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leksandar\Downloads\"/>
    </mc:Choice>
  </mc:AlternateContent>
  <xr:revisionPtr revIDLastSave="0" documentId="13_ncr:1_{C922DA1B-E8C9-49F1-99D8-8242F969A80C}" xr6:coauthVersionLast="47" xr6:coauthVersionMax="47" xr10:uidLastSave="{00000000-0000-0000-0000-000000000000}"/>
  <bookViews>
    <workbookView xWindow="-120" yWindow="-120" windowWidth="38640" windowHeight="15840" tabRatio="918" activeTab="1" xr2:uid="{00000000-000D-0000-FFFF-FFFF00000000}"/>
  </bookViews>
  <sheets>
    <sheet name="Cover Page" sheetId="33" r:id="rId1"/>
    <sheet name="Nacionalne TV" sheetId="18" r:id="rId2"/>
    <sheet name="Pink Cable" sheetId="34" r:id="rId3"/>
    <sheet name="CAS" sheetId="83" r:id="rId4"/>
  </sheets>
  <definedNames>
    <definedName name="\0">#REF!</definedName>
    <definedName name="\p">#REF!</definedName>
    <definedName name="__________________________UK70919">#REF!</definedName>
    <definedName name="__________________________Y092278">#REF!</definedName>
    <definedName name="________________________BAS03">#REF!</definedName>
    <definedName name="________________________FIN01">#REF!</definedName>
    <definedName name="________________________FIN02">#REF!</definedName>
    <definedName name="________________________FIN03">#REF!</definedName>
    <definedName name="________________________FIN04">#REF!</definedName>
    <definedName name="________________________FIN05">#REF!</definedName>
    <definedName name="________________________FIN06">#REF!</definedName>
    <definedName name="________________________FIN07">#REF!</definedName>
    <definedName name="________________________FIN08">#REF!</definedName>
    <definedName name="________________________FIN09">#REF!</definedName>
    <definedName name="________________________FIN10">#REF!</definedName>
    <definedName name="________________________FIN11">#REF!</definedName>
    <definedName name="________________________GEN04">#REF!</definedName>
    <definedName name="________________________GEN05">#REF!</definedName>
    <definedName name="________________________UK70919">#REF!</definedName>
    <definedName name="________________________Y092278">#REF!</definedName>
    <definedName name="_______________________BAS03">#REF!</definedName>
    <definedName name="_______________________FIN01">#REF!</definedName>
    <definedName name="_______________________FIN02">#REF!</definedName>
    <definedName name="_______________________FIN03">#REF!</definedName>
    <definedName name="_______________________FIN04">#REF!</definedName>
    <definedName name="_______________________FIN05">#REF!</definedName>
    <definedName name="_______________________FIN06">#REF!</definedName>
    <definedName name="_______________________FIN07">#REF!</definedName>
    <definedName name="_______________________FIN08">#REF!</definedName>
    <definedName name="_______________________FIN09">#REF!</definedName>
    <definedName name="_______________________FIN10">#REF!</definedName>
    <definedName name="_______________________FIN11">#REF!</definedName>
    <definedName name="_______________________GEN04">#REF!</definedName>
    <definedName name="_______________________GEN05">#REF!</definedName>
    <definedName name="_______________________UK70919">#REF!</definedName>
    <definedName name="_______________________Y092278">#REF!</definedName>
    <definedName name="______________________BAS03">#REF!</definedName>
    <definedName name="______________________FIN01">#REF!</definedName>
    <definedName name="______________________FIN02">#REF!</definedName>
    <definedName name="______________________FIN03">#REF!</definedName>
    <definedName name="______________________FIN04">#REF!</definedName>
    <definedName name="______________________FIN05">#REF!</definedName>
    <definedName name="______________________FIN06">#REF!</definedName>
    <definedName name="______________________FIN07">#REF!</definedName>
    <definedName name="______________________FIN08">#REF!</definedName>
    <definedName name="______________________FIN09">#REF!</definedName>
    <definedName name="______________________FIN10">#REF!</definedName>
    <definedName name="______________________FIN11">#REF!</definedName>
    <definedName name="______________________GEN04">#REF!</definedName>
    <definedName name="______________________GEN05">#REF!</definedName>
    <definedName name="______________________UK70919">#REF!</definedName>
    <definedName name="______________________Y092278">#REF!</definedName>
    <definedName name="_____________________BAS03">#REF!</definedName>
    <definedName name="_____________________FIN01">#REF!</definedName>
    <definedName name="_____________________FIN02">#REF!</definedName>
    <definedName name="_____________________FIN03">#REF!</definedName>
    <definedName name="_____________________FIN04">#REF!</definedName>
    <definedName name="_____________________FIN05">#REF!</definedName>
    <definedName name="_____________________FIN06">#REF!</definedName>
    <definedName name="_____________________FIN07">#REF!</definedName>
    <definedName name="_____________________FIN08">#REF!</definedName>
    <definedName name="_____________________FIN09">#REF!</definedName>
    <definedName name="_____________________FIN10">#REF!</definedName>
    <definedName name="_____________________FIN11">#REF!</definedName>
    <definedName name="_____________________GEN04">#REF!</definedName>
    <definedName name="_____________________GEN05">#REF!</definedName>
    <definedName name="_____________________UK70919">#REF!</definedName>
    <definedName name="_____________________Y092278">#REF!</definedName>
    <definedName name="____________________BAS03">#REF!</definedName>
    <definedName name="____________________FIN01">#REF!</definedName>
    <definedName name="____________________FIN02">#REF!</definedName>
    <definedName name="____________________FIN03">#REF!</definedName>
    <definedName name="____________________FIN04">#REF!</definedName>
    <definedName name="____________________FIN05">#REF!</definedName>
    <definedName name="____________________FIN06">#REF!</definedName>
    <definedName name="____________________FIN07">#REF!</definedName>
    <definedName name="____________________FIN08">#REF!</definedName>
    <definedName name="____________________FIN09">#REF!</definedName>
    <definedName name="____________________FIN10">#REF!</definedName>
    <definedName name="____________________FIN11">#REF!</definedName>
    <definedName name="____________________GEN04">#REF!</definedName>
    <definedName name="____________________GEN05">#REF!</definedName>
    <definedName name="____________________UK70919">#REF!</definedName>
    <definedName name="____________________Y092278">#REF!</definedName>
    <definedName name="___________________BAS03">#REF!</definedName>
    <definedName name="___________________FIN01">#REF!</definedName>
    <definedName name="___________________FIN02">#REF!</definedName>
    <definedName name="___________________FIN03">#REF!</definedName>
    <definedName name="___________________FIN04">#REF!</definedName>
    <definedName name="___________________FIN05">#REF!</definedName>
    <definedName name="___________________FIN06">#REF!</definedName>
    <definedName name="___________________FIN07">#REF!</definedName>
    <definedName name="___________________FIN08">#REF!</definedName>
    <definedName name="___________________FIN09">#REF!</definedName>
    <definedName name="___________________FIN10">#REF!</definedName>
    <definedName name="___________________FIN11">#REF!</definedName>
    <definedName name="___________________GEN04">#REF!</definedName>
    <definedName name="___________________GEN05">#REF!</definedName>
    <definedName name="___________________UK70919">#REF!</definedName>
    <definedName name="___________________Y092278">#REF!</definedName>
    <definedName name="__________________BAS03">#REF!</definedName>
    <definedName name="__________________FIN01">#REF!</definedName>
    <definedName name="__________________FIN02">#REF!</definedName>
    <definedName name="__________________FIN03">#REF!</definedName>
    <definedName name="__________________FIN04">#REF!</definedName>
    <definedName name="__________________FIN05">#REF!</definedName>
    <definedName name="__________________FIN06">#REF!</definedName>
    <definedName name="__________________FIN07">#REF!</definedName>
    <definedName name="__________________FIN08">#REF!</definedName>
    <definedName name="__________________FIN09">#REF!</definedName>
    <definedName name="__________________FIN10">#REF!</definedName>
    <definedName name="__________________FIN11">#REF!</definedName>
    <definedName name="__________________GEN04">#REF!</definedName>
    <definedName name="__________________GEN05">#REF!</definedName>
    <definedName name="__________________UK70919">#REF!</definedName>
    <definedName name="__________________Y092278">#REF!</definedName>
    <definedName name="_________________BAS03">#REF!</definedName>
    <definedName name="_________________FIN01">#REF!</definedName>
    <definedName name="_________________FIN02">#REF!</definedName>
    <definedName name="_________________FIN03">#REF!</definedName>
    <definedName name="_________________FIN04">#REF!</definedName>
    <definedName name="_________________FIN05">#REF!</definedName>
    <definedName name="_________________FIN06">#REF!</definedName>
    <definedName name="_________________FIN07">#REF!</definedName>
    <definedName name="_________________FIN08">#REF!</definedName>
    <definedName name="_________________FIN09">#REF!</definedName>
    <definedName name="_________________FIN10">#REF!</definedName>
    <definedName name="_________________FIN11">#REF!</definedName>
    <definedName name="_________________GEN04">#REF!</definedName>
    <definedName name="_________________GEN05">#REF!</definedName>
    <definedName name="_________________UK70919">#REF!</definedName>
    <definedName name="_________________Y092278">#REF!</definedName>
    <definedName name="________________BAS03">#REF!</definedName>
    <definedName name="________________FIN01">#REF!</definedName>
    <definedName name="________________FIN02">#REF!</definedName>
    <definedName name="________________FIN03">#REF!</definedName>
    <definedName name="________________FIN04">#REF!</definedName>
    <definedName name="________________FIN05">#REF!</definedName>
    <definedName name="________________FIN06">#REF!</definedName>
    <definedName name="________________FIN07">#REF!</definedName>
    <definedName name="________________FIN08">#REF!</definedName>
    <definedName name="________________FIN09">#REF!</definedName>
    <definedName name="________________FIN10">#REF!</definedName>
    <definedName name="________________FIN11">#REF!</definedName>
    <definedName name="________________GEN04">#REF!</definedName>
    <definedName name="________________GEN05">#REF!</definedName>
    <definedName name="________________UK70919">#REF!</definedName>
    <definedName name="________________Y092278">#REF!</definedName>
    <definedName name="_______________BAS03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14">#REF!</definedName>
    <definedName name="_______________DAT15">#REF!</definedName>
    <definedName name="_______________DAT16">#REF!</definedName>
    <definedName name="_______________DAT17">#REF!</definedName>
    <definedName name="_______________DAT18">#REF!</definedName>
    <definedName name="_______________DAT19">#REF!</definedName>
    <definedName name="_______________DAT2">#REF!</definedName>
    <definedName name="_______________DAT20">#REF!</definedName>
    <definedName name="_______________DAT21">#REF!</definedName>
    <definedName name="_______________DAT22">#REF!</definedName>
    <definedName name="_______________DAT26">#REF!</definedName>
    <definedName name="_______________DAT29">#REF!</definedName>
    <definedName name="_______________DAT3">#REF!</definedName>
    <definedName name="_______________DAT32">#REF!</definedName>
    <definedName name="_______________DAT34">#REF!</definedName>
    <definedName name="_______________DAT36">#REF!</definedName>
    <definedName name="_______________DAT37">#REF!</definedName>
    <definedName name="_______________DAT38">#REF!</definedName>
    <definedName name="_______________DAT39">#REF!</definedName>
    <definedName name="_______________DAT4">#REF!</definedName>
    <definedName name="_______________DAT40">#REF!</definedName>
    <definedName name="_______________DAT41">#REF!</definedName>
    <definedName name="_______________DAT42">#REF!</definedName>
    <definedName name="_______________DAT43">#REF!</definedName>
    <definedName name="_______________DAT44">#REF!</definedName>
    <definedName name="_______________DAT45">#REF!</definedName>
    <definedName name="_______________DAT46">#REF!</definedName>
    <definedName name="_______________DAT47">#REF!</definedName>
    <definedName name="_______________DAT48">#REF!</definedName>
    <definedName name="_______________DAT49">#REF!</definedName>
    <definedName name="_______________DAT5">#REF!</definedName>
    <definedName name="_______________DAT50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FIN01">#REF!</definedName>
    <definedName name="_______________FIN02">#REF!</definedName>
    <definedName name="_______________FIN03">#REF!</definedName>
    <definedName name="_______________FIN04">#REF!</definedName>
    <definedName name="_______________FIN05">#REF!</definedName>
    <definedName name="_______________FIN06">#REF!</definedName>
    <definedName name="_______________FIN07">#REF!</definedName>
    <definedName name="_______________FIN08">#REF!</definedName>
    <definedName name="_______________FIN09">#REF!</definedName>
    <definedName name="_______________FIN10">#REF!</definedName>
    <definedName name="_______________FIN11">#REF!</definedName>
    <definedName name="_______________GEN04">#REF!</definedName>
    <definedName name="_______________GEN05">#REF!</definedName>
    <definedName name="_______________UK70919">#REF!</definedName>
    <definedName name="_______________Y092278">#REF!</definedName>
    <definedName name="______________BAS03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4">#REF!</definedName>
    <definedName name="______________DAT15">#REF!</definedName>
    <definedName name="______________DAT16">#REF!</definedName>
    <definedName name="______________DAT17">#REF!</definedName>
    <definedName name="______________DAT18">#REF!</definedName>
    <definedName name="______________DAT19">#REF!</definedName>
    <definedName name="______________DAT2">#REF!</definedName>
    <definedName name="______________DAT20">#REF!</definedName>
    <definedName name="______________DAT21">#REF!</definedName>
    <definedName name="______________DAT22">#REF!</definedName>
    <definedName name="______________DAT26">#REF!</definedName>
    <definedName name="______________DAT29">#REF!</definedName>
    <definedName name="______________DAT3">#REF!</definedName>
    <definedName name="______________DAT32">#REF!</definedName>
    <definedName name="______________DAT34">#REF!</definedName>
    <definedName name="______________DAT36">#REF!</definedName>
    <definedName name="______________DAT37">#REF!</definedName>
    <definedName name="______________DAT38">#REF!</definedName>
    <definedName name="______________DAT39">#REF!</definedName>
    <definedName name="______________DAT4">#REF!</definedName>
    <definedName name="______________DAT40">#REF!</definedName>
    <definedName name="______________DAT41">#REF!</definedName>
    <definedName name="______________DAT42">#REF!</definedName>
    <definedName name="______________DAT43">#REF!</definedName>
    <definedName name="______________DAT44">#REF!</definedName>
    <definedName name="______________DAT45">#REF!</definedName>
    <definedName name="______________DAT46">#REF!</definedName>
    <definedName name="______________DAT47">#REF!</definedName>
    <definedName name="______________DAT48">#REF!</definedName>
    <definedName name="______________DAT49">#REF!</definedName>
    <definedName name="______________DAT5">#REF!</definedName>
    <definedName name="______________DAT50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FIN01">#REF!</definedName>
    <definedName name="______________FIN02">#REF!</definedName>
    <definedName name="______________FIN03">#REF!</definedName>
    <definedName name="______________FIN04">#REF!</definedName>
    <definedName name="______________FIN05">#REF!</definedName>
    <definedName name="______________FIN06">#REF!</definedName>
    <definedName name="______________FIN07">#REF!</definedName>
    <definedName name="______________FIN08">#REF!</definedName>
    <definedName name="______________FIN09">#REF!</definedName>
    <definedName name="______________FIN10">#REF!</definedName>
    <definedName name="______________FIN11">#REF!</definedName>
    <definedName name="______________GEN04">#REF!</definedName>
    <definedName name="______________GEN05">#REF!</definedName>
    <definedName name="______________UK70919">#REF!</definedName>
    <definedName name="______________Y092278">#REF!</definedName>
    <definedName name="_____________BAS03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4">#REF!</definedName>
    <definedName name="_____________DAT15">#REF!</definedName>
    <definedName name="_____________DAT16">#REF!</definedName>
    <definedName name="_____________DAT17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#REF!</definedName>
    <definedName name="_____________DAT26">#REF!</definedName>
    <definedName name="_____________DAT29">#REF!</definedName>
    <definedName name="_____________DAT3">#REF!</definedName>
    <definedName name="_____________DAT32">#REF!</definedName>
    <definedName name="_____________DAT34">#REF!</definedName>
    <definedName name="_____________DAT36">#REF!</definedName>
    <definedName name="_____________DAT37">#REF!</definedName>
    <definedName name="_____________DAT38">#REF!</definedName>
    <definedName name="_____________DAT39">#REF!</definedName>
    <definedName name="_____________DAT4">#REF!</definedName>
    <definedName name="_____________DAT40">#REF!</definedName>
    <definedName name="_____________DAT41">#REF!</definedName>
    <definedName name="_____________DAT42">#REF!</definedName>
    <definedName name="_____________DAT43">#REF!</definedName>
    <definedName name="_____________DAT44">#REF!</definedName>
    <definedName name="_____________DAT45">#REF!</definedName>
    <definedName name="_____________DAT46">#REF!</definedName>
    <definedName name="_____________DAT47">#REF!</definedName>
    <definedName name="_____________DAT48">#REF!</definedName>
    <definedName name="_____________DAT49">#REF!</definedName>
    <definedName name="_____________DAT5">#REF!</definedName>
    <definedName name="_____________DAT50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FIN01">#REF!</definedName>
    <definedName name="_____________FIN02">#REF!</definedName>
    <definedName name="_____________FIN03">#REF!</definedName>
    <definedName name="_____________FIN04">#REF!</definedName>
    <definedName name="_____________FIN05">#REF!</definedName>
    <definedName name="_____________FIN06">#REF!</definedName>
    <definedName name="_____________FIN07">#REF!</definedName>
    <definedName name="_____________FIN08">#REF!</definedName>
    <definedName name="_____________FIN09">#REF!</definedName>
    <definedName name="_____________FIN10">#REF!</definedName>
    <definedName name="_____________FIN11">#REF!</definedName>
    <definedName name="_____________GEN04">#REF!</definedName>
    <definedName name="_____________GEN05">#REF!</definedName>
    <definedName name="_____________UK70919">#REF!</definedName>
    <definedName name="_____________Y092278">#REF!</definedName>
    <definedName name="____________BAS03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14">#REF!</definedName>
    <definedName name="____________DAT15">#REF!</definedName>
    <definedName name="____________DAT16">#REF!</definedName>
    <definedName name="____________DAT17">#REF!</definedName>
    <definedName name="____________DAT18">#REF!</definedName>
    <definedName name="____________DAT19">#REF!</definedName>
    <definedName name="____________DAT2">#REF!</definedName>
    <definedName name="____________DAT20">#REF!</definedName>
    <definedName name="____________DAT21">#REF!</definedName>
    <definedName name="____________DAT22">#REF!</definedName>
    <definedName name="____________DAT26">#REF!</definedName>
    <definedName name="____________DAT29">#REF!</definedName>
    <definedName name="____________DAT3">#REF!</definedName>
    <definedName name="____________DAT32">#REF!</definedName>
    <definedName name="____________DAT34">#REF!</definedName>
    <definedName name="____________DAT36">#REF!</definedName>
    <definedName name="____________DAT37">#REF!</definedName>
    <definedName name="____________DAT38">#REF!</definedName>
    <definedName name="____________DAT39">#REF!</definedName>
    <definedName name="____________DAT4">#REF!</definedName>
    <definedName name="____________DAT40">#REF!</definedName>
    <definedName name="____________DAT41">#REF!</definedName>
    <definedName name="____________DAT42">#REF!</definedName>
    <definedName name="____________DAT43">#REF!</definedName>
    <definedName name="____________DAT44">#REF!</definedName>
    <definedName name="____________DAT45">#REF!</definedName>
    <definedName name="____________DAT46">#REF!</definedName>
    <definedName name="____________DAT47">#REF!</definedName>
    <definedName name="____________DAT48">#REF!</definedName>
    <definedName name="____________DAT49">#REF!</definedName>
    <definedName name="____________DAT5">#REF!</definedName>
    <definedName name="____________DAT50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FIN01">#REF!</definedName>
    <definedName name="____________FIN02">#REF!</definedName>
    <definedName name="____________FIN03">#REF!</definedName>
    <definedName name="____________FIN04">#REF!</definedName>
    <definedName name="____________FIN05">#REF!</definedName>
    <definedName name="____________FIN06">#REF!</definedName>
    <definedName name="____________FIN07">#REF!</definedName>
    <definedName name="____________FIN08">#REF!</definedName>
    <definedName name="____________FIN09">#REF!</definedName>
    <definedName name="____________FIN10">#REF!</definedName>
    <definedName name="____________FIN11">#REF!</definedName>
    <definedName name="____________GEN04">#REF!</definedName>
    <definedName name="____________GEN05">#REF!</definedName>
    <definedName name="____________UK70919">#REF!</definedName>
    <definedName name="____________Y092278">#REF!</definedName>
    <definedName name="___________BAS03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26">#REF!</definedName>
    <definedName name="___________DAT29">#REF!</definedName>
    <definedName name="___________DAT3">#REF!</definedName>
    <definedName name="___________DAT32">#REF!</definedName>
    <definedName name="___________DAT34">#REF!</definedName>
    <definedName name="___________DAT36">#REF!</definedName>
    <definedName name="___________DAT37">#REF!</definedName>
    <definedName name="___________DAT38">#REF!</definedName>
    <definedName name="___________DAT39">#REF!</definedName>
    <definedName name="___________DAT4">#REF!</definedName>
    <definedName name="___________DAT40">#REF!</definedName>
    <definedName name="___________DAT41">#REF!</definedName>
    <definedName name="___________DAT42">#REF!</definedName>
    <definedName name="___________DAT43">#REF!</definedName>
    <definedName name="___________DAT44">#REF!</definedName>
    <definedName name="___________DAT45">#REF!</definedName>
    <definedName name="___________DAT46">#REF!</definedName>
    <definedName name="___________DAT47">#REF!</definedName>
    <definedName name="___________DAT48">#REF!</definedName>
    <definedName name="___________DAT49">#REF!</definedName>
    <definedName name="___________DAT5">#REF!</definedName>
    <definedName name="___________DAT50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FIN01">#REF!</definedName>
    <definedName name="___________FIN02">#REF!</definedName>
    <definedName name="___________FIN03">#REF!</definedName>
    <definedName name="___________FIN04">#REF!</definedName>
    <definedName name="___________FIN05">#REF!</definedName>
    <definedName name="___________FIN06">#REF!</definedName>
    <definedName name="___________FIN07">#REF!</definedName>
    <definedName name="___________FIN08">#REF!</definedName>
    <definedName name="___________FIN09">#REF!</definedName>
    <definedName name="___________FIN10">#REF!</definedName>
    <definedName name="___________FIN11">#REF!</definedName>
    <definedName name="___________GEN04">#REF!</definedName>
    <definedName name="___________GEN05">#REF!</definedName>
    <definedName name="___________UK70919">#REF!</definedName>
    <definedName name="___________Y092278">#REF!</definedName>
    <definedName name="__________BAS03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26">#REF!</definedName>
    <definedName name="__________DAT29">#REF!</definedName>
    <definedName name="__________DAT3">#REF!</definedName>
    <definedName name="__________DAT32">#REF!</definedName>
    <definedName name="__________DAT34">#REF!</definedName>
    <definedName name="__________DAT36">#REF!</definedName>
    <definedName name="__________DAT37">#REF!</definedName>
    <definedName name="__________DAT38">#REF!</definedName>
    <definedName name="__________DAT39">#REF!</definedName>
    <definedName name="__________DAT4">#REF!</definedName>
    <definedName name="__________DAT40">#REF!</definedName>
    <definedName name="__________DAT41">#REF!</definedName>
    <definedName name="__________DAT42">#REF!</definedName>
    <definedName name="__________DAT43">#REF!</definedName>
    <definedName name="__________DAT44">#REF!</definedName>
    <definedName name="__________DAT45">#REF!</definedName>
    <definedName name="__________DAT46">#REF!</definedName>
    <definedName name="__________DAT47">#REF!</definedName>
    <definedName name="__________DAT48">#REF!</definedName>
    <definedName name="__________DAT49">#REF!</definedName>
    <definedName name="__________DAT5">#REF!</definedName>
    <definedName name="__________DAT50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FIN01">#REF!</definedName>
    <definedName name="__________FIN02">#REF!</definedName>
    <definedName name="__________FIN03">#REF!</definedName>
    <definedName name="__________FIN04">#REF!</definedName>
    <definedName name="__________FIN05">#REF!</definedName>
    <definedName name="__________FIN06">#REF!</definedName>
    <definedName name="__________FIN07">#REF!</definedName>
    <definedName name="__________FIN08">#REF!</definedName>
    <definedName name="__________FIN09">#REF!</definedName>
    <definedName name="__________FIN10">#REF!</definedName>
    <definedName name="__________FIN11">#REF!</definedName>
    <definedName name="__________GEN04">#REF!</definedName>
    <definedName name="__________GEN05">#REF!</definedName>
    <definedName name="__________UK70919">#REF!</definedName>
    <definedName name="__________Y092278">#REF!</definedName>
    <definedName name="_________BAS03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26">#REF!</definedName>
    <definedName name="_________DAT29">#REF!</definedName>
    <definedName name="_________DAT3">#REF!</definedName>
    <definedName name="_________DAT32">#REF!</definedName>
    <definedName name="_________DAT34">#REF!</definedName>
    <definedName name="_________DAT36">#REF!</definedName>
    <definedName name="_________DAT37">#REF!</definedName>
    <definedName name="_________DAT38">#REF!</definedName>
    <definedName name="_________DAT39">#REF!</definedName>
    <definedName name="_________DAT4">#REF!</definedName>
    <definedName name="_________DAT40">#REF!</definedName>
    <definedName name="_________DAT41">#REF!</definedName>
    <definedName name="_________DAT42">#REF!</definedName>
    <definedName name="_________DAT43">#REF!</definedName>
    <definedName name="_________DAT44">#REF!</definedName>
    <definedName name="_________DAT45">#REF!</definedName>
    <definedName name="_________DAT46">#REF!</definedName>
    <definedName name="_________DAT47">#REF!</definedName>
    <definedName name="_________DAT48">#REF!</definedName>
    <definedName name="_________DAT49">#REF!</definedName>
    <definedName name="_________DAT5">#REF!</definedName>
    <definedName name="_________DAT50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FIN01">#REF!</definedName>
    <definedName name="_________FIN02">#REF!</definedName>
    <definedName name="_________FIN03">#REF!</definedName>
    <definedName name="_________FIN04">#REF!</definedName>
    <definedName name="_________FIN05">#REF!</definedName>
    <definedName name="_________FIN06">#REF!</definedName>
    <definedName name="_________FIN07">#REF!</definedName>
    <definedName name="_________FIN08">#REF!</definedName>
    <definedName name="_________FIN09">#REF!</definedName>
    <definedName name="_________FIN10">#REF!</definedName>
    <definedName name="_________FIN11">#REF!</definedName>
    <definedName name="_________GEN04">#REF!</definedName>
    <definedName name="_________GEN05">#REF!</definedName>
    <definedName name="_________UK70919">#REF!</definedName>
    <definedName name="_________Y092278">#REF!</definedName>
    <definedName name="________BAS03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6">#REF!</definedName>
    <definedName name="________DAT29">#REF!</definedName>
    <definedName name="________DAT3">#REF!</definedName>
    <definedName name="________DAT32">#REF!</definedName>
    <definedName name="________DAT34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49">#REF!</definedName>
    <definedName name="________DAT5">#REF!</definedName>
    <definedName name="________DAT50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FIN01">#REF!</definedName>
    <definedName name="________FIN02">#REF!</definedName>
    <definedName name="________FIN03">#REF!</definedName>
    <definedName name="________FIN04">#REF!</definedName>
    <definedName name="________FIN05">#REF!</definedName>
    <definedName name="________FIN06">#REF!</definedName>
    <definedName name="________FIN07">#REF!</definedName>
    <definedName name="________FIN08">#REF!</definedName>
    <definedName name="________FIN09">#REF!</definedName>
    <definedName name="________FIN10">#REF!</definedName>
    <definedName name="________FIN11">#REF!</definedName>
    <definedName name="________GEN04">#REF!</definedName>
    <definedName name="________GEN05">#REF!</definedName>
    <definedName name="________UK70919">#REF!</definedName>
    <definedName name="________Y092278">#REF!</definedName>
    <definedName name="_______BAS03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6">#REF!</definedName>
    <definedName name="_______DAT29">#REF!</definedName>
    <definedName name="_______DAT3">#REF!</definedName>
    <definedName name="_______DAT32">#REF!</definedName>
    <definedName name="_______DAT34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49">#REF!</definedName>
    <definedName name="_______DAT5">#REF!</definedName>
    <definedName name="_______DAT50">#REF!</definedName>
    <definedName name="_______DAT6">#REF!</definedName>
    <definedName name="_______DAT7">#REF!</definedName>
    <definedName name="_______DAT8">#REF!</definedName>
    <definedName name="_______DAT9">#REF!</definedName>
    <definedName name="_______FIN01">#REF!</definedName>
    <definedName name="_______FIN02">#REF!</definedName>
    <definedName name="_______FIN03">#REF!</definedName>
    <definedName name="_______FIN04">#REF!</definedName>
    <definedName name="_______FIN05">#REF!</definedName>
    <definedName name="_______FIN06">#REF!</definedName>
    <definedName name="_______FIN07">#REF!</definedName>
    <definedName name="_______FIN08">#REF!</definedName>
    <definedName name="_______FIN09">#REF!</definedName>
    <definedName name="_______FIN10">#REF!</definedName>
    <definedName name="_______FIN11">#REF!</definedName>
    <definedName name="_______GEN04">#REF!</definedName>
    <definedName name="_______GEN05">#REF!</definedName>
    <definedName name="_______UK70919">#REF!</definedName>
    <definedName name="_______Y092278">#REF!</definedName>
    <definedName name="______BAS03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6">#REF!</definedName>
    <definedName name="______DAT29">#REF!</definedName>
    <definedName name="______DAT3">#REF!</definedName>
    <definedName name="______DAT32">#REF!</definedName>
    <definedName name="______DAT34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49">#REF!</definedName>
    <definedName name="______DAT5">#REF!</definedName>
    <definedName name="______DAT50">#REF!</definedName>
    <definedName name="______DAT6">#REF!</definedName>
    <definedName name="______DAT7">#REF!</definedName>
    <definedName name="______DAT8">#REF!</definedName>
    <definedName name="______DAT9">#REF!</definedName>
    <definedName name="______FIN01">#REF!</definedName>
    <definedName name="______FIN02">#REF!</definedName>
    <definedName name="______FIN03">#REF!</definedName>
    <definedName name="______FIN04">#REF!</definedName>
    <definedName name="______FIN05">#REF!</definedName>
    <definedName name="______FIN06">#REF!</definedName>
    <definedName name="______FIN07">#REF!</definedName>
    <definedName name="______FIN08">#REF!</definedName>
    <definedName name="______FIN09">#REF!</definedName>
    <definedName name="______FIN10">#REF!</definedName>
    <definedName name="______FIN11">#REF!</definedName>
    <definedName name="______GEN04">#REF!</definedName>
    <definedName name="______GEN05">#REF!</definedName>
    <definedName name="______UK70919">#REF!</definedName>
    <definedName name="______Y092278">#REF!</definedName>
    <definedName name="_____BAS03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6">#REF!</definedName>
    <definedName name="_____DAT29">#REF!</definedName>
    <definedName name="_____DAT3">#REF!</definedName>
    <definedName name="_____DAT32">#REF!</definedName>
    <definedName name="_____DAT34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6">#REF!</definedName>
    <definedName name="_____DAT7">#REF!</definedName>
    <definedName name="_____DAT8">#REF!</definedName>
    <definedName name="_____DAT9">#REF!</definedName>
    <definedName name="_____FIN01">#REF!</definedName>
    <definedName name="_____FIN02">#REF!</definedName>
    <definedName name="_____FIN03">#REF!</definedName>
    <definedName name="_____FIN04">#REF!</definedName>
    <definedName name="_____FIN05">#REF!</definedName>
    <definedName name="_____FIN06">#REF!</definedName>
    <definedName name="_____FIN07">#REF!</definedName>
    <definedName name="_____FIN08">#REF!</definedName>
    <definedName name="_____FIN09">#REF!</definedName>
    <definedName name="_____FIN10">#REF!</definedName>
    <definedName name="_____FIN11">#REF!</definedName>
    <definedName name="_____GEN04">#REF!</definedName>
    <definedName name="_____GEN05">#REF!</definedName>
    <definedName name="_____UK70919">#REF!</definedName>
    <definedName name="_____Y092278">#REF!</definedName>
    <definedName name="____BAS03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6">#REF!</definedName>
    <definedName name="____DAT29">#REF!</definedName>
    <definedName name="____DAT3">#REF!</definedName>
    <definedName name="____DAT32">#REF!</definedName>
    <definedName name="____DAT34">#REF!</definedName>
    <definedName name="____DAT36">#REF!</definedName>
    <definedName name="____DAT37">#REF!</definedName>
    <definedName name="____DAT38">#REF!</definedName>
    <definedName name="____DAT39">#REF!</definedName>
    <definedName name="____DAT4">#REF!</definedName>
    <definedName name="____DAT40">#REF!</definedName>
    <definedName name="____DAT41">#REF!</definedName>
    <definedName name="____DAT42">#REF!</definedName>
    <definedName name="____DAT43">#REF!</definedName>
    <definedName name="____DAT44">#REF!</definedName>
    <definedName name="____DAT45">#REF!</definedName>
    <definedName name="____DAT46">#REF!</definedName>
    <definedName name="____DAT47">#REF!</definedName>
    <definedName name="____DAT48">#REF!</definedName>
    <definedName name="____DAT49">#REF!</definedName>
    <definedName name="____DAT5">#REF!</definedName>
    <definedName name="____DAT50">#REF!</definedName>
    <definedName name="____DAT6">#REF!</definedName>
    <definedName name="____DAT7">#REF!</definedName>
    <definedName name="____DAT8">#REF!</definedName>
    <definedName name="____DAT9">#REF!</definedName>
    <definedName name="____FIN01">#REF!</definedName>
    <definedName name="____FIN02">#REF!</definedName>
    <definedName name="____FIN03">#REF!</definedName>
    <definedName name="____FIN04">#REF!</definedName>
    <definedName name="____FIN05">#REF!</definedName>
    <definedName name="____FIN06">#REF!</definedName>
    <definedName name="____FIN07">#REF!</definedName>
    <definedName name="____FIN08">#REF!</definedName>
    <definedName name="____FIN09">#REF!</definedName>
    <definedName name="____FIN10">#REF!</definedName>
    <definedName name="____FIN11">#REF!</definedName>
    <definedName name="____GEN04">#REF!</definedName>
    <definedName name="____GEN05">#REF!</definedName>
    <definedName name="____UK70919">#REF!</definedName>
    <definedName name="____Y092278">#REF!</definedName>
    <definedName name="___BAS03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6">#REF!</definedName>
    <definedName name="___DAT29">#REF!</definedName>
    <definedName name="___DAT3">#REF!</definedName>
    <definedName name="___DAT32">#REF!</definedName>
    <definedName name="___DAT34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6">#REF!</definedName>
    <definedName name="___DAT7">#REF!</definedName>
    <definedName name="___DAT8">#REF!</definedName>
    <definedName name="___DAT9">#REF!</definedName>
    <definedName name="___FIN01">#REF!</definedName>
    <definedName name="___FIN02">#REF!</definedName>
    <definedName name="___FIN03">#REF!</definedName>
    <definedName name="___FIN04">#REF!</definedName>
    <definedName name="___FIN05">#REF!</definedName>
    <definedName name="___FIN06">#REF!</definedName>
    <definedName name="___FIN07">#REF!</definedName>
    <definedName name="___FIN08">#REF!</definedName>
    <definedName name="___FIN09">#REF!</definedName>
    <definedName name="___FIN10">#REF!</definedName>
    <definedName name="___FIN11">#REF!</definedName>
    <definedName name="___GEN04">#REF!</definedName>
    <definedName name="___GEN05">#REF!</definedName>
    <definedName name="___MCV2">#REF!</definedName>
    <definedName name="___u5">#REF!</definedName>
    <definedName name="___UK70919">#REF!</definedName>
    <definedName name="___w6">#REF!</definedName>
    <definedName name="___Y092278">#REF!</definedName>
    <definedName name="__BAS03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6">#REF!</definedName>
    <definedName name="__DAT29">#REF!</definedName>
    <definedName name="__DAT3">#REF!</definedName>
    <definedName name="__DAT32">#REF!</definedName>
    <definedName name="__DAT34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#REF!</definedName>
    <definedName name="__DAT50">#REF!</definedName>
    <definedName name="__DAT6">#REF!</definedName>
    <definedName name="__DAT7">#REF!</definedName>
    <definedName name="__DAT8">#REF!</definedName>
    <definedName name="__DAT9">#REF!</definedName>
    <definedName name="__FIN01">#REF!</definedName>
    <definedName name="__FIN02">#REF!</definedName>
    <definedName name="__FIN03">#REF!</definedName>
    <definedName name="__FIN04">#REF!</definedName>
    <definedName name="__FIN05">#REF!</definedName>
    <definedName name="__FIN06">#REF!</definedName>
    <definedName name="__FIN07">#REF!</definedName>
    <definedName name="__FIN08">#REF!</definedName>
    <definedName name="__FIN09">#REF!</definedName>
    <definedName name="__FIN10">#REF!</definedName>
    <definedName name="__FIN11">#REF!</definedName>
    <definedName name="__GEN04">#REF!</definedName>
    <definedName name="__GEN05">#REF!</definedName>
    <definedName name="__MCV2">#REF!</definedName>
    <definedName name="__PS1">#REF!</definedName>
    <definedName name="__PS2">#REF!</definedName>
    <definedName name="__PS3">#REF!</definedName>
    <definedName name="__PS4">#REF!</definedName>
    <definedName name="__PS5">#REF!</definedName>
    <definedName name="__RS1">#REF!</definedName>
    <definedName name="__RS2">#REF!</definedName>
    <definedName name="__RS3">#REF!</definedName>
    <definedName name="__RS4">#REF!</definedName>
    <definedName name="__RS5">#REF!</definedName>
    <definedName name="__TVC1">#REF!</definedName>
    <definedName name="__u5">#REF!</definedName>
    <definedName name="__UK70919">#REF!</definedName>
    <definedName name="__w6">#REF!</definedName>
    <definedName name="__Y092278">#REF!</definedName>
    <definedName name="_1001">#REF!</definedName>
    <definedName name="_1002">#REF!</definedName>
    <definedName name="_1003">#REF!</definedName>
    <definedName name="_1010">#REF!</definedName>
    <definedName name="_1011">#REF!</definedName>
    <definedName name="_1012">#REF!</definedName>
    <definedName name="_1013">#REF!</definedName>
    <definedName name="_1016">#REF!</definedName>
    <definedName name="_1017">#REF!</definedName>
    <definedName name="_1018">#REF!</definedName>
    <definedName name="_1024">#REF!</definedName>
    <definedName name="_1025">#REF!</definedName>
    <definedName name="_1026">#REF!</definedName>
    <definedName name="_1027">#REF!</definedName>
    <definedName name="_1028">#REF!</definedName>
    <definedName name="_1029">#REF!</definedName>
    <definedName name="_1031">#REF!</definedName>
    <definedName name="_1037">#REF!</definedName>
    <definedName name="_1039">#REF!</definedName>
    <definedName name="_1042">#REF!</definedName>
    <definedName name="_1049">#REF!</definedName>
    <definedName name="_105">#REF!</definedName>
    <definedName name="_1050">#REF!</definedName>
    <definedName name="_1052">#REF!</definedName>
    <definedName name="_1054">#REF!</definedName>
    <definedName name="_1058">#REF!</definedName>
    <definedName name="_1062">#REF!</definedName>
    <definedName name="_1063">#REF!</definedName>
    <definedName name="_1064">#REF!</definedName>
    <definedName name="_1066">#REF!</definedName>
    <definedName name="_1070">#REF!</definedName>
    <definedName name="_1071">#REF!</definedName>
    <definedName name="_1076">#REF!</definedName>
    <definedName name="_1077">#REF!</definedName>
    <definedName name="_1078">#REF!</definedName>
    <definedName name="_1080">#REF!</definedName>
    <definedName name="_1085">#REF!</definedName>
    <definedName name="_1088">#REF!</definedName>
    <definedName name="_1089">#REF!</definedName>
    <definedName name="_1096">#REF!</definedName>
    <definedName name="_1097">#REF!</definedName>
    <definedName name="_1099">#REF!</definedName>
    <definedName name="_1100">#REF!</definedName>
    <definedName name="_1102">#REF!</definedName>
    <definedName name="_1103">#REF!</definedName>
    <definedName name="_1104">#REF!</definedName>
    <definedName name="_1105">#REF!</definedName>
    <definedName name="_1110">#REF!</definedName>
    <definedName name="_1114">#REF!</definedName>
    <definedName name="_1117">#REF!</definedName>
    <definedName name="_1119">#REF!</definedName>
    <definedName name="_1122">#REF!</definedName>
    <definedName name="_1124">#REF!</definedName>
    <definedName name="_1127">#N/A</definedName>
    <definedName name="_1128">#REF!</definedName>
    <definedName name="_1131">#REF!</definedName>
    <definedName name="_1136">#REF!</definedName>
    <definedName name="_1137">#REF!</definedName>
    <definedName name="_114">#REF!</definedName>
    <definedName name="_1142">#REF!</definedName>
    <definedName name="_1147">#REF!</definedName>
    <definedName name="_1149">#REF!</definedName>
    <definedName name="_1150">#REF!</definedName>
    <definedName name="_1154">#REF!</definedName>
    <definedName name="_1156">#REF!</definedName>
    <definedName name="_1162">#REF!</definedName>
    <definedName name="_1163">#REF!</definedName>
    <definedName name="_1164">#REF!</definedName>
    <definedName name="_1165">#REF!</definedName>
    <definedName name="_1166">#REF!</definedName>
    <definedName name="_1168">#REF!</definedName>
    <definedName name="_1169">#REF!</definedName>
    <definedName name="_1173">#REF!</definedName>
    <definedName name="_1174">#REF!</definedName>
    <definedName name="_1175">#REF!</definedName>
    <definedName name="_1178">#REF!</definedName>
    <definedName name="_1179">#REF!</definedName>
    <definedName name="_1181">#REF!</definedName>
    <definedName name="_1186">#REF!</definedName>
    <definedName name="_1188">#REF!</definedName>
    <definedName name="_1191">#REF!</definedName>
    <definedName name="_1192">#REF!</definedName>
    <definedName name="_1194">#REF!</definedName>
    <definedName name="_1195">#REF!</definedName>
    <definedName name="_1198">#REF!</definedName>
    <definedName name="_1200">#REF!</definedName>
    <definedName name="_1201">#REF!</definedName>
    <definedName name="_1203">#REF!</definedName>
    <definedName name="_1210">#REF!</definedName>
    <definedName name="_1213">#REF!</definedName>
    <definedName name="_1214">#REF!</definedName>
    <definedName name="_1217">#REF!</definedName>
    <definedName name="_1221">#REF!</definedName>
    <definedName name="_1222">#REF!</definedName>
    <definedName name="_1224">#REF!</definedName>
    <definedName name="_1226">#REF!</definedName>
    <definedName name="_1229">#REF!</definedName>
    <definedName name="_123">#REF!</definedName>
    <definedName name="_1233">#REF!</definedName>
    <definedName name="_1234">#REF!</definedName>
    <definedName name="_1239">#REF!</definedName>
    <definedName name="_1243">#REF!</definedName>
    <definedName name="_1248">#REF!</definedName>
    <definedName name="_1258">#REF!</definedName>
    <definedName name="_1259">#REF!</definedName>
    <definedName name="_1260">#REF!</definedName>
    <definedName name="_1261">#REF!</definedName>
    <definedName name="_1264">#REF!</definedName>
    <definedName name="_1265">#REF!</definedName>
    <definedName name="_1266">#REF!</definedName>
    <definedName name="_1268">#REF!</definedName>
    <definedName name="_1269">#REF!</definedName>
    <definedName name="_1272">#REF!</definedName>
    <definedName name="_1273">#REF!</definedName>
    <definedName name="_1282">#REF!</definedName>
    <definedName name="_1284">#REF!</definedName>
    <definedName name="_1286">#REF!</definedName>
    <definedName name="_1287">#REF!</definedName>
    <definedName name="_1290">#REF!</definedName>
    <definedName name="_1291">#REF!</definedName>
    <definedName name="_1292">#REF!</definedName>
    <definedName name="_1294">#REF!</definedName>
    <definedName name="_1298">#REF!</definedName>
    <definedName name="_1300">#REF!</definedName>
    <definedName name="_1302">#REF!</definedName>
    <definedName name="_131">#REF!</definedName>
    <definedName name="_1313">#REF!</definedName>
    <definedName name="_1315">#REF!</definedName>
    <definedName name="_1316">#REF!</definedName>
    <definedName name="_1317">#REF!</definedName>
    <definedName name="_1319">#REF!</definedName>
    <definedName name="_1320">#REF!</definedName>
    <definedName name="_1323">#REF!</definedName>
    <definedName name="_1326">#REF!</definedName>
    <definedName name="_1327">#REF!</definedName>
    <definedName name="_1337">#REF!</definedName>
    <definedName name="_1341">#REF!</definedName>
    <definedName name="_1342">#REF!</definedName>
    <definedName name="_1345">#REF!</definedName>
    <definedName name="_1346">#REF!</definedName>
    <definedName name="_1348">#REF!</definedName>
    <definedName name="_1349">#REF!</definedName>
    <definedName name="_1350">#REF!</definedName>
    <definedName name="_1351">#REF!</definedName>
    <definedName name="_1353">#REF!</definedName>
    <definedName name="_1354">#REF!</definedName>
    <definedName name="_1361">#REF!</definedName>
    <definedName name="_1363">#REF!</definedName>
    <definedName name="_1367">#REF!</definedName>
    <definedName name="_1370">#REF!</definedName>
    <definedName name="_1371">#REF!</definedName>
    <definedName name="_1373">#N/A</definedName>
    <definedName name="_1375">#REF!</definedName>
    <definedName name="_1378">#REF!</definedName>
    <definedName name="_1380">#REF!</definedName>
    <definedName name="_1383">#REF!</definedName>
    <definedName name="_1386">#REF!</definedName>
    <definedName name="_139">#REF!</definedName>
    <definedName name="_1392">#REF!</definedName>
    <definedName name="_1396">#REF!</definedName>
    <definedName name="_1397">#REF!</definedName>
    <definedName name="_140">#REF!</definedName>
    <definedName name="_1402">#REF!</definedName>
    <definedName name="_1404">#REF!</definedName>
    <definedName name="_1407">#REF!</definedName>
    <definedName name="_141">#REF!</definedName>
    <definedName name="_1411">#REF!</definedName>
    <definedName name="_1418">#REF!</definedName>
    <definedName name="_1419">#REF!</definedName>
    <definedName name="_1421">#REF!</definedName>
    <definedName name="_1426">#N/A</definedName>
    <definedName name="_1427">#REF!</definedName>
    <definedName name="_1428">#REF!</definedName>
    <definedName name="_1429">#REF!</definedName>
    <definedName name="_1432">#REF!</definedName>
    <definedName name="_1436">#REF!</definedName>
    <definedName name="_1439">#REF!</definedName>
    <definedName name="_1443">#REF!</definedName>
    <definedName name="_1446">#REF!</definedName>
    <definedName name="_1449">#REF!</definedName>
    <definedName name="_1450">#REF!</definedName>
    <definedName name="_1453">#REF!</definedName>
    <definedName name="_1455">#REF!</definedName>
    <definedName name="_1456">#REF!</definedName>
    <definedName name="_1461">#REF!</definedName>
    <definedName name="_1464">#REF!</definedName>
    <definedName name="_1470">#REF!</definedName>
    <definedName name="_1471">#REF!</definedName>
    <definedName name="_1476">#REF!</definedName>
    <definedName name="_1480">#REF!</definedName>
    <definedName name="_1481">#REF!</definedName>
    <definedName name="_1485">#REF!</definedName>
    <definedName name="_1486">#REF!</definedName>
    <definedName name="_1487">#REF!</definedName>
    <definedName name="_149">#REF!</definedName>
    <definedName name="_1497">#REF!</definedName>
    <definedName name="_1499">#REF!</definedName>
    <definedName name="_150">#REF!</definedName>
    <definedName name="_1501">#REF!</definedName>
    <definedName name="_1502">#REF!</definedName>
    <definedName name="_1505">#REF!</definedName>
    <definedName name="_1506">#REF!</definedName>
    <definedName name="_1507">#REF!</definedName>
    <definedName name="_1510">#REF!</definedName>
    <definedName name="_1511">#REF!</definedName>
    <definedName name="_1512">#REF!</definedName>
    <definedName name="_1514">#REF!</definedName>
    <definedName name="_1522">#REF!</definedName>
    <definedName name="_1524">#REF!</definedName>
    <definedName name="_1528">#REF!</definedName>
    <definedName name="_1531">#REF!</definedName>
    <definedName name="_1532">#REF!</definedName>
    <definedName name="_1536">#REF!</definedName>
    <definedName name="_1548">#REF!</definedName>
    <definedName name="_1553">#REF!</definedName>
    <definedName name="_1554">#REF!</definedName>
    <definedName name="_1558">#REF!</definedName>
    <definedName name="_1561">#REF!</definedName>
    <definedName name="_1565">#REF!</definedName>
    <definedName name="_1566">#REF!</definedName>
    <definedName name="_157">#REF!</definedName>
    <definedName name="_1574">#REF!</definedName>
    <definedName name="_1578">#REF!</definedName>
    <definedName name="_1579">#REF!</definedName>
    <definedName name="_158">#REF!</definedName>
    <definedName name="_1580">#REF!</definedName>
    <definedName name="_1583">#REF!</definedName>
    <definedName name="_1589">#REF!</definedName>
    <definedName name="_1591">#REF!</definedName>
    <definedName name="_1592">#REF!</definedName>
    <definedName name="_1596">#REF!</definedName>
    <definedName name="_1599">#REF!</definedName>
    <definedName name="_1601">#REF!</definedName>
    <definedName name="_1605">#REF!</definedName>
    <definedName name="_1609">#REF!</definedName>
    <definedName name="_1617">#REF!</definedName>
    <definedName name="_1621">#REF!</definedName>
    <definedName name="_1626">#REF!</definedName>
    <definedName name="_1630">#REF!</definedName>
    <definedName name="_1631">#REF!</definedName>
    <definedName name="_1634">#REF!</definedName>
    <definedName name="_1642">#REF!</definedName>
    <definedName name="_1646">#REF!</definedName>
    <definedName name="_1647">#REF!</definedName>
    <definedName name="_1651">#REF!</definedName>
    <definedName name="_1652">#REF!</definedName>
    <definedName name="_1656">#REF!</definedName>
    <definedName name="_166">#REF!</definedName>
    <definedName name="_1660">#REF!</definedName>
    <definedName name="_1664">#REF!</definedName>
    <definedName name="_1668">#REF!</definedName>
    <definedName name="_1672">#REF!</definedName>
    <definedName name="_1677">#REF!</definedName>
    <definedName name="_1681">#REF!</definedName>
    <definedName name="_1682">#REF!</definedName>
    <definedName name="_1685">#REF!</definedName>
    <definedName name="_1692">#REF!</definedName>
    <definedName name="_1694">#REF!</definedName>
    <definedName name="_1698">#REF!</definedName>
    <definedName name="_1703">#REF!</definedName>
    <definedName name="_1707">#REF!</definedName>
    <definedName name="_1708">#REF!</definedName>
    <definedName name="_1720">#REF!</definedName>
    <definedName name="_1722">#REF!</definedName>
    <definedName name="_1723">#REF!</definedName>
    <definedName name="_1728">#REF!</definedName>
    <definedName name="_1730">#REF!</definedName>
    <definedName name="_1733">#REF!</definedName>
    <definedName name="_1734">#REF!</definedName>
    <definedName name="_174">#REF!</definedName>
    <definedName name="_1745">#REF!</definedName>
    <definedName name="_1748">#REF!</definedName>
    <definedName name="_1749">#REF!</definedName>
    <definedName name="_175">#REF!</definedName>
    <definedName name="_1753">#REF!</definedName>
    <definedName name="_1754">#REF!</definedName>
    <definedName name="_1758">#REF!</definedName>
    <definedName name="_1768">#REF!</definedName>
    <definedName name="_177">#REF!</definedName>
    <definedName name="_1772">#REF!</definedName>
    <definedName name="_1773">#REF!</definedName>
    <definedName name="_1774">#REF!</definedName>
    <definedName name="_1775">#REF!</definedName>
    <definedName name="_1780">#REF!</definedName>
    <definedName name="_1793">#REF!</definedName>
    <definedName name="_1796">#REF!</definedName>
    <definedName name="_1798">#REF!</definedName>
    <definedName name="_1799">#REF!</definedName>
    <definedName name="_1800">#REF!</definedName>
    <definedName name="_1805">#REF!</definedName>
    <definedName name="_1807">#REF!</definedName>
    <definedName name="_1809">#REF!</definedName>
    <definedName name="_182">#REF!</definedName>
    <definedName name="_1821">#REF!</definedName>
    <definedName name="_1823">#REF!</definedName>
    <definedName name="_1825">#REF!</definedName>
    <definedName name="_183">#REF!</definedName>
    <definedName name="_1831">#REF!</definedName>
    <definedName name="_1832">#REF!</definedName>
    <definedName name="_1834">#REF!</definedName>
    <definedName name="_1837">#REF!</definedName>
    <definedName name="_1839">#REF!</definedName>
    <definedName name="_1840">#REF!</definedName>
    <definedName name="_1846">#REF!</definedName>
    <definedName name="_1850">#REF!</definedName>
    <definedName name="_1856">#REF!</definedName>
    <definedName name="_1858">#REF!</definedName>
    <definedName name="_1860">#REF!</definedName>
    <definedName name="_1862">#REF!</definedName>
    <definedName name="_1868">#REF!</definedName>
    <definedName name="_1869">#REF!</definedName>
    <definedName name="_1872">#REF!</definedName>
    <definedName name="_1873">#REF!</definedName>
    <definedName name="_1883">#REF!</definedName>
    <definedName name="_1885">#REF!</definedName>
    <definedName name="_1888">#REF!</definedName>
    <definedName name="_1891">#REF!</definedName>
    <definedName name="_1895">#REF!</definedName>
    <definedName name="_1897">#REF!</definedName>
    <definedName name="_1898">#REF!</definedName>
    <definedName name="_1899">#REF!</definedName>
    <definedName name="_1909">#REF!</definedName>
    <definedName name="_191">#REF!</definedName>
    <definedName name="_1910">#REF!</definedName>
    <definedName name="_1911">#REF!</definedName>
    <definedName name="_1913">#REF!</definedName>
    <definedName name="_1916">#REF!</definedName>
    <definedName name="_1920">#REF!</definedName>
    <definedName name="_1923">#REF!</definedName>
    <definedName name="_1924">#REF!</definedName>
    <definedName name="_1934">#REF!</definedName>
    <definedName name="_1936">#REF!</definedName>
    <definedName name="_1939">#REF!</definedName>
    <definedName name="_1942">#REF!</definedName>
    <definedName name="_1943">#REF!</definedName>
    <definedName name="_1948">#REF!</definedName>
    <definedName name="_195">#REF!</definedName>
    <definedName name="_1950">#REF!</definedName>
    <definedName name="_1957">#REF!</definedName>
    <definedName name="_1958">#REF!</definedName>
    <definedName name="_1960">#REF!</definedName>
    <definedName name="_1963">#REF!</definedName>
    <definedName name="_1964">#REF!</definedName>
    <definedName name="_1966">#REF!</definedName>
    <definedName name="_1967">#REF!</definedName>
    <definedName name="_1968">#REF!</definedName>
    <definedName name="_1971">#REF!</definedName>
    <definedName name="_1974">#REF!</definedName>
    <definedName name="_1985">#REF!</definedName>
    <definedName name="_1995">#REF!</definedName>
    <definedName name="_1996">#REF!</definedName>
    <definedName name="_1997">#REF!</definedName>
    <definedName name="_1998">#REF!</definedName>
    <definedName name="_1999">#REF!</definedName>
    <definedName name="_200">#REF!</definedName>
    <definedName name="_201">#N/A</definedName>
    <definedName name="_2011">#REF!</definedName>
    <definedName name="_2012">#REF!</definedName>
    <definedName name="_2017">#REF!</definedName>
    <definedName name="_2019">#REF!</definedName>
    <definedName name="_2022">#REF!</definedName>
    <definedName name="_2025">#REF!</definedName>
    <definedName name="_2033">#REF!</definedName>
    <definedName name="_2034">#REF!</definedName>
    <definedName name="_2036">#REF!</definedName>
    <definedName name="_204">#REF!</definedName>
    <definedName name="_2047">#REF!</definedName>
    <definedName name="_2054">#REF!</definedName>
    <definedName name="_2055">#REF!</definedName>
    <definedName name="_2059">#REF!</definedName>
    <definedName name="_2070">#REF!</definedName>
    <definedName name="_2071">#REF!</definedName>
    <definedName name="_2077">#REF!</definedName>
    <definedName name="_2079">#REF!</definedName>
    <definedName name="_208">#REF!</definedName>
    <definedName name="_2080">#REF!</definedName>
    <definedName name="_2082">#REF!</definedName>
    <definedName name="_2084">#REF!</definedName>
    <definedName name="_209">#REF!</definedName>
    <definedName name="_2096">#REF!</definedName>
    <definedName name="_2102">#REF!</definedName>
    <definedName name="_2103">#REF!</definedName>
    <definedName name="_2105">#REF!</definedName>
    <definedName name="_2107">#REF!</definedName>
    <definedName name="_211">#REF!</definedName>
    <definedName name="_2113">#REF!</definedName>
    <definedName name="_2128">#REF!</definedName>
    <definedName name="_213">#REF!</definedName>
    <definedName name="_2130">#REF!</definedName>
    <definedName name="_2131">#REF!</definedName>
    <definedName name="_2133">#REF!</definedName>
    <definedName name="_2143">#REF!</definedName>
    <definedName name="_2154">#REF!</definedName>
    <definedName name="_2156">#REF!</definedName>
    <definedName name="_2158">#REF!</definedName>
    <definedName name="_217">#REF!</definedName>
    <definedName name="_2172">#REF!</definedName>
    <definedName name="_2177">#REF!</definedName>
    <definedName name="_2179">#REF!</definedName>
    <definedName name="_2182">#REF!</definedName>
    <definedName name="_2184">#REF!</definedName>
    <definedName name="_2191">#REF!</definedName>
    <definedName name="_2202">#REF!</definedName>
    <definedName name="_2203">#REF!</definedName>
    <definedName name="_2207">#REF!</definedName>
    <definedName name="_2209">#REF!</definedName>
    <definedName name="_221">#REF!</definedName>
    <definedName name="_2216">#REF!</definedName>
    <definedName name="_222">#REF!</definedName>
    <definedName name="_2228">#REF!</definedName>
    <definedName name="_2231">#REF!</definedName>
    <definedName name="_2232">#REF!</definedName>
    <definedName name="_2233">#REF!</definedName>
    <definedName name="_2242">#REF!</definedName>
    <definedName name="_2244">#REF!</definedName>
    <definedName name="_2247">#REF!</definedName>
    <definedName name="_2254">#REF!</definedName>
    <definedName name="_2258">#REF!</definedName>
    <definedName name="_226">#REF!</definedName>
    <definedName name="_2261">#REF!</definedName>
    <definedName name="_2267">#REF!</definedName>
    <definedName name="_2269">#REF!</definedName>
    <definedName name="_2273">#REF!</definedName>
    <definedName name="_2284">#REF!</definedName>
    <definedName name="_2290">#REF!</definedName>
    <definedName name="_2293">#REF!</definedName>
    <definedName name="_2295">#REF!</definedName>
    <definedName name="_2298">#REF!</definedName>
    <definedName name="_2307">#REF!</definedName>
    <definedName name="_2308">#REF!</definedName>
    <definedName name="_2309">#REF!</definedName>
    <definedName name="_231">#REF!</definedName>
    <definedName name="_2318">#REF!</definedName>
    <definedName name="_2320">#REF!</definedName>
    <definedName name="_2324">#REF!</definedName>
    <definedName name="_233">#REF!</definedName>
    <definedName name="_2333">#REF!</definedName>
    <definedName name="_2344">#REF!</definedName>
    <definedName name="_2346">#REF!</definedName>
    <definedName name="_2349">#REF!</definedName>
    <definedName name="_235">#REF!</definedName>
    <definedName name="_2359">#REF!</definedName>
    <definedName name="_236">#REF!</definedName>
    <definedName name="_2360">#REF!</definedName>
    <definedName name="_2362">#REF!</definedName>
    <definedName name="_2369">#REF!</definedName>
    <definedName name="_2379">#REF!</definedName>
    <definedName name="_2384">#REF!</definedName>
    <definedName name="_2386">#REF!</definedName>
    <definedName name="_2387">#REF!</definedName>
    <definedName name="_2395">#REF!</definedName>
    <definedName name="_2399">#REF!</definedName>
    <definedName name="_240">#REF!</definedName>
    <definedName name="_2408">#REF!</definedName>
    <definedName name="_2410">#REF!</definedName>
    <definedName name="_242">#REF!</definedName>
    <definedName name="_2420">#REF!</definedName>
    <definedName name="_2421">#REF!</definedName>
    <definedName name="_2425">#REF!</definedName>
    <definedName name="_2431">#REF!</definedName>
    <definedName name="_2435">#REF!</definedName>
    <definedName name="_2438">#REF!</definedName>
    <definedName name="_2446">#REF!</definedName>
    <definedName name="_2450">#REF!</definedName>
    <definedName name="_2456">#REF!</definedName>
    <definedName name="_246">#REF!</definedName>
    <definedName name="_2461">#REF!</definedName>
    <definedName name="_2467">#REF!</definedName>
    <definedName name="_2476">#REF!</definedName>
    <definedName name="_248">#REF!</definedName>
    <definedName name="_2486">#REF!</definedName>
    <definedName name="_249">#REF!</definedName>
    <definedName name="_2491">#REF!</definedName>
    <definedName name="_2497">#REF!</definedName>
    <definedName name="_2502">#REF!</definedName>
    <definedName name="_2512">#REF!</definedName>
    <definedName name="_2516">#REF!</definedName>
    <definedName name="_252">#REF!</definedName>
    <definedName name="_2527">#REF!</definedName>
    <definedName name="_2535">#REF!</definedName>
    <definedName name="_2537">#REF!</definedName>
    <definedName name="_2551">#REF!</definedName>
    <definedName name="_2553">#REF!</definedName>
    <definedName name="_2563">#REF!</definedName>
    <definedName name="_2565">#REF!</definedName>
    <definedName name="_257">#REF!</definedName>
    <definedName name="_2576">#REF!</definedName>
    <definedName name="_2578">#REF!</definedName>
    <definedName name="_2579">#REF!</definedName>
    <definedName name="_258">#REF!</definedName>
    <definedName name="_2588">#REF!</definedName>
    <definedName name="_2589">#REF!</definedName>
    <definedName name="_259">#REF!</definedName>
    <definedName name="_2594">#REF!</definedName>
    <definedName name="_260">#REF!</definedName>
    <definedName name="_2602">#REF!</definedName>
    <definedName name="_2604">#REF!</definedName>
    <definedName name="_2614">#REF!</definedName>
    <definedName name="_2617">#REF!</definedName>
    <definedName name="_262">#REF!</definedName>
    <definedName name="_2624">#REF!</definedName>
    <definedName name="_2627">#REF!</definedName>
    <definedName name="_2630">#REF!</definedName>
    <definedName name="_2639">#REF!</definedName>
    <definedName name="_2642">#REF!</definedName>
    <definedName name="_2653">#REF!</definedName>
    <definedName name="_2656">#REF!</definedName>
    <definedName name="_2657">#REF!</definedName>
    <definedName name="_2665">#REF!</definedName>
    <definedName name="_2667">#REF!</definedName>
    <definedName name="_267">#REF!</definedName>
    <definedName name="_2671">#REF!</definedName>
    <definedName name="_268">#REF!</definedName>
    <definedName name="_2681">#REF!</definedName>
    <definedName name="_2683">#REF!</definedName>
    <definedName name="_2690">#REF!</definedName>
    <definedName name="_2712">#REF!</definedName>
    <definedName name="_2716">#REF!</definedName>
    <definedName name="_273">#REF!</definedName>
    <definedName name="_2741">#REF!</definedName>
    <definedName name="_2742">#REF!</definedName>
    <definedName name="_275">#REF!</definedName>
    <definedName name="_276">#REF!</definedName>
    <definedName name="_2767">#REF!</definedName>
    <definedName name="_278">#REF!</definedName>
    <definedName name="_2788">#REF!</definedName>
    <definedName name="_2792">#REF!</definedName>
    <definedName name="_281">#REF!</definedName>
    <definedName name="_2818">#REF!</definedName>
    <definedName name="_2823">#REF!</definedName>
    <definedName name="_284">#REF!</definedName>
    <definedName name="_2843">#REF!</definedName>
    <definedName name="_2849">#REF!</definedName>
    <definedName name="_285">#REF!</definedName>
    <definedName name="_286">#REF!</definedName>
    <definedName name="_2869">#REF!</definedName>
    <definedName name="_2875">#REF!</definedName>
    <definedName name="_2894">#REF!</definedName>
    <definedName name="_2920">#REF!</definedName>
    <definedName name="_2929">#REF!</definedName>
    <definedName name="_293">#REF!</definedName>
    <definedName name="_2945">#REF!</definedName>
    <definedName name="_2954">#REF!</definedName>
    <definedName name="_297">#REF!</definedName>
    <definedName name="_2971">#REF!</definedName>
    <definedName name="_2980">#REF!</definedName>
    <definedName name="_2996">#REF!</definedName>
    <definedName name="_3005">#REF!</definedName>
    <definedName name="_301">#REF!</definedName>
    <definedName name="_303">#REF!</definedName>
    <definedName name="_3031">#REF!</definedName>
    <definedName name="_304">#REF!</definedName>
    <definedName name="_3056">#REF!</definedName>
    <definedName name="_308">#REF!</definedName>
    <definedName name="_3082">#REF!</definedName>
    <definedName name="_309">#REF!</definedName>
    <definedName name="_310">#REF!</definedName>
    <definedName name="_3107">#REF!</definedName>
    <definedName name="_311">#REF!</definedName>
    <definedName name="_312">#REF!</definedName>
    <definedName name="_3133">#REF!</definedName>
    <definedName name="_3135">#REF!</definedName>
    <definedName name="_3158">#REF!</definedName>
    <definedName name="_316">#REF!</definedName>
    <definedName name="_3184">#REF!</definedName>
    <definedName name="_3188">#REF!</definedName>
    <definedName name="_319">#REF!</definedName>
    <definedName name="_3203">#REF!</definedName>
    <definedName name="_3209">#REF!</definedName>
    <definedName name="_321">#REF!</definedName>
    <definedName name="_3213">#REF!</definedName>
    <definedName name="_3235">#REF!</definedName>
    <definedName name="_3260">#REF!</definedName>
    <definedName name="_328">#REF!</definedName>
    <definedName name="_3286">#REF!</definedName>
    <definedName name="_329">#REF!</definedName>
    <definedName name="_3295">#REF!</definedName>
    <definedName name="_330">#REF!</definedName>
    <definedName name="_3311">#REF!</definedName>
    <definedName name="_332">#REF!</definedName>
    <definedName name="_3320">#REF!</definedName>
    <definedName name="_3337">#REF!</definedName>
    <definedName name="_334">#REF!</definedName>
    <definedName name="_3346">#REF!</definedName>
    <definedName name="_335">#REF!</definedName>
    <definedName name="_3362">#REF!</definedName>
    <definedName name="_337">#REF!</definedName>
    <definedName name="_3371">#REF!</definedName>
    <definedName name="_3388">#REF!</definedName>
    <definedName name="_3397">#REF!</definedName>
    <definedName name="_341">#REF!</definedName>
    <definedName name="_3413">#REF!</definedName>
    <definedName name="_3422">#REF!</definedName>
    <definedName name="_3439">#REF!</definedName>
    <definedName name="_344">#REF!</definedName>
    <definedName name="_3448">#REF!</definedName>
    <definedName name="_3464">#REF!</definedName>
    <definedName name="_347">#REF!</definedName>
    <definedName name="_3473">#REF!</definedName>
    <definedName name="_3490">#REF!</definedName>
    <definedName name="_3499">#REF!</definedName>
    <definedName name="_3515">#REF!</definedName>
    <definedName name="_3524">#REF!</definedName>
    <definedName name="_3541">#REF!</definedName>
    <definedName name="_3550">#REF!</definedName>
    <definedName name="_3556">#REF!</definedName>
    <definedName name="_3566">#REF!</definedName>
    <definedName name="_357">#REF!</definedName>
    <definedName name="_3575">#REF!</definedName>
    <definedName name="_359">#REF!</definedName>
    <definedName name="_361">#REF!</definedName>
    <definedName name="_3610">#REF!</definedName>
    <definedName name="_3619">#REF!</definedName>
    <definedName name="_363">#REF!</definedName>
    <definedName name="_3645">#REF!</definedName>
    <definedName name="_3660">#REF!</definedName>
    <definedName name="_367">#REF!</definedName>
    <definedName name="_3670">#REF!</definedName>
    <definedName name="_370">#REF!</definedName>
    <definedName name="_3714">#REF!</definedName>
    <definedName name="_372">#REF!</definedName>
    <definedName name="_3749">#REF!</definedName>
    <definedName name="_379">#REF!</definedName>
    <definedName name="_380">#REF!</definedName>
    <definedName name="_382">#REF!</definedName>
    <definedName name="_383">#REF!</definedName>
    <definedName name="_384">#REF!</definedName>
    <definedName name="_385">#REF!</definedName>
    <definedName name="_386">#REF!</definedName>
    <definedName name="_388">#REF!</definedName>
    <definedName name="_392">#REF!</definedName>
    <definedName name="_393">#REF!</definedName>
    <definedName name="_395">#REF!</definedName>
    <definedName name="_405">#REF!</definedName>
    <definedName name="_407">#REF!</definedName>
    <definedName name="_408">#REF!</definedName>
    <definedName name="_410">#REF!</definedName>
    <definedName name="_414">#REF!</definedName>
    <definedName name="_417">#REF!</definedName>
    <definedName name="_418">#REF!</definedName>
    <definedName name="_419">#REF!</definedName>
    <definedName name="_421">#REF!</definedName>
    <definedName name="_428">#REF!</definedName>
    <definedName name="_430">#REF!</definedName>
    <definedName name="_433">#REF!</definedName>
    <definedName name="_439">#REF!</definedName>
    <definedName name="_442">#REF!</definedName>
    <definedName name="_443">#REF!</definedName>
    <definedName name="_444">#REF!</definedName>
    <definedName name="_445">#REF!</definedName>
    <definedName name="_446">#REF!</definedName>
    <definedName name="_451">#REF!</definedName>
    <definedName name="_453">#REF!</definedName>
    <definedName name="_454">#REF!</definedName>
    <definedName name="_455">#REF!</definedName>
    <definedName name="_457">#REF!</definedName>
    <definedName name="_458">#REF!</definedName>
    <definedName name="_462">#REF!</definedName>
    <definedName name="_465">#REF!</definedName>
    <definedName name="_467">#REF!</definedName>
    <definedName name="_468">#REF!</definedName>
    <definedName name="_469">#REF!</definedName>
    <definedName name="_472">#REF!</definedName>
    <definedName name="_474">#REF!</definedName>
    <definedName name="_478">#REF!</definedName>
    <definedName name="_480">#REF!</definedName>
    <definedName name="_483">#REF!</definedName>
    <definedName name="_486">#REF!</definedName>
    <definedName name="_489">#REF!</definedName>
    <definedName name="_490">#REF!</definedName>
    <definedName name="_491">#REF!</definedName>
    <definedName name="_494">#REF!</definedName>
    <definedName name="_496">#REF!</definedName>
    <definedName name="_497">#REF!</definedName>
    <definedName name="_499">#REF!</definedName>
    <definedName name="_504">#REF!</definedName>
    <definedName name="_505">#REF!</definedName>
    <definedName name="_509">#REF!</definedName>
    <definedName name="_511">#REF!</definedName>
    <definedName name="_512">#REF!</definedName>
    <definedName name="_515">#REF!</definedName>
    <definedName name="_516">#REF!</definedName>
    <definedName name="_518">#REF!</definedName>
    <definedName name="_519">#REF!</definedName>
    <definedName name="_520">#REF!</definedName>
    <definedName name="_521">#REF!</definedName>
    <definedName name="_523">#REF!</definedName>
    <definedName name="_529">#REF!</definedName>
    <definedName name="_535">#REF!</definedName>
    <definedName name="_54">#REF!</definedName>
    <definedName name="_540">#REF!</definedName>
    <definedName name="_541">#REF!</definedName>
    <definedName name="_544">#REF!</definedName>
    <definedName name="_545">#REF!</definedName>
    <definedName name="_547">#REF!</definedName>
    <definedName name="_548">#REF!</definedName>
    <definedName name="_551">#REF!</definedName>
    <definedName name="_555">#REF!</definedName>
    <definedName name="_560">#REF!</definedName>
    <definedName name="_562">#REF!</definedName>
    <definedName name="_565">#REF!</definedName>
    <definedName name="_566">#REF!</definedName>
    <definedName name="_569">#REF!</definedName>
    <definedName name="_572">#REF!</definedName>
    <definedName name="_573">#REF!</definedName>
    <definedName name="_574">#REF!</definedName>
    <definedName name="_578">#REF!</definedName>
    <definedName name="_580">#REF!</definedName>
    <definedName name="_586">#REF!</definedName>
    <definedName name="_591">#REF!</definedName>
    <definedName name="_592">#REF!</definedName>
    <definedName name="_594">#REF!</definedName>
    <definedName name="_595">#REF!</definedName>
    <definedName name="_598">#REF!</definedName>
    <definedName name="_599">#REF!</definedName>
    <definedName name="_606">#REF!</definedName>
    <definedName name="_608">#REF!</definedName>
    <definedName name="_616">#REF!</definedName>
    <definedName name="_617">#REF!</definedName>
    <definedName name="_620">#REF!</definedName>
    <definedName name="_623">#REF!</definedName>
    <definedName name="_624">#REF!</definedName>
    <definedName name="_625">#REF!</definedName>
    <definedName name="_626">#REF!</definedName>
    <definedName name="_629">#REF!</definedName>
    <definedName name="_630">#REF!</definedName>
    <definedName name="_631">#REF!</definedName>
    <definedName name="_642">#REF!</definedName>
    <definedName name="_646">#REF!</definedName>
    <definedName name="_649">#REF!</definedName>
    <definedName name="_650">#REF!</definedName>
    <definedName name="_652">#REF!</definedName>
    <definedName name="_654">#REF!</definedName>
    <definedName name="_655">#REF!</definedName>
    <definedName name="_656">#REF!</definedName>
    <definedName name="_657">#REF!</definedName>
    <definedName name="_660">#REF!</definedName>
    <definedName name="_662">#REF!</definedName>
    <definedName name="_667">#REF!</definedName>
    <definedName name="_671">#REF!</definedName>
    <definedName name="_674">#REF!</definedName>
    <definedName name="_675">#REF!</definedName>
    <definedName name="_676">#REF!</definedName>
    <definedName name="_677">#REF!</definedName>
    <definedName name="_680">#REF!</definedName>
    <definedName name="_681">#REF!</definedName>
    <definedName name="_682">#REF!</definedName>
    <definedName name="_685">#REF!</definedName>
    <definedName name="_686">#REF!</definedName>
    <definedName name="_69">#REF!</definedName>
    <definedName name="_690">#REF!</definedName>
    <definedName name="_693">#REF!</definedName>
    <definedName name="_697">#REF!</definedName>
    <definedName name="_700">#REF!</definedName>
    <definedName name="_701">#REF!</definedName>
    <definedName name="_703">#REF!</definedName>
    <definedName name="_704">#REF!</definedName>
    <definedName name="_705">#REF!</definedName>
    <definedName name="_706">#REF!</definedName>
    <definedName name="_708">#REF!</definedName>
    <definedName name="_711">#REF!</definedName>
    <definedName name="_715">#REF!</definedName>
    <definedName name="_718">#REF!</definedName>
    <definedName name="_722">#REF!</definedName>
    <definedName name="_723">#REF!</definedName>
    <definedName name="_724">#REF!</definedName>
    <definedName name="_725">#REF!</definedName>
    <definedName name="_726">#REF!</definedName>
    <definedName name="_727">#REF!</definedName>
    <definedName name="_728">#REF!</definedName>
    <definedName name="_733">#REF!</definedName>
    <definedName name="_736">#REF!</definedName>
    <definedName name="_739">#REF!</definedName>
    <definedName name="_742">#REF!</definedName>
    <definedName name="_744">#REF!</definedName>
    <definedName name="_746">#REF!</definedName>
    <definedName name="_749">#REF!</definedName>
    <definedName name="_750">#REF!</definedName>
    <definedName name="_751">#REF!</definedName>
    <definedName name="_752">#REF!</definedName>
    <definedName name="_754">#REF!</definedName>
    <definedName name="_760">#REF!</definedName>
    <definedName name="_764">#REF!</definedName>
    <definedName name="_768">#REF!</definedName>
    <definedName name="_769">#REF!</definedName>
    <definedName name="_771">#REF!</definedName>
    <definedName name="_775">#REF!</definedName>
    <definedName name="_776">#REF!</definedName>
    <definedName name="_777">#REF!</definedName>
    <definedName name="_778">#REF!</definedName>
    <definedName name="_779">#REF!</definedName>
    <definedName name="_786">#REF!</definedName>
    <definedName name="_79">#REF!</definedName>
    <definedName name="_792">#REF!</definedName>
    <definedName name="_793">#REF!</definedName>
    <definedName name="_795">#REF!</definedName>
    <definedName name="_800">#REF!</definedName>
    <definedName name="_801">#REF!</definedName>
    <definedName name="_802">#REF!</definedName>
    <definedName name="_803">#REF!</definedName>
    <definedName name="_806">#REF!</definedName>
    <definedName name="_812">#REF!</definedName>
    <definedName name="_814">#REF!</definedName>
    <definedName name="_819">#REF!</definedName>
    <definedName name="_820">#REF!</definedName>
    <definedName name="_826">#REF!</definedName>
    <definedName name="_827">#REF!</definedName>
    <definedName name="_829">#REF!</definedName>
    <definedName name="_831">#REF!</definedName>
    <definedName name="_839">#REF!</definedName>
    <definedName name="_84">#REF!</definedName>
    <definedName name="_842">#REF!</definedName>
    <definedName name="_844">#REF!</definedName>
    <definedName name="_845">#REF!</definedName>
    <definedName name="_846">#REF!</definedName>
    <definedName name="_847">#REF!</definedName>
    <definedName name="_851">#REF!</definedName>
    <definedName name="_852">#REF!</definedName>
    <definedName name="_854">#REF!</definedName>
    <definedName name="_858">#REF!</definedName>
    <definedName name="_864">#REF!</definedName>
    <definedName name="_865">#REF!</definedName>
    <definedName name="_866">#REF!</definedName>
    <definedName name="_869">#REF!</definedName>
    <definedName name="_870">#REF!</definedName>
    <definedName name="_871">#REF!</definedName>
    <definedName name="_872">#REF!</definedName>
    <definedName name="_873">#REF!</definedName>
    <definedName name="_876">#REF!</definedName>
    <definedName name="_877">#REF!</definedName>
    <definedName name="_878">#REF!</definedName>
    <definedName name="_880">#REF!</definedName>
    <definedName name="_884">#REF!</definedName>
    <definedName name="_888">#REF!</definedName>
    <definedName name="_890">#REF!</definedName>
    <definedName name="_891">#REF!</definedName>
    <definedName name="_895">#REF!</definedName>
    <definedName name="_896">#REF!</definedName>
    <definedName name="_897">#REF!</definedName>
    <definedName name="_898">#REF!</definedName>
    <definedName name="_900">#REF!</definedName>
    <definedName name="_902">#REF!</definedName>
    <definedName name="_905">#REF!</definedName>
    <definedName name="_906">#REF!</definedName>
    <definedName name="_909">#REF!</definedName>
    <definedName name="_913">#REF!</definedName>
    <definedName name="_916">#REF!</definedName>
    <definedName name="_921">#REF!</definedName>
    <definedName name="_922">#REF!</definedName>
    <definedName name="_923">#REF!</definedName>
    <definedName name="_926">#REF!</definedName>
    <definedName name="_928">#REF!</definedName>
    <definedName name="_931">#REF!</definedName>
    <definedName name="_935">#REF!</definedName>
    <definedName name="_936">#REF!</definedName>
    <definedName name="_939">#REF!</definedName>
    <definedName name="_941">#REF!</definedName>
    <definedName name="_942">#REF!</definedName>
    <definedName name="_946">#REF!</definedName>
    <definedName name="_948">#REF!</definedName>
    <definedName name="_951">#REF!</definedName>
    <definedName name="_953">#REF!</definedName>
    <definedName name="_958">#REF!</definedName>
    <definedName name="_960">#REF!</definedName>
    <definedName name="_965">#REF!</definedName>
    <definedName name="_967">#REF!</definedName>
    <definedName name="_968">#REF!</definedName>
    <definedName name="_973">#REF!</definedName>
    <definedName name="_975">#REF!</definedName>
    <definedName name="_976">#REF!</definedName>
    <definedName name="_983">#REF!</definedName>
    <definedName name="_986">#REF!</definedName>
    <definedName name="_988">#REF!</definedName>
    <definedName name="_991">#REF!</definedName>
    <definedName name="_999">#REF!</definedName>
    <definedName name="_BAS03">#REF!</definedName>
    <definedName name="_BKS1">#REF!</definedName>
    <definedName name="_BKS2">#REF!</definedName>
    <definedName name="_BKS3">#REF!</definedName>
    <definedName name="_BKS4">#REF!</definedName>
    <definedName name="_BKS5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6">#REF!</definedName>
    <definedName name="_DAT29">#REF!</definedName>
    <definedName name="_DAT3">#REF!</definedName>
    <definedName name="_DAT32">#REF!</definedName>
    <definedName name="_DAT34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6">#REF!</definedName>
    <definedName name="_DAT7">#REF!</definedName>
    <definedName name="_DAT8">#REF!</definedName>
    <definedName name="_DAT9">#REF!</definedName>
    <definedName name="_xlnm._FilterDatabase" localSheetId="1" hidden="1">'Nacionalne TV'!#REF!</definedName>
    <definedName name="_FIN01">#REF!</definedName>
    <definedName name="_FIN02">#REF!</definedName>
    <definedName name="_FIN03">#REF!</definedName>
    <definedName name="_FIN04">#REF!</definedName>
    <definedName name="_FIN05">#REF!</definedName>
    <definedName name="_FIN06">#REF!</definedName>
    <definedName name="_FIN07">#REF!</definedName>
    <definedName name="_FIN08">#REF!</definedName>
    <definedName name="_FIN09">#REF!</definedName>
    <definedName name="_FIN10">#REF!</definedName>
    <definedName name="_FIN11">#REF!</definedName>
    <definedName name="_GEN04">#REF!</definedName>
    <definedName name="_GEN05">#REF!</definedName>
    <definedName name="_K100008">#REF!</definedName>
    <definedName name="_MCV2">#REF!</definedName>
    <definedName name="_Popust_PINK">#REF!</definedName>
    <definedName name="_PS1">#REF!</definedName>
    <definedName name="_PS2">#REF!</definedName>
    <definedName name="_PS3">#REF!</definedName>
    <definedName name="_PS4">#REF!</definedName>
    <definedName name="_PS5">#REF!</definedName>
    <definedName name="_rMedia">#REF!</definedName>
    <definedName name="_RS1">#REF!</definedName>
    <definedName name="_RS2">#REF!</definedName>
    <definedName name="_RS3">#REF!</definedName>
    <definedName name="_RS4">#REF!</definedName>
    <definedName name="_RS5">#REF!</definedName>
    <definedName name="_TVC1">#REF!</definedName>
    <definedName name="_u5">#REF!</definedName>
    <definedName name="_UBK2">#REF!</definedName>
    <definedName name="_UBK349">#REF!</definedName>
    <definedName name="_UK70919">#REF!</definedName>
    <definedName name="_Vreme">#REF!</definedName>
    <definedName name="_w6">#REF!</definedName>
    <definedName name="_Y092278">#REF!</definedName>
    <definedName name="a">#REF!</definedName>
    <definedName name="a_1">#N/A</definedName>
    <definedName name="a_2">#N/A</definedName>
    <definedName name="A_T">#REF!</definedName>
    <definedName name="A1LIST">#REF!</definedName>
    <definedName name="ActualGross">#REF!</definedName>
    <definedName name="ActualNet">#REF!</definedName>
    <definedName name="ActualSDB">#REF!</definedName>
    <definedName name="adja">#REF!</definedName>
    <definedName name="aer">#REF!</definedName>
    <definedName name="ag.fee">#REF!</definedName>
    <definedName name="Ag.popust">#REF!</definedName>
    <definedName name="Ag.provizija">#REF!</definedName>
    <definedName name="Ag_provizija">#REF!</definedName>
    <definedName name="Agencijska_provizija">#REF!</definedName>
    <definedName name="Agencyproposal">#REF!</definedName>
    <definedName name="aggregate_tag">#REF!</definedName>
    <definedName name="Aggregated_spec">#REF!</definedName>
    <definedName name="agprovizija">#REF!</definedName>
    <definedName name="apr">#REF!</definedName>
    <definedName name="asbof">#REF!</definedName>
    <definedName name="asj">#REF!</definedName>
    <definedName name="asja">#REF!</definedName>
    <definedName name="AUVW">#REF!</definedName>
    <definedName name="AUVW_1">#N/A</definedName>
    <definedName name="AUVW_2">#N/A</definedName>
    <definedName name="AVALA_BUY">#REF!</definedName>
    <definedName name="AVALA_ceo_kanal">#REF!</definedName>
    <definedName name="AVALA_DA_NE">#REF!</definedName>
    <definedName name="avala_kurs">#REF!</definedName>
    <definedName name="b">#REF!</definedName>
    <definedName name="B_T">#REF!</definedName>
    <definedName name="B92_BUY">#REF!</definedName>
    <definedName name="B92_ceo_kanal">#REF!</definedName>
    <definedName name="B92_DA_NE">#REF!</definedName>
    <definedName name="B92_Emisije_Engleski">#REF!</definedName>
    <definedName name="B92_Gross_CPP">#REF!</definedName>
    <definedName name="B92_Gross_Formula">#REF!</definedName>
    <definedName name="B92_Gross_SEC">#REF!</definedName>
    <definedName name="B92_Izabrane_Emisije">#REF!</definedName>
    <definedName name="b92_k1">#REF!</definedName>
    <definedName name="b92_k2">#REF!</definedName>
    <definedName name="b92_kurs">#REF!</definedName>
    <definedName name="B92_nedeljne_formule">#REF!</definedName>
    <definedName name="B92_NPT">#REF!</definedName>
    <definedName name="B92_PT">#REF!</definedName>
    <definedName name="B92_S_C">#REF!</definedName>
    <definedName name="b92_universe">#REF!</definedName>
    <definedName name="B92I_A">#REF!</definedName>
    <definedName name="B92I_B">#REF!</definedName>
    <definedName name="B92I_C">#REF!</definedName>
    <definedName name="B92I_D">#REF!</definedName>
    <definedName name="B92I_E">#REF!</definedName>
    <definedName name="B92I_F">#REF!</definedName>
    <definedName name="B92I_G">#REF!</definedName>
    <definedName name="B92S_6">#REF!</definedName>
    <definedName name="B92S_7">#REF!</definedName>
    <definedName name="B92S1">#REF!</definedName>
    <definedName name="B92S2">#REF!</definedName>
    <definedName name="B92S3">#REF!</definedName>
    <definedName name="B92S4">#REF!</definedName>
    <definedName name="B92S5">#REF!</definedName>
    <definedName name="BEF_INS">#REF!</definedName>
    <definedName name="BEx3O85IKWARA6NCJOLRBRJFMEWW" hidden="1">#REF!</definedName>
    <definedName name="BEx5MLQZM68YQSKARVWTTPINFQ2C" hidden="1">#REF!</definedName>
    <definedName name="BExERWCEBKQRYWRQLYJ4UCMMKTHG" hidden="1">#REF!</definedName>
    <definedName name="BExMBYPQDG9AYDQ5E8IECVFREPO6" hidden="1">#REF!</definedName>
    <definedName name="BExQ9ZLYHWABXAA9NJDW8ZS0UQ9P" hidden="1">#REF!</definedName>
    <definedName name="BExTUY9WNSJ91GV8CP0SKJTEIV82" hidden="1">#REF!</definedName>
    <definedName name="BI_A">#REF!</definedName>
    <definedName name="BI_B">#REF!</definedName>
    <definedName name="BI_C">#REF!</definedName>
    <definedName name="BI_D">#REF!</definedName>
    <definedName name="BI_E">#REF!</definedName>
    <definedName name="BI_F">#REF!</definedName>
    <definedName name="BI_G">#REF!</definedName>
    <definedName name="BK_BUY">#REF!</definedName>
    <definedName name="BK_emisije">#REF!</definedName>
    <definedName name="BK_Emisije_Engleski">#REF!</definedName>
    <definedName name="BK_Gross_CPP">#REF!</definedName>
    <definedName name="BK_Gross_Formula">#REF!</definedName>
    <definedName name="BK_Gross_SEC">#REF!</definedName>
    <definedName name="BK_Izabrane_Emisije">#REF!</definedName>
    <definedName name="bk_k1">#REF!</definedName>
    <definedName name="bk_k2">#REF!</definedName>
    <definedName name="bk_kurs">#REF!</definedName>
    <definedName name="BK_nedeljne_formule">#REF!</definedName>
    <definedName name="BK_NPT">#REF!</definedName>
    <definedName name="BK_PT">#REF!</definedName>
    <definedName name="BK_S_C">#REF!</definedName>
    <definedName name="bk_universe">#REF!</definedName>
    <definedName name="BKS_6">#REF!</definedName>
    <definedName name="BKS_7">#REF!</definedName>
    <definedName name="BLOK_SECA">#REF!</definedName>
    <definedName name="bockanje_rang">#REF!</definedName>
    <definedName name="booket">#REF!</definedName>
    <definedName name="br_nedelja">#REF!</definedName>
    <definedName name="Brand">#REF!</definedName>
    <definedName name="BRAND_3">#REF!</definedName>
    <definedName name="broj">#REF!</definedName>
    <definedName name="Broj_ljudi_u_Marketing_TG">#REF!</definedName>
    <definedName name="Broj_ljudi_u_TG">#REF!</definedName>
    <definedName name="Broj_stanica">#REF!</definedName>
    <definedName name="broj1">#REF!</definedName>
    <definedName name="budget">#REF!</definedName>
    <definedName name="Business_Plan_Year_1">#REF!</definedName>
    <definedName name="C_T">#REF!</definedName>
    <definedName name="calc">#REF!</definedName>
    <definedName name="CampaignCurrency">#REF!</definedName>
    <definedName name="cenik">#REF!</definedName>
    <definedName name="cenik_1">#N/A</definedName>
    <definedName name="cenik_2">#N/A</definedName>
    <definedName name="circ">#REF!</definedName>
    <definedName name="commission">#REF!</definedName>
    <definedName name="Company">#REF!</definedName>
    <definedName name="CopyRanges">#REF!</definedName>
    <definedName name="cost">#REF!</definedName>
    <definedName name="costs">#REF!</definedName>
    <definedName name="Country">#REF!</definedName>
    <definedName name="Cover_PAge">#REF!</definedName>
    <definedName name="CPP_Tabela">#REF!</definedName>
    <definedName name="CPP_TIME">#REF!</definedName>
    <definedName name="CPP_TV">#REF!</definedName>
    <definedName name="_xlnm.Criteria">#REF!</definedName>
    <definedName name="CRP">#REF!</definedName>
    <definedName name="CTCcpp">#REF!</definedName>
    <definedName name="Customer">#REF!</definedName>
    <definedName name="CY">#REF!</definedName>
    <definedName name="D">#REF!</definedName>
    <definedName name="D_T">#REF!</definedName>
    <definedName name="DataFileName">#REF!</definedName>
    <definedName name="DataWeeks">#REF!</definedName>
    <definedName name="Date">#REF!</definedName>
    <definedName name="Datum">#REF!</definedName>
    <definedName name="datumi">#REF!</definedName>
    <definedName name="dd">#REF!</definedName>
    <definedName name="DDS_COLOUR">#REF!</definedName>
    <definedName name="DDS_DATES_WEEKLY">#REF!</definedName>
    <definedName name="DDS_FREQUENCY">#REF!</definedName>
    <definedName name="DDS_GROSS">#REF!</definedName>
    <definedName name="DDS_INSERTIONS">#REF!</definedName>
    <definedName name="DDS_LAST_INSERTION">#REF!</definedName>
    <definedName name="DDS_POSITIONDESCRIPTION">#REF!</definedName>
    <definedName name="DDS_SCHEDULECAMPAIGN">#REF!</definedName>
    <definedName name="DDS_SCHEDULECLIENT">#REF!</definedName>
    <definedName name="DDS_SCHEDULEDATE">#REF!</definedName>
    <definedName name="DDS_SCHEDULEPERIOD">#REF!</definedName>
    <definedName name="DDS_SPACE">#REF!</definedName>
    <definedName name="DDS_SUPPLIERNAME">#REF!</definedName>
    <definedName name="DDS_UD_1CD">#REF!</definedName>
    <definedName name="DDS_UD_CIRCULATION">#REF!</definedName>
    <definedName name="DDS_UD_COUNTRY">#REF!</definedName>
    <definedName name="DDS_UD_CPILNN">#REF!</definedName>
    <definedName name="DDS_UD_CPIUNN">#REF!</definedName>
    <definedName name="DDS_UD_TLNN">#REF!</definedName>
    <definedName name="DDS_UD_TUNN">#REF!</definedName>
    <definedName name="DefinitionRow">#REF!</definedName>
    <definedName name="description">#REF!</definedName>
    <definedName name="DFDF">#REF!</definedName>
    <definedName name="dfg" hidden="1">#REF!</definedName>
    <definedName name="dfghsdf">#REF!</definedName>
    <definedName name="dfz">#REF!</definedName>
    <definedName name="dgdg" hidden="1">#REF!</definedName>
    <definedName name="Discount">#REF!</definedName>
    <definedName name="discountDelta">#REF!</definedName>
    <definedName name="DM">#REF!</definedName>
    <definedName name="DM_DIN">#REF!</definedName>
    <definedName name="dry">#REF!</definedName>
    <definedName name="dt">#REF!</definedName>
    <definedName name="dthj">#REF!</definedName>
    <definedName name="Duration_1">#REF!</definedName>
    <definedName name="Dzingl">#REF!</definedName>
    <definedName name="E_T">#REF!</definedName>
    <definedName name="EBrates">#REF!</definedName>
    <definedName name="EUR">#REF!</definedName>
    <definedName name="EUR_DIN">#REF!</definedName>
    <definedName name="EUR_DIN1">#REF!</definedName>
    <definedName name="EURDIN">#REF!</definedName>
    <definedName name="Excel_BuiltIn_Print_Area_1">#REF!</definedName>
    <definedName name="exchangerate">#REF!</definedName>
    <definedName name="eywertyw">#REF!</definedName>
    <definedName name="F">#REF!</definedName>
    <definedName name="f_k1">#REF!</definedName>
    <definedName name="f_k2">#REF!</definedName>
    <definedName name="F_T">#REF!</definedName>
    <definedName name="F15_49">#REF!</definedName>
    <definedName name="Feature_Film">#REF!</definedName>
    <definedName name="feb">#REF!</definedName>
    <definedName name="ff">#REF!</definedName>
    <definedName name="FGN">#REF!</definedName>
    <definedName name="FI_A">#REF!</definedName>
    <definedName name="FI_B">#REF!</definedName>
    <definedName name="FI_C">#REF!</definedName>
    <definedName name="FI_D">#REF!</definedName>
    <definedName name="FI_E">#REF!</definedName>
    <definedName name="FI_F">#REF!</definedName>
    <definedName name="FI_G">#REF!</definedName>
    <definedName name="FIN05LC">#REF!</definedName>
    <definedName name="FIN09LC">#REF!</definedName>
    <definedName name="FIN10LC">#REF!</definedName>
    <definedName name="FIN11LC">#REF!</definedName>
    <definedName name="FIN25a">#REF!</definedName>
    <definedName name="FIN25b">#REF!</definedName>
    <definedName name="FirstRow">#REF!</definedName>
    <definedName name="format">#REF!</definedName>
    <definedName name="FOX_BUY">#REF!</definedName>
    <definedName name="FOX_ceo_kanal">#REF!</definedName>
    <definedName name="FOX_DA_NE">#REF!</definedName>
    <definedName name="FOX_Emisije_Engleski">#REF!</definedName>
    <definedName name="FOX_Izabrane_Emisije">#REF!</definedName>
    <definedName name="fox_kurs">#REF!</definedName>
    <definedName name="FOX_nedeljne_formule">#REF!</definedName>
    <definedName name="FOX_NPT">#REF!</definedName>
    <definedName name="FOX_PT">#REF!</definedName>
    <definedName name="FOX_S_C">#REF!</definedName>
    <definedName name="FOX_universe">#REF!</definedName>
    <definedName name="FS_1">#REF!</definedName>
    <definedName name="FS_10">#REF!</definedName>
    <definedName name="FS_11">#REF!</definedName>
    <definedName name="FS_12">#REF!</definedName>
    <definedName name="FS_13">#REF!</definedName>
    <definedName name="FS_14">#REF!</definedName>
    <definedName name="FS_15">#REF!</definedName>
    <definedName name="FS_16">#REF!</definedName>
    <definedName name="FS_17">#REF!</definedName>
    <definedName name="FS_18">#REF!</definedName>
    <definedName name="FS_19">#REF!</definedName>
    <definedName name="FS_2">#REF!</definedName>
    <definedName name="FS_20">#REF!</definedName>
    <definedName name="FS_3">#REF!</definedName>
    <definedName name="FS_4">#REF!</definedName>
    <definedName name="FS_5">#REF!</definedName>
    <definedName name="FS_6">#REF!</definedName>
    <definedName name="FS_7">#REF!</definedName>
    <definedName name="FS_8">#REF!</definedName>
    <definedName name="FS_9">#REF!</definedName>
    <definedName name="G">#REF!</definedName>
    <definedName name="G_T">#REF!</definedName>
    <definedName name="gege">#REF!</definedName>
    <definedName name="GEN04LC">#REF!</definedName>
    <definedName name="GEN05LC">#REF!</definedName>
    <definedName name="GEN8a">#REF!</definedName>
    <definedName name="GEN8b">#REF!</definedName>
    <definedName name="GEN9a">#REF!</definedName>
    <definedName name="GEN9b">#REF!</definedName>
    <definedName name="Germany">#REF!</definedName>
    <definedName name="gewCLK">#REF!</definedName>
    <definedName name="gewCPC">#REF!</definedName>
    <definedName name="gewCTR">#REF!</definedName>
    <definedName name="gewImp">#REF!</definedName>
    <definedName name="ghh" hidden="1">#REF!</definedName>
    <definedName name="godina">#REF!</definedName>
    <definedName name="Grafik">#REF!</definedName>
    <definedName name="Grand_total_red">#REF!</definedName>
    <definedName name="grossrate">#REF!</definedName>
    <definedName name="GRP">#REF!</definedName>
    <definedName name="GRPPrice">#REF!</definedName>
    <definedName name="h">#REF!</definedName>
    <definedName name="H_T">#REF!</definedName>
    <definedName name="HAP_A">#REF!</definedName>
    <definedName name="HAP_B">#REF!</definedName>
    <definedName name="HAP_C">#REF!</definedName>
    <definedName name="HAP_D">#REF!</definedName>
    <definedName name="HAP_E">#REF!</definedName>
    <definedName name="HAP_F">#REF!</definedName>
    <definedName name="HAP_G">#REF!</definedName>
    <definedName name="HAP_H">#REF!</definedName>
    <definedName name="HAP_I">#REF!</definedName>
    <definedName name="HAP_J">#REF!</definedName>
    <definedName name="HAP_K">#REF!</definedName>
    <definedName name="hap_k1">#REF!</definedName>
    <definedName name="hap_k2">#REF!</definedName>
    <definedName name="HAP_L">#REF!</definedName>
    <definedName name="HAP_M">#REF!</definedName>
    <definedName name="HAP_N">#REF!</definedName>
    <definedName name="HAP_O">#REF!</definedName>
    <definedName name="HAP_P">#REF!</definedName>
    <definedName name="HAP_Q">#REF!</definedName>
    <definedName name="HAP_R">#REF!</definedName>
    <definedName name="HAP_S">#REF!</definedName>
    <definedName name="HAP_S1">#REF!</definedName>
    <definedName name="HAP_S10">#REF!</definedName>
    <definedName name="HAP_S11">#REF!</definedName>
    <definedName name="HAP_S12">#REF!</definedName>
    <definedName name="HAP_S13">#REF!</definedName>
    <definedName name="HAP_S14">#REF!</definedName>
    <definedName name="HAP_S15">#REF!</definedName>
    <definedName name="HAP_S16">#REF!</definedName>
    <definedName name="HAP_S17">#REF!</definedName>
    <definedName name="HAP_S18">#REF!</definedName>
    <definedName name="HAP_S19">#REF!</definedName>
    <definedName name="HAP_S2">#REF!</definedName>
    <definedName name="HAP_S20">#REF!</definedName>
    <definedName name="HAP_S3">#REF!</definedName>
    <definedName name="HAP_S4">#REF!</definedName>
    <definedName name="HAP_S5">#REF!</definedName>
    <definedName name="HAP_S6">#REF!</definedName>
    <definedName name="HAP_S7">#REF!</definedName>
    <definedName name="HAP_S8">#REF!</definedName>
    <definedName name="HAP_S9">#REF!</definedName>
    <definedName name="HAP_T">#REF!</definedName>
    <definedName name="happy_bockanje">#REF!</definedName>
    <definedName name="happy_budget_spot">#REF!</definedName>
    <definedName name="HAPPY_BUY">#REF!</definedName>
    <definedName name="Happy_ceo_kanal">#REF!</definedName>
    <definedName name="HAPPY_DA_NE">#REF!</definedName>
    <definedName name="HAPPY_Emisije_Engleski">#REF!</definedName>
    <definedName name="happy_index_meseci">#REF!</definedName>
    <definedName name="Happy_Izabrane_Emisije">#REF!</definedName>
    <definedName name="happy_kurs">#REF!</definedName>
    <definedName name="HAPPY_nedeljne_formule">#REF!</definedName>
    <definedName name="HAPPY_NPT">#REF!</definedName>
    <definedName name="happy_pocetak">#REF!</definedName>
    <definedName name="HAPPY_programi">#REF!</definedName>
    <definedName name="HAPPY_PT">#REF!</definedName>
    <definedName name="happy_rucni_rejtinzi">#REF!</definedName>
    <definedName name="HAPPY_S_C">#REF!</definedName>
    <definedName name="happy_spot_meseci">#REF!</definedName>
    <definedName name="HAPPY_universe">#REF!</definedName>
    <definedName name="Header">#REF!</definedName>
    <definedName name="hji">#REF!</definedName>
    <definedName name="HOME">#REF!</definedName>
    <definedName name="howToChange">#REF!</definedName>
    <definedName name="howToCheck">#REF!</definedName>
    <definedName name="i">#REF!</definedName>
    <definedName name="I_T">#REF!</definedName>
    <definedName name="IE">#REF!</definedName>
    <definedName name="iffff">#REF!</definedName>
    <definedName name="Ime_brenda">#REF!</definedName>
    <definedName name="Ime_klijenta">#REF!</definedName>
    <definedName name="Ime_Slike">#REF!</definedName>
    <definedName name="ImenaRadioStanica">#REF!</definedName>
    <definedName name="INCijena">#REF!</definedName>
    <definedName name="Indoor">#REF!</definedName>
    <definedName name="INEmitovanja">#REF!</definedName>
    <definedName name="Internet">#REF!</definedName>
    <definedName name="ir">#REF!</definedName>
    <definedName name="j">#REF!</definedName>
    <definedName name="J_T">#REF!</definedName>
    <definedName name="jdh">#REF!</definedName>
    <definedName name="jet">#REF!</definedName>
    <definedName name="jh">#REF!</definedName>
    <definedName name="Job_number">#REF!</definedName>
    <definedName name="jump_in">#REF!</definedName>
    <definedName name="k_n1">#REF!</definedName>
    <definedName name="k_n10">#REF!</definedName>
    <definedName name="k_n11">#REF!</definedName>
    <definedName name="k_n12">#REF!</definedName>
    <definedName name="k_n13">#REF!</definedName>
    <definedName name="k_n14">#REF!</definedName>
    <definedName name="k_n2">#REF!</definedName>
    <definedName name="k_n3">#REF!</definedName>
    <definedName name="k_n4">#REF!</definedName>
    <definedName name="k_n5">#REF!</definedName>
    <definedName name="k_n6">#REF!</definedName>
    <definedName name="k_n7">#REF!</definedName>
    <definedName name="k_n8">#REF!</definedName>
    <definedName name="k_n9">#REF!</definedName>
    <definedName name="k_T">#REF!</definedName>
    <definedName name="k_zn1">#REF!</definedName>
    <definedName name="k_zn2">#REF!</definedName>
    <definedName name="k_zn3">#REF!</definedName>
    <definedName name="K_zn4">#REF!</definedName>
    <definedName name="k_zn5">#REF!</definedName>
    <definedName name="Kampanja">#REF!</definedName>
    <definedName name="kanal">#REF!</definedName>
    <definedName name="kdajg">#REF!</definedName>
    <definedName name="Kino">#REF!</definedName>
    <definedName name="kkk">#REF!</definedName>
    <definedName name="km">#REF!</definedName>
    <definedName name="koeficijenti_happy">#REF!</definedName>
    <definedName name="koeficijenti_o2">#REF!</definedName>
    <definedName name="koeficijenti_pink">#REF!</definedName>
    <definedName name="koeficijenti_prva">#REF!</definedName>
    <definedName name="koeficijenti_rang">#REF!</definedName>
    <definedName name="koeficijenti_rts">#REF!</definedName>
    <definedName name="koeficijenti_stb">#REF!</definedName>
    <definedName name="Kol_Ag_popust">#REF!</definedName>
    <definedName name="Kol_budzet_po_nedeljama">#REF!</definedName>
    <definedName name="Kol_budzet_po_spotovima">#REF!</definedName>
    <definedName name="Kol_calculus">#REF!</definedName>
    <definedName name="Kol_indeks_1">#REF!</definedName>
    <definedName name="Kol_indeksi">#REF!</definedName>
    <definedName name="Kol_Nazivi">#REF!</definedName>
    <definedName name="Kol_poz_u_bloku">#REF!</definedName>
    <definedName name="Kol_pozicija">#REF!</definedName>
    <definedName name="Kol_rejt">#REF!</definedName>
    <definedName name="Kol_rejt_AGB">#REF!</definedName>
    <definedName name="Kol_rejtinzi">#REF!</definedName>
    <definedName name="Kol_total_DIN">#REF!</definedName>
    <definedName name="Kol_total_EUR">#REF!</definedName>
    <definedName name="Kol_validacije">#REF!</definedName>
    <definedName name="Kol_za_brisanje1_rucni_rejtinzi">#REF!</definedName>
    <definedName name="Kol_za_brisanje2_eng_gross">#REF!</definedName>
    <definedName name="kolone_nedelje">#REF!</definedName>
    <definedName name="Kolone_Popust">#REF!</definedName>
    <definedName name="Kraj_kampanje">#REF!</definedName>
    <definedName name="KrajKampanje">#REF!</definedName>
    <definedName name="ks">#REF!</definedName>
    <definedName name="kupac">#REF!</definedName>
    <definedName name="kupac1">#REF!</definedName>
    <definedName name="L_T">#REF!</definedName>
    <definedName name="lang">#REF!</definedName>
    <definedName name="LCV">#REF!</definedName>
    <definedName name="Legal_1">#REF!</definedName>
    <definedName name="Legal_2">#REF!</definedName>
    <definedName name="Legal_3">#REF!</definedName>
    <definedName name="linkedAll" hidden="1">#REF!</definedName>
    <definedName name="LO">#REF!</definedName>
    <definedName name="LOLD">1</definedName>
    <definedName name="LOLD_Table">7</definedName>
    <definedName name="LYNet">#REF!</definedName>
    <definedName name="LYSDB">#REF!</definedName>
    <definedName name="m">#REF!</definedName>
    <definedName name="M_T">#REF!</definedName>
    <definedName name="Magazyny">#REF!</definedName>
    <definedName name="Maintain">#REF!</definedName>
    <definedName name="mar">#REF!</definedName>
    <definedName name="Marketing_TG">#REF!</definedName>
    <definedName name="material_number">#REF!</definedName>
    <definedName name="max">#REF!</definedName>
    <definedName name="MC">#REF!</definedName>
    <definedName name="MCV">#REF!</definedName>
    <definedName name="Media_TG">#REF!</definedName>
    <definedName name="mediadiscount">#REF!</definedName>
    <definedName name="mediaspend">#REF!</definedName>
    <definedName name="Medija_planer">#REF!</definedName>
    <definedName name="Medija_planeri_spisak">#REF!</definedName>
    <definedName name="Mid_Month_Sales_Submission">#REF!</definedName>
    <definedName name="min">#REF!</definedName>
    <definedName name="minCLK">#REF!</definedName>
    <definedName name="minImp">#REF!</definedName>
    <definedName name="mkmk">#REF!</definedName>
    <definedName name="mktshrothers">#REF!</definedName>
    <definedName name="MonthInfo">#REF!</definedName>
    <definedName name="N_T">#REF!</definedName>
    <definedName name="Nacin_racunanja_nedelja">#REF!</definedName>
    <definedName name="narudzba">#REF!</definedName>
    <definedName name="narudzba2">#REF!</definedName>
    <definedName name="Naziv_listova">#REF!</definedName>
    <definedName name="Nedelje_B92_osnovna_formula">#REF!</definedName>
    <definedName name="Nedelje_BK_osnovna_formula">#REF!</definedName>
    <definedName name="Nedelje_FOX_osnovna_formula">#REF!</definedName>
    <definedName name="Nedelje_HAPPY_osnovna_formula">#REF!</definedName>
    <definedName name="Nedelje_O2_osnovna_formula">#REF!</definedName>
    <definedName name="Nedelje_osnovna_formula">#REF!</definedName>
    <definedName name="Nedelje_Pink_osnovna_formula">#REF!</definedName>
    <definedName name="Nedelje_praosnovna_formula">#REF!</definedName>
    <definedName name="Nedelje_PRVA_osnovna_formula">#REF!</definedName>
    <definedName name="Nedelje_RTS_osnovna_formula">#REF!</definedName>
    <definedName name="Nedelje_STB_osnovna_formula">#REF!</definedName>
    <definedName name="new">#REF!</definedName>
    <definedName name="NicAssist_Minty_Fresh_2mg_30_s">#REF!</definedName>
    <definedName name="Nicorette_Freshmint_Gum_4mg_30_s_UK">#REF!</definedName>
    <definedName name="NTVcpp">#REF!</definedName>
    <definedName name="numberinsertions">#REF!</definedName>
    <definedName name="O_T">#REF!</definedName>
    <definedName name="O2_bockanje">#REF!</definedName>
    <definedName name="o2_budget_spot">#REF!</definedName>
    <definedName name="O2_BUY">#REF!</definedName>
    <definedName name="O2_ceo_kanal">#REF!</definedName>
    <definedName name="O2_DA_NE">#REF!</definedName>
    <definedName name="O2_Emisije_Engleski">#REF!</definedName>
    <definedName name="O2_Gross_CPP">#REF!</definedName>
    <definedName name="O2_Gross_Formula">#REF!</definedName>
    <definedName name="O2_Gross_SEC">#REF!</definedName>
    <definedName name="o2_index_meseci">#REF!</definedName>
    <definedName name="O2_Izabrane_Emisije">#REF!</definedName>
    <definedName name="O2_k1">#REF!</definedName>
    <definedName name="O2_k2">#REF!</definedName>
    <definedName name="O2_kurs">#REF!</definedName>
    <definedName name="O2_NPT">#REF!</definedName>
    <definedName name="o2_pocetak">#REF!</definedName>
    <definedName name="O2_programi">#REF!</definedName>
    <definedName name="O2_PT">#REF!</definedName>
    <definedName name="o2_rucni_rejtinzi">#REF!</definedName>
    <definedName name="O2_S_C">#REF!</definedName>
    <definedName name="O2_spot_meseci">#REF!</definedName>
    <definedName name="O2_universe">#REF!</definedName>
    <definedName name="O2I_A">#REF!</definedName>
    <definedName name="O2I_B">#REF!</definedName>
    <definedName name="O2I_C">#REF!</definedName>
    <definedName name="O2I_D">#REF!</definedName>
    <definedName name="O2I_E">#REF!</definedName>
    <definedName name="O2I_F">#REF!</definedName>
    <definedName name="O2I_G">#REF!</definedName>
    <definedName name="O2I_H">#REF!</definedName>
    <definedName name="O2I_I">#REF!</definedName>
    <definedName name="O2I_J">#REF!</definedName>
    <definedName name="O2I_k">#REF!</definedName>
    <definedName name="O2I_l">#REF!</definedName>
    <definedName name="O2I_M">#REF!</definedName>
    <definedName name="O2I_N">#REF!</definedName>
    <definedName name="O2I_O">#REF!</definedName>
    <definedName name="O2I_P">#REF!</definedName>
    <definedName name="O2I_Q">#REF!</definedName>
    <definedName name="O2I_R">#REF!</definedName>
    <definedName name="O2I_S">#REF!</definedName>
    <definedName name="O2I_T">#REF!</definedName>
    <definedName name="O2S_10">#REF!</definedName>
    <definedName name="O2S_11">#REF!</definedName>
    <definedName name="O2S_12">#REF!</definedName>
    <definedName name="O2S_13">#REF!</definedName>
    <definedName name="O2S_14">#REF!</definedName>
    <definedName name="O2S_15">#REF!</definedName>
    <definedName name="O2S_16">#REF!</definedName>
    <definedName name="O2S_17">#REF!</definedName>
    <definedName name="O2S_18">#REF!</definedName>
    <definedName name="O2S_19">#REF!</definedName>
    <definedName name="O2S_20">#REF!</definedName>
    <definedName name="O2S_6">#REF!</definedName>
    <definedName name="O2S_7">#REF!</definedName>
    <definedName name="O2S_8">#REF!</definedName>
    <definedName name="O2S_9">#REF!</definedName>
    <definedName name="O2S1">#REF!</definedName>
    <definedName name="O2S2">#REF!</definedName>
    <definedName name="O2S3">#REF!</definedName>
    <definedName name="O2S4">#REF!</definedName>
    <definedName name="O2S5">#REF!</definedName>
    <definedName name="Odnos_DIN_EUR">#REF!</definedName>
    <definedName name="ok">#REF!</definedName>
    <definedName name="old">#REF!</definedName>
    <definedName name="Options">#REF!</definedName>
    <definedName name="OrdersRange">#REF!</definedName>
    <definedName name="ORTcpp">#REF!</definedName>
    <definedName name="OS_1">#REF!</definedName>
    <definedName name="OS_10">#REF!</definedName>
    <definedName name="OS_11">#REF!</definedName>
    <definedName name="OS_12">#REF!</definedName>
    <definedName name="OS_13">#REF!</definedName>
    <definedName name="OS_14">#REF!</definedName>
    <definedName name="OS_15">#REF!</definedName>
    <definedName name="OS_16">#REF!</definedName>
    <definedName name="OS_17">#REF!</definedName>
    <definedName name="OS_18">#REF!</definedName>
    <definedName name="OS_19">#REF!</definedName>
    <definedName name="OS_2">#REF!</definedName>
    <definedName name="OS_20">#REF!</definedName>
    <definedName name="OS_3">#REF!</definedName>
    <definedName name="OS_4">#REF!</definedName>
    <definedName name="OS_5">#REF!</definedName>
    <definedName name="OS_6">#REF!</definedName>
    <definedName name="OS_7">#REF!</definedName>
    <definedName name="OS_8">#REF!</definedName>
    <definedName name="OS_9">#REF!</definedName>
    <definedName name="Outdoor">#REF!</definedName>
    <definedName name="overview_category">#REF!</definedName>
    <definedName name="Oznaka_kolone_kupovina_po_DIN">#REF!</definedName>
    <definedName name="Oznaka_kolone_kupovina_po_EUR">#REF!</definedName>
    <definedName name="p">#REF!</definedName>
    <definedName name="P_I_B">#REF!</definedName>
    <definedName name="p_k1">#REF!</definedName>
    <definedName name="p_k2">#REF!</definedName>
    <definedName name="p_n1">#REF!</definedName>
    <definedName name="p_n10">#REF!</definedName>
    <definedName name="p_n11">#REF!</definedName>
    <definedName name="p_n12">#REF!</definedName>
    <definedName name="p_n13">#REF!</definedName>
    <definedName name="p_n14">#REF!</definedName>
    <definedName name="p_n2">#REF!</definedName>
    <definedName name="p_n3">#REF!</definedName>
    <definedName name="p_n4">#REF!</definedName>
    <definedName name="p_n5">#REF!</definedName>
    <definedName name="p_n6">#REF!</definedName>
    <definedName name="p_n7">#REF!</definedName>
    <definedName name="p_n8">#REF!</definedName>
    <definedName name="p_n9">#REF!</definedName>
    <definedName name="P_NPT">#REF!</definedName>
    <definedName name="P_PT">#REF!</definedName>
    <definedName name="P_T">#REF!</definedName>
    <definedName name="P_U_B">#REF!</definedName>
    <definedName name="p_zn1">#REF!</definedName>
    <definedName name="p_zn2">#REF!</definedName>
    <definedName name="p_zn3">#REF!</definedName>
    <definedName name="p_zn4">#REF!</definedName>
    <definedName name="p_zn5">#REF!</definedName>
    <definedName name="pathfinder" hidden="1">#REF!</definedName>
    <definedName name="PDV">#REF!</definedName>
    <definedName name="period">#REF!</definedName>
    <definedName name="period1">#REF!</definedName>
    <definedName name="pi">#REF!</definedName>
    <definedName name="PI_A">#REF!</definedName>
    <definedName name="PI_B">#REF!</definedName>
    <definedName name="PI_C">#REF!</definedName>
    <definedName name="PI_D">#REF!</definedName>
    <definedName name="PI_E">#REF!</definedName>
    <definedName name="PI_F">#REF!</definedName>
    <definedName name="PI_G">#REF!</definedName>
    <definedName name="PI_H">#REF!</definedName>
    <definedName name="PI_I">#REF!</definedName>
    <definedName name="PI_J">#REF!</definedName>
    <definedName name="PI_K">#REF!</definedName>
    <definedName name="PI_L">#REF!</definedName>
    <definedName name="PI_M">#REF!</definedName>
    <definedName name="PI_N">#REF!</definedName>
    <definedName name="PI_O">#REF!</definedName>
    <definedName name="PI_P">#REF!</definedName>
    <definedName name="PI_Q">#REF!</definedName>
    <definedName name="PI_R">#REF!</definedName>
    <definedName name="PI_S">#REF!</definedName>
    <definedName name="PI_T">#REF!</definedName>
    <definedName name="Pink_bockanje">#REF!</definedName>
    <definedName name="Pink_budget_spot">#REF!</definedName>
    <definedName name="PINK_BUY">#REF!</definedName>
    <definedName name="Pink_ceo_kanal">#REF!</definedName>
    <definedName name="PINK_DA_NE">#REF!</definedName>
    <definedName name="PINK_emisije">#REF!</definedName>
    <definedName name="Pink_Emisije_Engleski">#REF!</definedName>
    <definedName name="Pink_Gross_CPP">#REF!</definedName>
    <definedName name="Pink_Gross_Formula">#REF!</definedName>
    <definedName name="Pink_Gross_SEC">#REF!</definedName>
    <definedName name="pink_index_meseci">#REF!</definedName>
    <definedName name="Pink_Izabrane_Emisije">#REF!</definedName>
    <definedName name="pink_kurs">#REF!</definedName>
    <definedName name="Pink_nedeljne_formule">#REF!</definedName>
    <definedName name="Pink_pocetak">#REF!</definedName>
    <definedName name="Pink_programi">#REF!</definedName>
    <definedName name="pink_rucni_rejtinzi">#REF!</definedName>
    <definedName name="PINK_S_C">#REF!</definedName>
    <definedName name="PINK_spot_meseci">#REF!</definedName>
    <definedName name="pink_universe">#REF!</definedName>
    <definedName name="pivot">#REF!</definedName>
    <definedName name="PLAN">#REF!</definedName>
    <definedName name="PLAN_CY">#REF!</definedName>
    <definedName name="PLAN_Y">#REF!</definedName>
    <definedName name="PlanGross">#REF!</definedName>
    <definedName name="PLANI">#REF!</definedName>
    <definedName name="PlanNet">#REF!</definedName>
    <definedName name="Platform">#REF!</definedName>
    <definedName name="po">#REF!</definedName>
    <definedName name="Pocetak_kampanje">#REF!</definedName>
    <definedName name="poiugt" hidden="1">#REF!</definedName>
    <definedName name="Pop_B92">#REF!</definedName>
    <definedName name="Pop_BK">#REF!</definedName>
    <definedName name="Pop_Fox">#REF!</definedName>
    <definedName name="Pop_Happy">#REF!</definedName>
    <definedName name="Pop_O2">#REF!</definedName>
    <definedName name="Pop_P">#REF!</definedName>
    <definedName name="Pop_PRVA">#REF!</definedName>
    <definedName name="Pop_R1">#REF!</definedName>
    <definedName name="Pop_R2">#REF!</definedName>
    <definedName name="Pop_R3">#REF!</definedName>
    <definedName name="Pop_STB">#REF!</definedName>
    <definedName name="popa">#REF!</definedName>
    <definedName name="Popust_021">#REF!</definedName>
    <definedName name="Popust_063">#REF!</definedName>
    <definedName name="Popust_096">#REF!</definedName>
    <definedName name="Popust_45">#REF!</definedName>
    <definedName name="Popust_ANEM">#REF!</definedName>
    <definedName name="Popust_b92">#REF!</definedName>
    <definedName name="Popust_BK">#REF!</definedName>
    <definedName name="Popust_Cacak">#REF!</definedName>
    <definedName name="Popust_City_Beograd">#REF!</definedName>
    <definedName name="Popust_City_Nis">#REF!</definedName>
    <definedName name="Popust_CITY_radio">#REF!</definedName>
    <definedName name="Popust_CityR_Nis">#REF!</definedName>
    <definedName name="Popust_Delta">#REF!</definedName>
    <definedName name="Popust_Dunav">#REF!</definedName>
    <definedName name="Popust_Index">#REF!</definedName>
    <definedName name="Popust_Jagodina">#REF!</definedName>
    <definedName name="Popust_Kragujevac">#REF!</definedName>
    <definedName name="Popust_Kraljevo">#REF!</definedName>
    <definedName name="Popust_Luna">#REF!</definedName>
    <definedName name="Popust_Pancevo">#REF!</definedName>
    <definedName name="Popust_Patak">#REF!</definedName>
    <definedName name="Popust_Petica_Nis">#REF!</definedName>
    <definedName name="Popust_PINK">#REF!</definedName>
    <definedName name="Popust_Radio_31">#REF!</definedName>
    <definedName name="Popust_radio_S">#REF!</definedName>
    <definedName name="Popust_Radio_STB">#REF!</definedName>
    <definedName name="Popust_RTS">#REF!</definedName>
    <definedName name="Popust_Santos">#REF!</definedName>
    <definedName name="Popust_Skakavac">#REF!</definedName>
    <definedName name="Popust_Sport_FM">#REF!</definedName>
    <definedName name="Popust_STB">#REF!</definedName>
    <definedName name="Popust_STBB">#REF!</definedName>
    <definedName name="Popust_Subotica">#REF!</definedName>
    <definedName name="Popust_Venus">#REF!</definedName>
    <definedName name="Popust_Vranje">#REF!</definedName>
    <definedName name="Popust_YU_Eco">#REF!</definedName>
    <definedName name="Popust_Zajecar">#REF!</definedName>
    <definedName name="por">#REF!</definedName>
    <definedName name="Porez">#REF!</definedName>
    <definedName name="pose">#REF!</definedName>
    <definedName name="Poseban_popust">#REF!</definedName>
    <definedName name="position">#REF!</definedName>
    <definedName name="Ppoust_Radio_Subotica">#REF!</definedName>
    <definedName name="PR_A">#REF!</definedName>
    <definedName name="PR_B">#REF!</definedName>
    <definedName name="PR_C">#REF!</definedName>
    <definedName name="PR_D">#REF!</definedName>
    <definedName name="PR_E">#REF!</definedName>
    <definedName name="PR_F">#REF!</definedName>
    <definedName name="PR_G">#REF!</definedName>
    <definedName name="PR_H">#REF!</definedName>
    <definedName name="PR_I">#REF!</definedName>
    <definedName name="PR_J">#REF!</definedName>
    <definedName name="PR_k">#REF!</definedName>
    <definedName name="PR_L">#REF!</definedName>
    <definedName name="PR_M">#REF!</definedName>
    <definedName name="PR_N">#REF!</definedName>
    <definedName name="PR_O">#REF!</definedName>
    <definedName name="PR_P">#REF!</definedName>
    <definedName name="PR_Q">#REF!</definedName>
    <definedName name="PR_R">#REF!</definedName>
    <definedName name="PR_S">#REF!</definedName>
    <definedName name="PR_T">#REF!</definedName>
    <definedName name="_xlnm.Print_Area" localSheetId="3">CAS!$A$1:$BC$78</definedName>
    <definedName name="_xlnm.Print_Area" localSheetId="2">'Pink Cable'!$A$1:$BC$101</definedName>
    <definedName name="_xlnm.Print_Area">#REF!</definedName>
    <definedName name="PRINT_AREA_MI">#REF!</definedName>
    <definedName name="Print_BE">#REF!</definedName>
    <definedName name="Print_DE">#REF!</definedName>
    <definedName name="Print_FR">#REF!</definedName>
    <definedName name="Print_main">#REF!</definedName>
    <definedName name="Print_NL">#REF!</definedName>
    <definedName name="Print_SE">#REF!</definedName>
    <definedName name="Print_UK">#REF!</definedName>
    <definedName name="product">#REF!</definedName>
    <definedName name="programi">#REF!</definedName>
    <definedName name="Project">#REF!</definedName>
    <definedName name="Prva_bockanje">#REF!</definedName>
    <definedName name="prva_budget_spot">#REF!</definedName>
    <definedName name="PRVA_BUY">#REF!</definedName>
    <definedName name="PRVA_ceo_kanal">#REF!</definedName>
    <definedName name="PRVA_DA_NE">#REF!</definedName>
    <definedName name="PRVA_Emisije_Engleski">#REF!</definedName>
    <definedName name="prva_index_meseci">#REF!</definedName>
    <definedName name="PRVA_Izabrane_Emisije">#REF!</definedName>
    <definedName name="PRVA_kurs">#REF!</definedName>
    <definedName name="PRVA_NPT">#REF!</definedName>
    <definedName name="prva_pocetak">#REF!</definedName>
    <definedName name="PRVA_programi">#REF!</definedName>
    <definedName name="PRVA_PT">#REF!</definedName>
    <definedName name="prva_rucni_rejtinzi">#REF!</definedName>
    <definedName name="PRVA_S_C">#REF!</definedName>
    <definedName name="prva_spot_meseci">#REF!</definedName>
    <definedName name="PRVA_universe">#REF!</definedName>
    <definedName name="PS_10">#REF!</definedName>
    <definedName name="PS_11">#REF!</definedName>
    <definedName name="PS_12">#REF!</definedName>
    <definedName name="PS_13">#REF!</definedName>
    <definedName name="PS_14">#REF!</definedName>
    <definedName name="PS_15">#REF!</definedName>
    <definedName name="PS_16">#REF!</definedName>
    <definedName name="PS_17">#REF!</definedName>
    <definedName name="PS_18">#REF!</definedName>
    <definedName name="PS_19">#REF!</definedName>
    <definedName name="PS_20">#REF!</definedName>
    <definedName name="PS_6">#REF!</definedName>
    <definedName name="PS_7">#REF!</definedName>
    <definedName name="PS_8">#REF!</definedName>
    <definedName name="PS_9">#REF!</definedName>
    <definedName name="PtchgTot">#REF!</definedName>
    <definedName name="publicationlist">#REF!</definedName>
    <definedName name="Q_T">#REF!</definedName>
    <definedName name="r_k1">#REF!</definedName>
    <definedName name="r_k2">#REF!</definedName>
    <definedName name="R_T">#REF!</definedName>
    <definedName name="ra">#REF!</definedName>
    <definedName name="rabat">#REF!</definedName>
    <definedName name="Racunanje_nedelja">#REF!</definedName>
    <definedName name="Radio">#REF!</definedName>
    <definedName name="Radio_021">#REF!</definedName>
    <definedName name="Radio_City_Nis">#REF!</definedName>
    <definedName name="Radio_Delta">#REF!</definedName>
    <definedName name="Radio_Dunav">#REF!</definedName>
    <definedName name="Radio_Patak">#REF!</definedName>
    <definedName name="Radio_Subotica">#REF!</definedName>
    <definedName name="radiodetail">#REF!</definedName>
    <definedName name="RawData">#REF!</definedName>
    <definedName name="Re1HigC">#REF!</definedName>
    <definedName name="Re1HigX">#REF!</definedName>
    <definedName name="Re1LowC">#REF!</definedName>
    <definedName name="Re1LowX">#REF!</definedName>
    <definedName name="Re1MidC">#REF!</definedName>
    <definedName name="Re1MidX">#REF!</definedName>
    <definedName name="Re2HigC">#REF!</definedName>
    <definedName name="Re2HigX">#REF!</definedName>
    <definedName name="Re2LowC">#REF!</definedName>
    <definedName name="Re2LowX">#REF!</definedName>
    <definedName name="Re2MidC">#REF!</definedName>
    <definedName name="Re2MidX">#REF!</definedName>
    <definedName name="Re3HigC">#REF!</definedName>
    <definedName name="Re3HigX">#REF!</definedName>
    <definedName name="Re3LowC">#REF!</definedName>
    <definedName name="Re3LowX">#REF!</definedName>
    <definedName name="Re3MidC">#REF!</definedName>
    <definedName name="Re3MidX">#REF!</definedName>
    <definedName name="Red_zag_TV1">#REF!</definedName>
    <definedName name="Red_zaglavlja_MP">#REF!</definedName>
    <definedName name="reference_area">#REF!,#REF!</definedName>
    <definedName name="RenTVcpp">#REF!</definedName>
    <definedName name="RI_A">#REF!</definedName>
    <definedName name="RI_B">#REF!</definedName>
    <definedName name="RI_C">#REF!</definedName>
    <definedName name="RI_D">#REF!</definedName>
    <definedName name="RI_E">#REF!</definedName>
    <definedName name="RI_F">#REF!</definedName>
    <definedName name="RI_G">#REF!</definedName>
    <definedName name="RI_H">#REF!</definedName>
    <definedName name="RI_I">#REF!</definedName>
    <definedName name="RI_J">#REF!</definedName>
    <definedName name="RI_K">#REF!</definedName>
    <definedName name="RI_L">#REF!</definedName>
    <definedName name="RI_M">#REF!</definedName>
    <definedName name="RI_N">#REF!</definedName>
    <definedName name="RI_O">#REF!</definedName>
    <definedName name="RI_P">#REF!</definedName>
    <definedName name="RI_Q">#REF!</definedName>
    <definedName name="RI_R">#REF!</definedName>
    <definedName name="RI_S">#REF!</definedName>
    <definedName name="RI_T">#REF!</definedName>
    <definedName name="RS_10">#REF!</definedName>
    <definedName name="RS_11">#REF!</definedName>
    <definedName name="RS_12">#REF!</definedName>
    <definedName name="RS_13">#REF!</definedName>
    <definedName name="RS_14">#REF!</definedName>
    <definedName name="RS_15">#REF!</definedName>
    <definedName name="RS_16">#REF!</definedName>
    <definedName name="RS_17">#REF!</definedName>
    <definedName name="RS_18">#REF!</definedName>
    <definedName name="RS_19">#REF!</definedName>
    <definedName name="RS_20">#REF!</definedName>
    <definedName name="RS_6">#REF!</definedName>
    <definedName name="RS_7">#REF!</definedName>
    <definedName name="RS_8">#REF!</definedName>
    <definedName name="RS_9">#REF!</definedName>
    <definedName name="rthsr">#REF!</definedName>
    <definedName name="RTRcpp">#REF!</definedName>
    <definedName name="RTS_bockanje">#REF!</definedName>
    <definedName name="rts_budget_spot">#REF!</definedName>
    <definedName name="RTS_BUY">#REF!</definedName>
    <definedName name="RTS_ceo_kanal">#REF!</definedName>
    <definedName name="RTS_DA_NE">#REF!</definedName>
    <definedName name="RTS_emisije">#REF!</definedName>
    <definedName name="RTS_Emisije_Engleski">#REF!</definedName>
    <definedName name="RTS_Gross_CPP">#REF!</definedName>
    <definedName name="RTS_Gross_Formula">#REF!</definedName>
    <definedName name="RTS_Gross_SEC">#REF!</definedName>
    <definedName name="rts_index_meseci">#REF!</definedName>
    <definedName name="RTS_Izabrane_Emisije">#REF!</definedName>
    <definedName name="RTS_nedeljne_formule">#REF!</definedName>
    <definedName name="rts_pocetak">#REF!</definedName>
    <definedName name="RTS_programi">#REF!</definedName>
    <definedName name="rts_rucni_rejtinzi">#REF!</definedName>
    <definedName name="RTS_S_C">#REF!</definedName>
    <definedName name="RTS_spot_meseci">#REF!</definedName>
    <definedName name="rts_universe">#REF!</definedName>
    <definedName name="rts1_kurs">#REF!</definedName>
    <definedName name="RTS1_NPT">#REF!</definedName>
    <definedName name="RTS1_PT">#REF!</definedName>
    <definedName name="rts2_kurs">#REF!</definedName>
    <definedName name="RTS2_NPT">#REF!</definedName>
    <definedName name="RTS2_PT">#REF!</definedName>
    <definedName name="rts3_kurs">#REF!</definedName>
    <definedName name="RTS3_NPT">#REF!</definedName>
    <definedName name="RTS3_PT">#REF!</definedName>
    <definedName name="rtuir">#REF!</definedName>
    <definedName name="Russia">#REF!</definedName>
    <definedName name="s">#REF!</definedName>
    <definedName name="s_k1">#REF!</definedName>
    <definedName name="s_k2">#REF!</definedName>
    <definedName name="S_T">#REF!</definedName>
    <definedName name="SAPBEXhrIndnt" hidden="1">"Wide"</definedName>
    <definedName name="SAPBEXrevision" hidden="1">21</definedName>
    <definedName name="SAPBEXsysID" hidden="1">"KPW"</definedName>
    <definedName name="SAPBEXwbID" hidden="1">"96IUCGMDU9F32IYIXA5FARVKQ"</definedName>
    <definedName name="SAPsysID" hidden="1">"708C5W7SBKP804JT78WJ0JNKI"</definedName>
    <definedName name="SAPwbID" hidden="1">"ARS"</definedName>
    <definedName name="SC">#REF!</definedName>
    <definedName name="schedule">#REF!</definedName>
    <definedName name="SCV">#REF!</definedName>
    <definedName name="Sekundarna_TG">#REF!</definedName>
    <definedName name="sEX">#REF!</definedName>
    <definedName name="sftu7">#REF!</definedName>
    <definedName name="sk">#REF!</definedName>
    <definedName name="slot_info_count">#REF!</definedName>
    <definedName name="Spisak_klijenata">#REF!</definedName>
    <definedName name="spo">#REF!</definedName>
    <definedName name="spopust">#REF!</definedName>
    <definedName name="Spot_A">#REF!</definedName>
    <definedName name="Spot_B">#REF!</definedName>
    <definedName name="Spot_C">#REF!</definedName>
    <definedName name="Spot_D">#REF!</definedName>
    <definedName name="Spot_E">#REF!</definedName>
    <definedName name="Spot_F">#REF!</definedName>
    <definedName name="Spot_G">#REF!</definedName>
    <definedName name="Spot_H">#REF!</definedName>
    <definedName name="Spot_I">#REF!</definedName>
    <definedName name="Spot_J">#REF!</definedName>
    <definedName name="Spot_K">#REF!</definedName>
    <definedName name="Spot_L">#REF!</definedName>
    <definedName name="Spot_M">#REF!</definedName>
    <definedName name="Spot_N">#REF!</definedName>
    <definedName name="Spot_O">#REF!</definedName>
    <definedName name="Spot_P">#REF!</definedName>
    <definedName name="spot_pocetak">#REF!</definedName>
    <definedName name="Spot_Q">#REF!</definedName>
    <definedName name="Spot_R">#REF!</definedName>
    <definedName name="Spot_S">#REF!</definedName>
    <definedName name="Spot_T">#REF!</definedName>
    <definedName name="spot_week">#REF!</definedName>
    <definedName name="spotovi">#REF!</definedName>
    <definedName name="srthy">#REF!</definedName>
    <definedName name="stb_bockanje">#REF!</definedName>
    <definedName name="stb_budget_spot">#REF!</definedName>
    <definedName name="STB_BUY">#REF!</definedName>
    <definedName name="STB_ceo_kanal">#REF!</definedName>
    <definedName name="STB_DA_NE">#REF!</definedName>
    <definedName name="STB_emisije">#REF!</definedName>
    <definedName name="STB_Emisije_Engleski">#REF!</definedName>
    <definedName name="STB_Gross_CPP">#REF!</definedName>
    <definedName name="STB_Gross_Formula">#REF!</definedName>
    <definedName name="STB_Gross_SEC">#REF!</definedName>
    <definedName name="stb_index_meseci">#REF!</definedName>
    <definedName name="STB_Izabrane_Emisije">#REF!</definedName>
    <definedName name="stb_kurs">#REF!</definedName>
    <definedName name="STB_nedeljne_formule">#REF!</definedName>
    <definedName name="STB_NPT">#REF!</definedName>
    <definedName name="stb_pocetak">#REF!</definedName>
    <definedName name="STB_programi">#REF!</definedName>
    <definedName name="STB_PT">#REF!</definedName>
    <definedName name="stb_rucni_rejtinzi">#REF!</definedName>
    <definedName name="STB_S_C">#REF!</definedName>
    <definedName name="stb_spot_meseci">#REF!</definedName>
    <definedName name="stb_universe">#REF!</definedName>
    <definedName name="STBS_10">#REF!</definedName>
    <definedName name="STBS_11">#REF!</definedName>
    <definedName name="STBS_12">#REF!</definedName>
    <definedName name="STBS_13">#REF!</definedName>
    <definedName name="STBS_14">#REF!</definedName>
    <definedName name="STBS_15">#REF!</definedName>
    <definedName name="STBS_16">#REF!</definedName>
    <definedName name="STBS_17">#REF!</definedName>
    <definedName name="STBS_18">#REF!</definedName>
    <definedName name="STBS_19">#REF!</definedName>
    <definedName name="STBS_20">#REF!</definedName>
    <definedName name="STBS_6">#REF!</definedName>
    <definedName name="STBS_7">#REF!</definedName>
    <definedName name="STBS_8">#REF!</definedName>
    <definedName name="STBS_9">#REF!</definedName>
    <definedName name="STBS1">#REF!</definedName>
    <definedName name="STBS2">#REF!</definedName>
    <definedName name="STBS3">#REF!</definedName>
    <definedName name="STBS4">#REF!</definedName>
    <definedName name="STBS5">#REF!</definedName>
    <definedName name="SubtotalRow">#REF!</definedName>
    <definedName name="sujet">#REF!</definedName>
    <definedName name="sujet1">#REF!</definedName>
    <definedName name="summary">#REF!</definedName>
    <definedName name="supplier">#REF!</definedName>
    <definedName name="Sve_popust">#REF!</definedName>
    <definedName name="Sweden">#REF!</definedName>
    <definedName name="T_T">#REF!</definedName>
    <definedName name="Tab_rejt">#REF!</definedName>
    <definedName name="Tabela_GRP_po_danima">#REF!</definedName>
    <definedName name="TargDataSheet">#REF!</definedName>
    <definedName name="Target_group">#REF!</definedName>
    <definedName name="TargName">#REF!</definedName>
    <definedName name="Telewizja">#REF!</definedName>
    <definedName name="term">#REF!</definedName>
    <definedName name="test">#REF!</definedName>
    <definedName name="TEST0">#REF!</definedName>
    <definedName name="TEST1">#REF!</definedName>
    <definedName name="TEST10">#REF!</definedName>
    <definedName name="TEST11">#REF!</definedName>
    <definedName name="TEST15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3">#REF!</definedName>
    <definedName name="TEST6">#REF!</definedName>
    <definedName name="TEST7">#REF!</definedName>
    <definedName name="TEST9">#REF!</definedName>
    <definedName name="TESTHKEY">#REF!</definedName>
    <definedName name="TESTKEYS">#REF!</definedName>
    <definedName name="TESTVKEY">#REF!</definedName>
    <definedName name="TG_B92">#REF!</definedName>
    <definedName name="TG_BK">#REF!</definedName>
    <definedName name="TG_FOX">#REF!</definedName>
    <definedName name="TG_HAPPY">#REF!</definedName>
    <definedName name="TG_O2">#REF!</definedName>
    <definedName name="tg_pink">#REF!</definedName>
    <definedName name="TG_PRVA">#REF!</definedName>
    <definedName name="TG_R">#REF!</definedName>
    <definedName name="TG_STB">#REF!</definedName>
    <definedName name="TGHFGN">#REF!</definedName>
    <definedName name="TGT_rate">#REF!</definedName>
    <definedName name="Title">#REF!</definedName>
    <definedName name="To">#REF!</definedName>
    <definedName name="total">#REF!</definedName>
    <definedName name="TotalRow">#REF!</definedName>
    <definedName name="tracking">#REF!</definedName>
    <definedName name="treu">#REF!</definedName>
    <definedName name="TRPPrice">#REF!</definedName>
    <definedName name="TV">#REF!</definedName>
    <definedName name="TV_Popust">#REF!</definedName>
    <definedName name="TV6cpp">#REF!</definedName>
    <definedName name="ty" hidden="1">#REF!</definedName>
    <definedName name="U">#REF!</definedName>
    <definedName name="UBK">#REF!</definedName>
    <definedName name="Universe">#REF!</definedName>
    <definedName name="universe_mtg">#REF!</definedName>
    <definedName name="universe_stg">#REF!</definedName>
    <definedName name="uoi">#REF!</definedName>
    <definedName name="update_area">#REF!,#REF!,#REF!,#REF!,#REF!</definedName>
    <definedName name="USD">#REF!</definedName>
    <definedName name="USD_k">#REF!</definedName>
    <definedName name="UvecanjeDanima">#REF!</definedName>
    <definedName name="V_F0" hidden="1">#REF!</definedName>
    <definedName name="V_F1" hidden="1">#REF!</definedName>
    <definedName name="V_F10" hidden="1">#REF!</definedName>
    <definedName name="V_F11" hidden="1">#REF!</definedName>
    <definedName name="V_F12" hidden="1">#REF!</definedName>
    <definedName name="V_F13" hidden="1">#REF!</definedName>
    <definedName name="V_F2" hidden="1">#REF!</definedName>
    <definedName name="V_F3" hidden="1">#REF!</definedName>
    <definedName name="V_F4" hidden="1">#REF!</definedName>
    <definedName name="V_F5" hidden="1">#REF!</definedName>
    <definedName name="V_F6" hidden="1">#REF!</definedName>
    <definedName name="V_F7" hidden="1">#REF!</definedName>
    <definedName name="V_F8" hidden="1">#REF!</definedName>
    <definedName name="V_F9" hidden="1">#REF!</definedName>
    <definedName name="Val_poz_u_bloku_B92">#REF!</definedName>
    <definedName name="Val_poz_u_bloku_BK">#REF!</definedName>
    <definedName name="Val_poz_u_bloku_O2">#REF!</definedName>
    <definedName name="Val_poz_u_bloku_Pink">#REF!</definedName>
    <definedName name="Val_poz_u_bloku_RTS">#REF!</definedName>
    <definedName name="Val_poz_u_bloku_STB">#REF!</definedName>
    <definedName name="Val_pozicija_B92">#REF!</definedName>
    <definedName name="Val_pozicija_BK">#REF!</definedName>
    <definedName name="Val_pozicija_Pink">#REF!</definedName>
    <definedName name="Val_pozicija_RTS">#REF!</definedName>
    <definedName name="Val_pozicija_STB">#REF!</definedName>
    <definedName name="valuta">#REF!</definedName>
    <definedName name="valuta_ime">#REF!</definedName>
    <definedName name="ve">#REF!</definedName>
    <definedName name="volume">#REF!</definedName>
    <definedName name="W">#REF!</definedName>
    <definedName name="W_1">#N/A</definedName>
    <definedName name="W_2">#N/A</definedName>
    <definedName name="we">#REF!</definedName>
    <definedName name="WEB">#REF!</definedName>
    <definedName name="x">#REF!</definedName>
    <definedName name="xfg">#REF!</definedName>
    <definedName name="XLR_ERRNAMESTR" hidden="1">#REF!</definedName>
    <definedName name="XLR_VERSION" hidden="1">#REF!</definedName>
    <definedName name="XTRAIL">#REF!</definedName>
    <definedName name="Y">#REF!</definedName>
    <definedName name="yqw45yq4">#REF!</definedName>
    <definedName name="yt">#REF!</definedName>
    <definedName name="yuet">#REF!</definedName>
    <definedName name="yuy">#REF!</definedName>
    <definedName name="Zaglavlje_MP">#REF!</definedName>
    <definedName name="ŽŽŽŽ">#REF!</definedName>
    <definedName name="Агентская_скидка">#REF!</definedName>
    <definedName name="Агентство">#REF!</definedName>
    <definedName name="Бренд">#REF!</definedName>
    <definedName name="Дата_создания">#REF!</definedName>
    <definedName name="Категория">#REF!</definedName>
    <definedName name="Количество_городов">#REF!</definedName>
    <definedName name="Количество_дней">#REF!</definedName>
    <definedName name="Количество_залов">#REF!</definedName>
    <definedName name="Количество_кинотеатров">#REF!</definedName>
    <definedName name="Количество_контактов">#REF!</definedName>
    <definedName name="Количество_копий">#REF!</definedName>
    <definedName name="Количество_показов">#REF!</definedName>
    <definedName name="Компания">#REF!</definedName>
    <definedName name="Менеджер">#REF!</definedName>
    <definedName name="Наценка">#REF!</definedName>
    <definedName name="Объемная_скидка">#REF!</definedName>
    <definedName name="Период_размещения">#REF!</definedName>
    <definedName name="Сеанс_1">#REF!</definedName>
    <definedName name="Сеанс_10">#REF!</definedName>
    <definedName name="Сеанс_11">#REF!</definedName>
    <definedName name="Сеанс_12">#REF!</definedName>
    <definedName name="Сеанс_13">#REF!</definedName>
    <definedName name="Сеанс_14">#REF!</definedName>
    <definedName name="Сеанс_15">#REF!</definedName>
    <definedName name="Сеанс_16">#REF!</definedName>
    <definedName name="Сеанс_17">#REF!</definedName>
    <definedName name="Сеанс_18">#REF!</definedName>
    <definedName name="Сеанс_19">#REF!</definedName>
    <definedName name="Сеанс_2">#REF!</definedName>
    <definedName name="Сеанс_20">#REF!</definedName>
    <definedName name="Сеанс_21">#REF!</definedName>
    <definedName name="Сеанс_22">#REF!</definedName>
    <definedName name="Сеанс_23">#REF!</definedName>
    <definedName name="Сеанс_24">#REF!</definedName>
    <definedName name="Сеанс_25">#REF!</definedName>
    <definedName name="Сеанс_26">#REF!</definedName>
    <definedName name="Сеанс_27">#REF!</definedName>
    <definedName name="Сеанс_28">#REF!</definedName>
    <definedName name="Сеанс_29">#REF!</definedName>
    <definedName name="Сеанс_3">#REF!</definedName>
    <definedName name="Сеанс_30">#REF!</definedName>
    <definedName name="Сеанс_31">#REF!</definedName>
    <definedName name="Сеанс_32">#REF!</definedName>
    <definedName name="Сеанс_33">#REF!</definedName>
    <definedName name="Сеанс_34">#REF!</definedName>
    <definedName name="Сеанс_35">#REF!</definedName>
    <definedName name="Сеанс_36">#REF!</definedName>
    <definedName name="Сеанс_37">#REF!</definedName>
    <definedName name="Сеанс_38">#REF!</definedName>
    <definedName name="Сеанс_39">#REF!</definedName>
    <definedName name="Сеанс_4">#REF!</definedName>
    <definedName name="Сеанс_40">#REF!</definedName>
    <definedName name="Сеанс_41">#REF!</definedName>
    <definedName name="Сеанс_42">#REF!</definedName>
    <definedName name="Сеанс_5">#REF!</definedName>
    <definedName name="Сеанс_6">#REF!</definedName>
    <definedName name="Сеанс_7">#REF!</definedName>
    <definedName name="Сеанс_8">#REF!</definedName>
    <definedName name="Сеанс_9">#REF!</definedName>
    <definedName name="Стоимость">#REF!</definedName>
    <definedName name="Стоимость_адаптации">#REF!</definedName>
    <definedName name="Стоимость_тиражирования">#REF!</definedName>
    <definedName name="Хронометраж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78" i="83" l="1"/>
  <c r="H478" i="83"/>
  <c r="I478" i="83"/>
  <c r="J478" i="83"/>
  <c r="K478" i="83"/>
  <c r="L478" i="83"/>
  <c r="M478" i="83"/>
  <c r="N478" i="83"/>
  <c r="O478" i="83"/>
  <c r="P478" i="83"/>
  <c r="Q478" i="83"/>
  <c r="R478" i="83"/>
  <c r="S478" i="83"/>
  <c r="T478" i="83"/>
  <c r="U478" i="83"/>
  <c r="V478" i="83"/>
  <c r="W478" i="83"/>
  <c r="X478" i="83"/>
  <c r="Y478" i="83"/>
  <c r="Z478" i="83"/>
  <c r="AA478" i="83"/>
  <c r="AB478" i="83"/>
  <c r="AC478" i="83"/>
  <c r="AD478" i="83"/>
  <c r="AE478" i="83"/>
  <c r="AF478" i="83"/>
  <c r="AG478" i="83"/>
  <c r="AH478" i="83"/>
  <c r="AI478" i="83"/>
  <c r="AJ478" i="83"/>
  <c r="G366" i="83"/>
  <c r="H366" i="83"/>
  <c r="I366" i="83"/>
  <c r="J366" i="83"/>
  <c r="K366" i="83"/>
  <c r="L366" i="83"/>
  <c r="M366" i="83"/>
  <c r="N366" i="83"/>
  <c r="O366" i="83"/>
  <c r="P366" i="83"/>
  <c r="Q366" i="83"/>
  <c r="R366" i="83"/>
  <c r="S366" i="83"/>
  <c r="T366" i="83"/>
  <c r="U366" i="83"/>
  <c r="V366" i="83"/>
  <c r="W366" i="83"/>
  <c r="X366" i="83"/>
  <c r="Y366" i="83"/>
  <c r="Z366" i="83"/>
  <c r="AA366" i="83"/>
  <c r="AB366" i="83"/>
  <c r="AC366" i="83"/>
  <c r="AD366" i="83"/>
  <c r="AE366" i="83"/>
  <c r="AF366" i="83"/>
  <c r="AG366" i="83"/>
  <c r="AH366" i="83"/>
  <c r="AI366" i="83"/>
  <c r="AJ366" i="83"/>
  <c r="G211" i="83"/>
  <c r="H211" i="83"/>
  <c r="I211" i="83"/>
  <c r="J211" i="83"/>
  <c r="K211" i="83"/>
  <c r="L211" i="83"/>
  <c r="M211" i="83"/>
  <c r="N211" i="83"/>
  <c r="O211" i="83"/>
  <c r="P211" i="83"/>
  <c r="Q211" i="83"/>
  <c r="R211" i="83"/>
  <c r="S211" i="83"/>
  <c r="T211" i="83"/>
  <c r="U211" i="83"/>
  <c r="V211" i="83"/>
  <c r="W211" i="83"/>
  <c r="X211" i="83"/>
  <c r="Y211" i="83"/>
  <c r="Z211" i="83"/>
  <c r="AA211" i="83"/>
  <c r="AB211" i="83"/>
  <c r="AC211" i="83"/>
  <c r="AD211" i="83"/>
  <c r="AE211" i="83"/>
  <c r="AF211" i="83"/>
  <c r="AG211" i="83"/>
  <c r="AH211" i="83"/>
  <c r="AI211" i="83"/>
  <c r="AJ211" i="83"/>
  <c r="ES37" i="18" l="1"/>
  <c r="ER37" i="18"/>
  <c r="EQ37" i="18"/>
  <c r="EP37" i="18"/>
  <c r="EO37" i="18"/>
  <c r="EN37" i="18"/>
  <c r="EM37" i="18"/>
  <c r="EL37" i="18"/>
  <c r="EK37" i="18"/>
  <c r="EJ37" i="18"/>
  <c r="EI37" i="18"/>
  <c r="EH37" i="18"/>
  <c r="EG37" i="18"/>
  <c r="EF37" i="18"/>
  <c r="DJ37" i="18"/>
  <c r="DI37" i="18"/>
  <c r="DH37" i="18"/>
  <c r="DG37" i="18"/>
  <c r="DF37" i="18"/>
  <c r="DE37" i="18"/>
  <c r="DD37" i="18"/>
  <c r="DC37" i="18"/>
  <c r="DX37" i="18" s="1"/>
  <c r="DB37" i="18"/>
  <c r="DA37" i="18"/>
  <c r="DV37" i="18" s="1"/>
  <c r="CZ37" i="18"/>
  <c r="CY37" i="18"/>
  <c r="CX37" i="18"/>
  <c r="CW37" i="18"/>
  <c r="DK37" i="18" s="1"/>
  <c r="BZ37" i="18"/>
  <c r="BY37" i="18"/>
  <c r="BX37" i="18"/>
  <c r="CL37" i="18" s="1"/>
  <c r="BW37" i="18"/>
  <c r="CS37" i="18" s="1"/>
  <c r="BV37" i="18"/>
  <c r="CJ37" i="18" s="1"/>
  <c r="BU37" i="18"/>
  <c r="CQ37" i="18" s="1"/>
  <c r="BT37" i="18"/>
  <c r="BS37" i="18"/>
  <c r="BM37" i="18"/>
  <c r="AR37" i="18"/>
  <c r="AQ37" i="18"/>
  <c r="AP37" i="18"/>
  <c r="AO37" i="18"/>
  <c r="ES36" i="18"/>
  <c r="ER36" i="18"/>
  <c r="EQ36" i="18"/>
  <c r="EP36" i="18"/>
  <c r="EO36" i="18"/>
  <c r="EN36" i="18"/>
  <c r="EM36" i="18"/>
  <c r="EL36" i="18"/>
  <c r="EK36" i="18"/>
  <c r="EJ36" i="18"/>
  <c r="EI36" i="18"/>
  <c r="EH36" i="18"/>
  <c r="EG36" i="18"/>
  <c r="EF36" i="18"/>
  <c r="DJ36" i="18"/>
  <c r="DI36" i="18"/>
  <c r="DH36" i="18"/>
  <c r="DG36" i="18"/>
  <c r="DF36" i="18"/>
  <c r="DE36" i="18"/>
  <c r="DD36" i="18"/>
  <c r="DC36" i="18"/>
  <c r="EE36" i="18" s="1"/>
  <c r="DB36" i="18"/>
  <c r="DP36" i="18" s="1"/>
  <c r="DA36" i="18"/>
  <c r="CZ36" i="18"/>
  <c r="EB36" i="18" s="1"/>
  <c r="CY36" i="18"/>
  <c r="CX36" i="18"/>
  <c r="CW36" i="18"/>
  <c r="BZ36" i="18"/>
  <c r="BY36" i="18"/>
  <c r="BX36" i="18"/>
  <c r="BW36" i="18"/>
  <c r="BV36" i="18"/>
  <c r="BU36" i="18"/>
  <c r="CQ36" i="18" s="1"/>
  <c r="BT36" i="18"/>
  <c r="CP36" i="18" s="1"/>
  <c r="BS36" i="18"/>
  <c r="BM36" i="18"/>
  <c r="AR36" i="18"/>
  <c r="AQ36" i="18"/>
  <c r="AP36" i="18"/>
  <c r="AO36" i="18"/>
  <c r="AS36" i="18" s="1"/>
  <c r="ES35" i="18"/>
  <c r="ER35" i="18"/>
  <c r="EQ35" i="18"/>
  <c r="EP35" i="18"/>
  <c r="EO35" i="18"/>
  <c r="EN35" i="18"/>
  <c r="EM35" i="18"/>
  <c r="EL35" i="18"/>
  <c r="EK35" i="18"/>
  <c r="EJ35" i="18"/>
  <c r="EI35" i="18"/>
  <c r="EH35" i="18"/>
  <c r="EG35" i="18"/>
  <c r="EF35" i="18"/>
  <c r="DJ35" i="18"/>
  <c r="DI35" i="18"/>
  <c r="DH35" i="18"/>
  <c r="DG35" i="18"/>
  <c r="DF35" i="18"/>
  <c r="DE35" i="18"/>
  <c r="DD35" i="18"/>
  <c r="DC35" i="18"/>
  <c r="DB35" i="18"/>
  <c r="ED35" i="18" s="1"/>
  <c r="DA35" i="18"/>
  <c r="DV35" i="18" s="1"/>
  <c r="CZ35" i="18"/>
  <c r="EB35" i="18" s="1"/>
  <c r="CY35" i="18"/>
  <c r="CX35" i="18"/>
  <c r="DZ35" i="18" s="1"/>
  <c r="CW35" i="18"/>
  <c r="DK35" i="18" s="1"/>
  <c r="BZ35" i="18"/>
  <c r="BY35" i="18"/>
  <c r="BX35" i="18"/>
  <c r="CL35" i="18" s="1"/>
  <c r="BW35" i="18"/>
  <c r="CK35" i="18" s="1"/>
  <c r="BV35" i="18"/>
  <c r="CJ35" i="18" s="1"/>
  <c r="BU35" i="18"/>
  <c r="CQ35" i="18" s="1"/>
  <c r="BT35" i="18"/>
  <c r="CH35" i="18" s="1"/>
  <c r="BS35" i="18"/>
  <c r="BM35" i="18"/>
  <c r="AR35" i="18"/>
  <c r="AQ35" i="18"/>
  <c r="AP35" i="18"/>
  <c r="AO35" i="18"/>
  <c r="AS35" i="18" s="1"/>
  <c r="ES34" i="18"/>
  <c r="ER34" i="18"/>
  <c r="EQ34" i="18"/>
  <c r="EP34" i="18"/>
  <c r="EO34" i="18"/>
  <c r="EN34" i="18"/>
  <c r="EM34" i="18"/>
  <c r="EL34" i="18"/>
  <c r="EK34" i="18"/>
  <c r="EJ34" i="18"/>
  <c r="EI34" i="18"/>
  <c r="EH34" i="18"/>
  <c r="EG34" i="18"/>
  <c r="EF34" i="18"/>
  <c r="DJ34" i="18"/>
  <c r="DI34" i="18"/>
  <c r="DH34" i="18"/>
  <c r="DG34" i="18"/>
  <c r="DF34" i="18"/>
  <c r="DE34" i="18"/>
  <c r="DD34" i="18"/>
  <c r="DC34" i="18"/>
  <c r="DB34" i="18"/>
  <c r="DA34" i="18"/>
  <c r="DV34" i="18" s="1"/>
  <c r="CZ34" i="18"/>
  <c r="EB34" i="18" s="1"/>
  <c r="CY34" i="18"/>
  <c r="CX34" i="18"/>
  <c r="CW34" i="18"/>
  <c r="DK34" i="18" s="1"/>
  <c r="BZ34" i="18"/>
  <c r="BY34" i="18"/>
  <c r="CM34" i="18" s="1"/>
  <c r="BX34" i="18"/>
  <c r="CL34" i="18" s="1"/>
  <c r="BW34" i="18"/>
  <c r="CK34" i="18" s="1"/>
  <c r="BV34" i="18"/>
  <c r="CJ34" i="18" s="1"/>
  <c r="BU34" i="18"/>
  <c r="CI34" i="18" s="1"/>
  <c r="BT34" i="18"/>
  <c r="BS34" i="18"/>
  <c r="BM34" i="18"/>
  <c r="AR34" i="18"/>
  <c r="AQ34" i="18"/>
  <c r="AP34" i="18"/>
  <c r="AO34" i="18"/>
  <c r="AU34" i="18" s="1"/>
  <c r="ES33" i="18"/>
  <c r="ER33" i="18"/>
  <c r="EQ33" i="18"/>
  <c r="EP33" i="18"/>
  <c r="EO33" i="18"/>
  <c r="EN33" i="18"/>
  <c r="EM33" i="18"/>
  <c r="EL33" i="18"/>
  <c r="EK33" i="18"/>
  <c r="EJ33" i="18"/>
  <c r="EI33" i="18"/>
  <c r="EH33" i="18"/>
  <c r="EG33" i="18"/>
  <c r="EF33" i="18"/>
  <c r="DJ33" i="18"/>
  <c r="DI33" i="18"/>
  <c r="DH33" i="18"/>
  <c r="DG33" i="18"/>
  <c r="DF33" i="18"/>
  <c r="DE33" i="18"/>
  <c r="DD33" i="18"/>
  <c r="DC33" i="18"/>
  <c r="EE33" i="18" s="1"/>
  <c r="DB33" i="18"/>
  <c r="DP33" i="18" s="1"/>
  <c r="DA33" i="18"/>
  <c r="EC33" i="18" s="1"/>
  <c r="CZ33" i="18"/>
  <c r="DU33" i="18" s="1"/>
  <c r="CY33" i="18"/>
  <c r="CX33" i="18"/>
  <c r="DL33" i="18" s="1"/>
  <c r="CW33" i="18"/>
  <c r="DR33" i="18" s="1"/>
  <c r="BZ33" i="18"/>
  <c r="BY33" i="18"/>
  <c r="CU33" i="18" s="1"/>
  <c r="BX33" i="18"/>
  <c r="BW33" i="18"/>
  <c r="CK33" i="18" s="1"/>
  <c r="BV33" i="18"/>
  <c r="BU33" i="18"/>
  <c r="CI33" i="18" s="1"/>
  <c r="BT33" i="18"/>
  <c r="BS33" i="18"/>
  <c r="BM33" i="18"/>
  <c r="AR33" i="18"/>
  <c r="AQ33" i="18"/>
  <c r="AP33" i="18"/>
  <c r="AO33" i="18"/>
  <c r="AU33" i="18" s="1"/>
  <c r="ES32" i="18"/>
  <c r="ER32" i="18"/>
  <c r="EQ32" i="18"/>
  <c r="EP32" i="18"/>
  <c r="EO32" i="18"/>
  <c r="EN32" i="18"/>
  <c r="EM32" i="18"/>
  <c r="EL32" i="18"/>
  <c r="EK32" i="18"/>
  <c r="EJ32" i="18"/>
  <c r="EI32" i="18"/>
  <c r="EH32" i="18"/>
  <c r="EG32" i="18"/>
  <c r="EF32" i="18"/>
  <c r="DJ32" i="18"/>
  <c r="DI32" i="18"/>
  <c r="DH32" i="18"/>
  <c r="DG32" i="18"/>
  <c r="DF32" i="18"/>
  <c r="DE32" i="18"/>
  <c r="DD32" i="18"/>
  <c r="DC32" i="18"/>
  <c r="EE32" i="18" s="1"/>
  <c r="DB32" i="18"/>
  <c r="DW32" i="18" s="1"/>
  <c r="DA32" i="18"/>
  <c r="DV32" i="18" s="1"/>
  <c r="CZ32" i="18"/>
  <c r="EB32" i="18" s="1"/>
  <c r="CY32" i="18"/>
  <c r="DT32" i="18" s="1"/>
  <c r="CX32" i="18"/>
  <c r="CW32" i="18"/>
  <c r="DR32" i="18" s="1"/>
  <c r="BZ32" i="18"/>
  <c r="BY32" i="18"/>
  <c r="BX32" i="18"/>
  <c r="CL32" i="18" s="1"/>
  <c r="BW32" i="18"/>
  <c r="CS32" i="18" s="1"/>
  <c r="BV32" i="18"/>
  <c r="CJ32" i="18" s="1"/>
  <c r="BU32" i="18"/>
  <c r="CI32" i="18" s="1"/>
  <c r="BT32" i="18"/>
  <c r="BS32" i="18"/>
  <c r="BM32" i="18"/>
  <c r="AR32" i="18"/>
  <c r="AQ32" i="18"/>
  <c r="AP32" i="18"/>
  <c r="AO32" i="18"/>
  <c r="AU32" i="18" s="1"/>
  <c r="ES31" i="18"/>
  <c r="ER31" i="18"/>
  <c r="EQ31" i="18"/>
  <c r="EP31" i="18"/>
  <c r="EO31" i="18"/>
  <c r="EN31" i="18"/>
  <c r="EM31" i="18"/>
  <c r="EL31" i="18"/>
  <c r="EK31" i="18"/>
  <c r="EJ31" i="18"/>
  <c r="EI31" i="18"/>
  <c r="EH31" i="18"/>
  <c r="EG31" i="18"/>
  <c r="EF31" i="18"/>
  <c r="DJ31" i="18"/>
  <c r="DI31" i="18"/>
  <c r="DH31" i="18"/>
  <c r="DG31" i="18"/>
  <c r="DF31" i="18"/>
  <c r="DE31" i="18"/>
  <c r="DD31" i="18"/>
  <c r="DC31" i="18"/>
  <c r="DQ31" i="18" s="1"/>
  <c r="DB31" i="18"/>
  <c r="DW31" i="18" s="1"/>
  <c r="DA31" i="18"/>
  <c r="DV31" i="18" s="1"/>
  <c r="CZ31" i="18"/>
  <c r="DU31" i="18" s="1"/>
  <c r="CY31" i="18"/>
  <c r="DT31" i="18" s="1"/>
  <c r="CX31" i="18"/>
  <c r="CW31" i="18"/>
  <c r="DY31" i="18" s="1"/>
  <c r="BZ31" i="18"/>
  <c r="BY31" i="18"/>
  <c r="CM31" i="18" s="1"/>
  <c r="BX31" i="18"/>
  <c r="CL31" i="18" s="1"/>
  <c r="BW31" i="18"/>
  <c r="CS31" i="18" s="1"/>
  <c r="BV31" i="18"/>
  <c r="CJ31" i="18" s="1"/>
  <c r="BU31" i="18"/>
  <c r="CI31" i="18" s="1"/>
  <c r="BT31" i="18"/>
  <c r="BS31" i="18"/>
  <c r="BM31" i="18"/>
  <c r="AR31" i="18"/>
  <c r="AQ31" i="18"/>
  <c r="AP31" i="18"/>
  <c r="AO31" i="18"/>
  <c r="AU31" i="18" s="1"/>
  <c r="ES30" i="18"/>
  <c r="ER30" i="18"/>
  <c r="EQ30" i="18"/>
  <c r="EP30" i="18"/>
  <c r="EO30" i="18"/>
  <c r="EN30" i="18"/>
  <c r="EM30" i="18"/>
  <c r="EL30" i="18"/>
  <c r="EK30" i="18"/>
  <c r="EJ30" i="18"/>
  <c r="EI30" i="18"/>
  <c r="EH30" i="18"/>
  <c r="EG30" i="18"/>
  <c r="EF30" i="18"/>
  <c r="DJ30" i="18"/>
  <c r="DI30" i="18"/>
  <c r="DH30" i="18"/>
  <c r="DG30" i="18"/>
  <c r="DF30" i="18"/>
  <c r="DE30" i="18"/>
  <c r="DD30" i="18"/>
  <c r="DC30" i="18"/>
  <c r="DQ30" i="18" s="1"/>
  <c r="DB30" i="18"/>
  <c r="ED30" i="18" s="1"/>
  <c r="DA30" i="18"/>
  <c r="DV30" i="18" s="1"/>
  <c r="CZ30" i="18"/>
  <c r="EB30" i="18" s="1"/>
  <c r="CY30" i="18"/>
  <c r="CX30" i="18"/>
  <c r="CW30" i="18"/>
  <c r="BZ30" i="18"/>
  <c r="BY30" i="18"/>
  <c r="BX30" i="18"/>
  <c r="BW30" i="18"/>
  <c r="CK30" i="18" s="1"/>
  <c r="BV30" i="18"/>
  <c r="CJ30" i="18" s="1"/>
  <c r="BU30" i="18"/>
  <c r="BT30" i="18"/>
  <c r="CH30" i="18" s="1"/>
  <c r="BS30" i="18"/>
  <c r="BM30" i="18"/>
  <c r="AR30" i="18"/>
  <c r="AQ30" i="18"/>
  <c r="AP30" i="18"/>
  <c r="AO30" i="18"/>
  <c r="AS30" i="18" s="1"/>
  <c r="ES29" i="18"/>
  <c r="ER29" i="18"/>
  <c r="EQ29" i="18"/>
  <c r="EP29" i="18"/>
  <c r="EO29" i="18"/>
  <c r="EN29" i="18"/>
  <c r="EM29" i="18"/>
  <c r="EL29" i="18"/>
  <c r="EK29" i="18"/>
  <c r="EJ29" i="18"/>
  <c r="EI29" i="18"/>
  <c r="EH29" i="18"/>
  <c r="EG29" i="18"/>
  <c r="EF29" i="18"/>
  <c r="DJ29" i="18"/>
  <c r="DI29" i="18"/>
  <c r="DH29" i="18"/>
  <c r="DG29" i="18"/>
  <c r="DF29" i="18"/>
  <c r="DE29" i="18"/>
  <c r="DD29" i="18"/>
  <c r="DC29" i="18"/>
  <c r="DB29" i="18"/>
  <c r="DP29" i="18" s="1"/>
  <c r="DA29" i="18"/>
  <c r="CZ29" i="18"/>
  <c r="EB29" i="18" s="1"/>
  <c r="CY29" i="18"/>
  <c r="DT29" i="18" s="1"/>
  <c r="CX29" i="18"/>
  <c r="DS29" i="18" s="1"/>
  <c r="CW29" i="18"/>
  <c r="DY29" i="18" s="1"/>
  <c r="BZ29" i="18"/>
  <c r="BY29" i="18"/>
  <c r="BX29" i="18"/>
  <c r="BW29" i="18"/>
  <c r="BV29" i="18"/>
  <c r="CR29" i="18" s="1"/>
  <c r="BU29" i="18"/>
  <c r="BT29" i="18"/>
  <c r="CH29" i="18" s="1"/>
  <c r="BS29" i="18"/>
  <c r="BM29" i="18"/>
  <c r="AR29" i="18"/>
  <c r="AQ29" i="18"/>
  <c r="AP29" i="18"/>
  <c r="AO29" i="18"/>
  <c r="AU29" i="18" s="1"/>
  <c r="DL30" i="18" l="1"/>
  <c r="DO36" i="18"/>
  <c r="DO29" i="18"/>
  <c r="CM33" i="18"/>
  <c r="CD36" i="18"/>
  <c r="DL29" i="18"/>
  <c r="CF32" i="18"/>
  <c r="DN30" i="18"/>
  <c r="AU30" i="18"/>
  <c r="DP30" i="18"/>
  <c r="CI35" i="18"/>
  <c r="CG30" i="18"/>
  <c r="DN32" i="18"/>
  <c r="CG33" i="18"/>
  <c r="DK33" i="18"/>
  <c r="DO37" i="18"/>
  <c r="DN37" i="18"/>
  <c r="CG29" i="18"/>
  <c r="CN29" i="18"/>
  <c r="CG32" i="18"/>
  <c r="DP32" i="18"/>
  <c r="CB34" i="18"/>
  <c r="DL31" i="18"/>
  <c r="CV29" i="18"/>
  <c r="CU32" i="18"/>
  <c r="EC32" i="18"/>
  <c r="CT34" i="18"/>
  <c r="AV36" i="18"/>
  <c r="AX36" i="18" s="1"/>
  <c r="AY36" i="18" s="1"/>
  <c r="AZ36" i="18" s="1"/>
  <c r="BA36" i="18" s="1"/>
  <c r="BB36" i="18" s="1"/>
  <c r="CC32" i="18"/>
  <c r="DM32" i="18"/>
  <c r="AT29" i="18"/>
  <c r="AV30" i="18"/>
  <c r="AX30" i="18" s="1"/>
  <c r="DO30" i="18"/>
  <c r="DM35" i="18"/>
  <c r="CE34" i="18"/>
  <c r="CI36" i="18"/>
  <c r="CK37" i="18"/>
  <c r="AS29" i="18"/>
  <c r="CB33" i="18"/>
  <c r="EC37" i="18"/>
  <c r="AT30" i="18"/>
  <c r="DU29" i="18"/>
  <c r="CC29" i="18"/>
  <c r="DZ29" i="18"/>
  <c r="CC30" i="18"/>
  <c r="ED33" i="18"/>
  <c r="DO34" i="18"/>
  <c r="CR35" i="18"/>
  <c r="DW36" i="18"/>
  <c r="CA29" i="18"/>
  <c r="CA30" i="18"/>
  <c r="CT32" i="18"/>
  <c r="DK32" i="18"/>
  <c r="DX36" i="18"/>
  <c r="CT37" i="18"/>
  <c r="DK29" i="18"/>
  <c r="EE37" i="18"/>
  <c r="CA36" i="18"/>
  <c r="DR29" i="18"/>
  <c r="DO33" i="18"/>
  <c r="CA34" i="18"/>
  <c r="CC34" i="18"/>
  <c r="CB37" i="18"/>
  <c r="ED32" i="18"/>
  <c r="DV33" i="18"/>
  <c r="CK36" i="18"/>
  <c r="DQ36" i="18"/>
  <c r="CK31" i="18"/>
  <c r="CA32" i="18"/>
  <c r="CD32" i="18"/>
  <c r="CS34" i="18"/>
  <c r="DN34" i="18"/>
  <c r="DV36" i="18"/>
  <c r="CR37" i="18"/>
  <c r="CE29" i="18"/>
  <c r="CL29" i="18"/>
  <c r="CT29" i="18"/>
  <c r="CS29" i="18"/>
  <c r="CD29" i="18"/>
  <c r="CF29" i="18"/>
  <c r="CM29" i="18"/>
  <c r="CU29" i="18"/>
  <c r="EB33" i="18"/>
  <c r="DN33" i="18"/>
  <c r="EE35" i="18"/>
  <c r="DX35" i="18"/>
  <c r="DQ35" i="18"/>
  <c r="DO35" i="18"/>
  <c r="DX29" i="18"/>
  <c r="DQ29" i="18"/>
  <c r="ED34" i="18"/>
  <c r="DW34" i="18"/>
  <c r="DP34" i="18"/>
  <c r="CS30" i="18"/>
  <c r="CD30" i="18"/>
  <c r="DY30" i="18"/>
  <c r="DK30" i="18"/>
  <c r="EE34" i="18"/>
  <c r="DX34" i="18"/>
  <c r="DQ34" i="18"/>
  <c r="CT30" i="18"/>
  <c r="CE30" i="18"/>
  <c r="CL30" i="18"/>
  <c r="CF31" i="18"/>
  <c r="CU31" i="18"/>
  <c r="EB31" i="18"/>
  <c r="DN31" i="18"/>
  <c r="CS35" i="18"/>
  <c r="CR36" i="18"/>
  <c r="CJ36" i="18"/>
  <c r="DW37" i="18"/>
  <c r="DP37" i="18"/>
  <c r="ED37" i="18"/>
  <c r="CT33" i="18"/>
  <c r="CL33" i="18"/>
  <c r="DT30" i="18"/>
  <c r="DM30" i="18"/>
  <c r="CD31" i="18"/>
  <c r="DM31" i="18"/>
  <c r="CC31" i="18"/>
  <c r="CG31" i="18"/>
  <c r="DO31" i="18"/>
  <c r="EC31" i="18"/>
  <c r="CB32" i="18"/>
  <c r="CJ33" i="18"/>
  <c r="CC33" i="18"/>
  <c r="DT33" i="18"/>
  <c r="DM33" i="18"/>
  <c r="CE31" i="18"/>
  <c r="CT31" i="18"/>
  <c r="CE33" i="18"/>
  <c r="CU30" i="18"/>
  <c r="CF30" i="18"/>
  <c r="CM30" i="18"/>
  <c r="CK29" i="18"/>
  <c r="DP31" i="18"/>
  <c r="ED31" i="18"/>
  <c r="CS33" i="18"/>
  <c r="CD33" i="18"/>
  <c r="CG34" i="18"/>
  <c r="CT36" i="18"/>
  <c r="CL36" i="18"/>
  <c r="DM29" i="18"/>
  <c r="EA29" i="18"/>
  <c r="DU30" i="18"/>
  <c r="CB31" i="18"/>
  <c r="DK31" i="18"/>
  <c r="CE32" i="18"/>
  <c r="DO32" i="18"/>
  <c r="CF33" i="18"/>
  <c r="DW33" i="18"/>
  <c r="CD34" i="18"/>
  <c r="CE35" i="18"/>
  <c r="CT35" i="18"/>
  <c r="DP35" i="18"/>
  <c r="CA37" i="18"/>
  <c r="CI37" i="18"/>
  <c r="CA31" i="18"/>
  <c r="DM34" i="18"/>
  <c r="CE36" i="18"/>
  <c r="CG36" i="18"/>
  <c r="EC36" i="18"/>
  <c r="DQ37" i="18"/>
  <c r="CP30" i="18"/>
  <c r="CK32" i="18"/>
  <c r="DU32" i="18"/>
  <c r="DW35" i="18"/>
  <c r="ED36" i="18"/>
  <c r="CC37" i="18"/>
  <c r="DN29" i="18"/>
  <c r="CB30" i="18"/>
  <c r="EC30" i="18"/>
  <c r="CA33" i="18"/>
  <c r="CB36" i="18"/>
  <c r="CS36" i="18"/>
  <c r="DW30" i="18"/>
  <c r="CB29" i="18"/>
  <c r="CP29" i="18"/>
  <c r="CM32" i="18"/>
  <c r="CC35" i="18"/>
  <c r="BD29" i="18"/>
  <c r="BE29" i="18"/>
  <c r="BC29" i="18"/>
  <c r="CV35" i="18"/>
  <c r="CN35" i="18"/>
  <c r="DL36" i="18"/>
  <c r="DS36" i="18"/>
  <c r="DZ36" i="18"/>
  <c r="EE30" i="18"/>
  <c r="EE31" i="18"/>
  <c r="DY34" i="18"/>
  <c r="AV35" i="18"/>
  <c r="AX35" i="18" s="1"/>
  <c r="CA35" i="18"/>
  <c r="DY35" i="18"/>
  <c r="DT36" i="18"/>
  <c r="EA36" i="18"/>
  <c r="CH37" i="18"/>
  <c r="DX30" i="18"/>
  <c r="DX31" i="18"/>
  <c r="DL32" i="18"/>
  <c r="DX32" i="18"/>
  <c r="DX33" i="18"/>
  <c r="DT34" i="18"/>
  <c r="EA34" i="18"/>
  <c r="EC34" i="18"/>
  <c r="DT35" i="18"/>
  <c r="EA35" i="18"/>
  <c r="EC35" i="18"/>
  <c r="CC36" i="18"/>
  <c r="DL34" i="18"/>
  <c r="DS34" i="18"/>
  <c r="CB35" i="18"/>
  <c r="DY32" i="18"/>
  <c r="AS33" i="18"/>
  <c r="CP33" i="18"/>
  <c r="DY33" i="18"/>
  <c r="AS34" i="18"/>
  <c r="CP34" i="18"/>
  <c r="DR34" i="18"/>
  <c r="AU35" i="18"/>
  <c r="AT35" i="18"/>
  <c r="CD35" i="18"/>
  <c r="CP35" i="18"/>
  <c r="DR35" i="18"/>
  <c r="AU36" i="18"/>
  <c r="AT36" i="18"/>
  <c r="CH36" i="18"/>
  <c r="DL37" i="18"/>
  <c r="DS37" i="18"/>
  <c r="DZ37" i="18"/>
  <c r="DU36" i="18"/>
  <c r="AV29" i="18"/>
  <c r="AX29" i="18" s="1"/>
  <c r="EC29" i="18"/>
  <c r="DV29" i="18"/>
  <c r="ED29" i="18"/>
  <c r="CV30" i="18"/>
  <c r="CN30" i="18"/>
  <c r="CQ30" i="18"/>
  <c r="DZ30" i="18"/>
  <c r="AT31" i="18"/>
  <c r="CH31" i="18"/>
  <c r="CQ31" i="18"/>
  <c r="DZ31" i="18"/>
  <c r="AT32" i="18"/>
  <c r="CH32" i="18"/>
  <c r="CQ32" i="18"/>
  <c r="DQ32" i="18"/>
  <c r="DZ32" i="18"/>
  <c r="AT33" i="18"/>
  <c r="CH33" i="18"/>
  <c r="CQ33" i="18"/>
  <c r="DQ33" i="18"/>
  <c r="DZ33" i="18"/>
  <c r="AT34" i="18"/>
  <c r="CF34" i="18"/>
  <c r="CU34" i="18"/>
  <c r="CH34" i="18"/>
  <c r="CQ34" i="18"/>
  <c r="DU34" i="18"/>
  <c r="CG35" i="18"/>
  <c r="DU35" i="18"/>
  <c r="DM36" i="18"/>
  <c r="CF37" i="18"/>
  <c r="DM37" i="18"/>
  <c r="DT37" i="18"/>
  <c r="EA37" i="18"/>
  <c r="DN35" i="18"/>
  <c r="CI29" i="18"/>
  <c r="CQ29" i="18"/>
  <c r="DW29" i="18"/>
  <c r="EE29" i="18"/>
  <c r="CI30" i="18"/>
  <c r="CR30" i="18"/>
  <c r="DR30" i="18"/>
  <c r="EA30" i="18"/>
  <c r="AV31" i="18"/>
  <c r="AX31" i="18" s="1"/>
  <c r="BD31" i="18" s="1"/>
  <c r="CV31" i="18"/>
  <c r="CN31" i="18"/>
  <c r="CR31" i="18"/>
  <c r="DR31" i="18"/>
  <c r="EA31" i="18"/>
  <c r="AV32" i="18"/>
  <c r="AX32" i="18" s="1"/>
  <c r="BE32" i="18" s="1"/>
  <c r="CV32" i="18"/>
  <c r="CN32" i="18"/>
  <c r="CR32" i="18"/>
  <c r="EA32" i="18"/>
  <c r="AV33" i="18"/>
  <c r="AX33" i="18" s="1"/>
  <c r="BD33" i="18" s="1"/>
  <c r="CV33" i="18"/>
  <c r="CN33" i="18"/>
  <c r="CR33" i="18"/>
  <c r="EA33" i="18"/>
  <c r="AV34" i="18"/>
  <c r="AX34" i="18" s="1"/>
  <c r="BD34" i="18" s="1"/>
  <c r="CV34" i="18"/>
  <c r="CN34" i="18"/>
  <c r="CR34" i="18"/>
  <c r="CF36" i="18"/>
  <c r="CU36" i="18"/>
  <c r="CM36" i="18"/>
  <c r="DN36" i="18"/>
  <c r="CE37" i="18"/>
  <c r="CD37" i="18"/>
  <c r="CG37" i="18"/>
  <c r="CV37" i="18"/>
  <c r="CN37" i="18"/>
  <c r="CP37" i="18"/>
  <c r="DU37" i="18"/>
  <c r="EB37" i="18"/>
  <c r="DZ34" i="18"/>
  <c r="DL35" i="18"/>
  <c r="DS35" i="18"/>
  <c r="AS31" i="18"/>
  <c r="CP31" i="18"/>
  <c r="AS32" i="18"/>
  <c r="CP32" i="18"/>
  <c r="CJ29" i="18"/>
  <c r="DS30" i="18"/>
  <c r="DS31" i="18"/>
  <c r="DS32" i="18"/>
  <c r="DS33" i="18"/>
  <c r="CF35" i="18"/>
  <c r="CU35" i="18"/>
  <c r="CM35" i="18"/>
  <c r="CV36" i="18"/>
  <c r="CN36" i="18"/>
  <c r="DK36" i="18"/>
  <c r="DR36" i="18"/>
  <c r="DY36" i="18"/>
  <c r="AV37" i="18"/>
  <c r="AX37" i="18" s="1"/>
  <c r="AU37" i="18"/>
  <c r="AT37" i="18"/>
  <c r="AS37" i="18"/>
  <c r="DY37" i="18"/>
  <c r="DR37" i="18"/>
  <c r="CM37" i="18"/>
  <c r="CU37" i="18"/>
  <c r="BE34" i="18" l="1"/>
  <c r="BD30" i="18"/>
  <c r="BE31" i="18"/>
  <c r="AY30" i="18"/>
  <c r="AZ30" i="18" s="1"/>
  <c r="BA30" i="18" s="1"/>
  <c r="BB30" i="18" s="1"/>
  <c r="BC30" i="18" s="1"/>
  <c r="BE30" i="18"/>
  <c r="BE33" i="18"/>
  <c r="CO29" i="18"/>
  <c r="CO36" i="18"/>
  <c r="CO30" i="18"/>
  <c r="CO33" i="18"/>
  <c r="AY33" i="18"/>
  <c r="AZ33" i="18" s="1"/>
  <c r="BA33" i="18" s="1"/>
  <c r="BB33" i="18" s="1"/>
  <c r="BC33" i="18" s="1"/>
  <c r="AY29" i="18"/>
  <c r="AZ29" i="18" s="1"/>
  <c r="BA29" i="18" s="1"/>
  <c r="BB29" i="18" s="1"/>
  <c r="BD35" i="18"/>
  <c r="BE35" i="18"/>
  <c r="AY35" i="18"/>
  <c r="CO32" i="18"/>
  <c r="AY34" i="18"/>
  <c r="AZ34" i="18" s="1"/>
  <c r="BA34" i="18" s="1"/>
  <c r="BB34" i="18" s="1"/>
  <c r="BC34" i="18" s="1"/>
  <c r="AY31" i="18"/>
  <c r="AZ31" i="18" s="1"/>
  <c r="CO34" i="18"/>
  <c r="BE37" i="18"/>
  <c r="BD37" i="18"/>
  <c r="BD36" i="18"/>
  <c r="BC36" i="18"/>
  <c r="BE36" i="18"/>
  <c r="AY37" i="18"/>
  <c r="AY32" i="18"/>
  <c r="AZ32" i="18" s="1"/>
  <c r="BD32" i="18"/>
  <c r="CO31" i="18"/>
  <c r="CO37" i="18"/>
  <c r="CO35" i="18"/>
  <c r="BA32" i="18" l="1"/>
  <c r="BB32" i="18" s="1"/>
  <c r="BC32" i="18" s="1"/>
  <c r="AZ37" i="18"/>
  <c r="BA37" i="18" s="1"/>
  <c r="BB37" i="18" s="1"/>
  <c r="BC37" i="18" s="1"/>
  <c r="BA31" i="18"/>
  <c r="BB31" i="18" s="1"/>
  <c r="BC31" i="18" s="1"/>
  <c r="AZ35" i="18"/>
  <c r="BA35" i="18" s="1"/>
  <c r="BB35" i="18" s="1"/>
  <c r="BC35" i="18" s="1"/>
  <c r="ES28" i="18" l="1"/>
  <c r="ER28" i="18"/>
  <c r="EQ28" i="18"/>
  <c r="EP28" i="18"/>
  <c r="EO28" i="18"/>
  <c r="EN28" i="18"/>
  <c r="EM28" i="18"/>
  <c r="EL28" i="18"/>
  <c r="EK28" i="18"/>
  <c r="EJ28" i="18"/>
  <c r="EI28" i="18"/>
  <c r="EH28" i="18"/>
  <c r="EG28" i="18"/>
  <c r="EF28" i="18"/>
  <c r="DJ28" i="18"/>
  <c r="DI28" i="18"/>
  <c r="DH28" i="18"/>
  <c r="DG28" i="18"/>
  <c r="DF28" i="18"/>
  <c r="DE28" i="18"/>
  <c r="DD28" i="18"/>
  <c r="DC28" i="18"/>
  <c r="EE28" i="18" s="1"/>
  <c r="DB28" i="18"/>
  <c r="DW28" i="18" s="1"/>
  <c r="DA28" i="18"/>
  <c r="DV28" i="18" s="1"/>
  <c r="CZ28" i="18"/>
  <c r="EB28" i="18" s="1"/>
  <c r="CY28" i="18"/>
  <c r="DT28" i="18" s="1"/>
  <c r="CX28" i="18"/>
  <c r="DZ28" i="18" s="1"/>
  <c r="CW28" i="18"/>
  <c r="DY28" i="18" s="1"/>
  <c r="BZ28" i="18"/>
  <c r="BY28" i="18"/>
  <c r="BX28" i="18"/>
  <c r="CL28" i="18" s="1"/>
  <c r="BW28" i="18"/>
  <c r="CS28" i="18" s="1"/>
  <c r="BV28" i="18"/>
  <c r="BU28" i="18"/>
  <c r="CQ28" i="18" s="1"/>
  <c r="BT28" i="18"/>
  <c r="CH28" i="18" s="1"/>
  <c r="BS28" i="18"/>
  <c r="BM28" i="18"/>
  <c r="AR28" i="18"/>
  <c r="AQ28" i="18"/>
  <c r="AP28" i="18"/>
  <c r="AO28" i="18"/>
  <c r="AT28" i="18" s="1"/>
  <c r="ES27" i="18"/>
  <c r="ER27" i="18"/>
  <c r="EQ27" i="18"/>
  <c r="EP27" i="18"/>
  <c r="EO27" i="18"/>
  <c r="EN27" i="18"/>
  <c r="EM27" i="18"/>
  <c r="EL27" i="18"/>
  <c r="EK27" i="18"/>
  <c r="EJ27" i="18"/>
  <c r="EI27" i="18"/>
  <c r="EH27" i="18"/>
  <c r="EG27" i="18"/>
  <c r="EF27" i="18"/>
  <c r="DJ27" i="18"/>
  <c r="DI27" i="18"/>
  <c r="DH27" i="18"/>
  <c r="DG27" i="18"/>
  <c r="DF27" i="18"/>
  <c r="DE27" i="18"/>
  <c r="DD27" i="18"/>
  <c r="DC27" i="18"/>
  <c r="EE27" i="18" s="1"/>
  <c r="DB27" i="18"/>
  <c r="DW27" i="18" s="1"/>
  <c r="DA27" i="18"/>
  <c r="CZ27" i="18"/>
  <c r="EB27" i="18" s="1"/>
  <c r="CY27" i="18"/>
  <c r="DT27" i="18" s="1"/>
  <c r="CX27" i="18"/>
  <c r="CW27" i="18"/>
  <c r="DY27" i="18" s="1"/>
  <c r="BZ27" i="18"/>
  <c r="BY27" i="18"/>
  <c r="BX27" i="18"/>
  <c r="BW27" i="18"/>
  <c r="CS27" i="18" s="1"/>
  <c r="BV27" i="18"/>
  <c r="BU27" i="18"/>
  <c r="CQ27" i="18" s="1"/>
  <c r="BT27" i="18"/>
  <c r="CP27" i="18" s="1"/>
  <c r="BS27" i="18"/>
  <c r="BM27" i="18"/>
  <c r="AR27" i="18"/>
  <c r="AQ27" i="18"/>
  <c r="AP27" i="18"/>
  <c r="AO27" i="18"/>
  <c r="AT27" i="18" s="1"/>
  <c r="DL27" i="18" l="1"/>
  <c r="DO27" i="18"/>
  <c r="CH27" i="18"/>
  <c r="DK28" i="18"/>
  <c r="DU27" i="18"/>
  <c r="DV27" i="18"/>
  <c r="CF28" i="18"/>
  <c r="AS27" i="18"/>
  <c r="CE27" i="18"/>
  <c r="CC27" i="18"/>
  <c r="CF27" i="18"/>
  <c r="AS28" i="18"/>
  <c r="CI27" i="18"/>
  <c r="CA28" i="18"/>
  <c r="CL27" i="18"/>
  <c r="CI28" i="18"/>
  <c r="CM27" i="18"/>
  <c r="CP28" i="18"/>
  <c r="CD28" i="18"/>
  <c r="CT28" i="18"/>
  <c r="AV28" i="18"/>
  <c r="AX28" i="18" s="1"/>
  <c r="AY28" i="18" s="1"/>
  <c r="CE28" i="18"/>
  <c r="CU28" i="18"/>
  <c r="DO28" i="18"/>
  <c r="CG28" i="18"/>
  <c r="EA28" i="18"/>
  <c r="DZ27" i="18"/>
  <c r="EC28" i="18"/>
  <c r="DN27" i="18"/>
  <c r="CG27" i="18"/>
  <c r="CD27" i="18"/>
  <c r="CT27" i="18"/>
  <c r="DK27" i="18"/>
  <c r="EC27" i="18"/>
  <c r="DR28" i="18"/>
  <c r="EA27" i="18"/>
  <c r="AV27" i="18"/>
  <c r="AX27" i="18" s="1"/>
  <c r="AY27" i="18" s="1"/>
  <c r="AZ27" i="18" s="1"/>
  <c r="BA27" i="18" s="1"/>
  <c r="BB27" i="18" s="1"/>
  <c r="CU27" i="18"/>
  <c r="CC28" i="18"/>
  <c r="DL28" i="18"/>
  <c r="DM28" i="18"/>
  <c r="DS28" i="18"/>
  <c r="DR27" i="18"/>
  <c r="DU28" i="18"/>
  <c r="DM27" i="18"/>
  <c r="DS27" i="18"/>
  <c r="CM28" i="18"/>
  <c r="CA27" i="18"/>
  <c r="DP27" i="18"/>
  <c r="DX27" i="18"/>
  <c r="CB28" i="18"/>
  <c r="CJ28" i="18"/>
  <c r="CR28" i="18"/>
  <c r="DP28" i="18"/>
  <c r="DX28" i="18"/>
  <c r="CB27" i="18"/>
  <c r="CJ27" i="18"/>
  <c r="CR27" i="18"/>
  <c r="CK27" i="18"/>
  <c r="DQ27" i="18"/>
  <c r="CK28" i="18"/>
  <c r="DQ28" i="18"/>
  <c r="AU27" i="18"/>
  <c r="CN27" i="18"/>
  <c r="CV27" i="18"/>
  <c r="AU28" i="18"/>
  <c r="CN28" i="18"/>
  <c r="CV28" i="18"/>
  <c r="ED27" i="18"/>
  <c r="DN28" i="18"/>
  <c r="ED28" i="18"/>
  <c r="CO27" i="18" l="1"/>
  <c r="CO28" i="18"/>
  <c r="BE28" i="18"/>
  <c r="BD28" i="18"/>
  <c r="AZ28" i="18"/>
  <c r="BA28" i="18" s="1"/>
  <c r="BB28" i="18" s="1"/>
  <c r="BC28" i="18" s="1"/>
  <c r="BC27" i="18"/>
  <c r="BE27" i="18"/>
  <c r="BD27" i="18"/>
  <c r="J38" i="18" l="1"/>
  <c r="K38" i="18"/>
  <c r="L38" i="18"/>
  <c r="M38" i="18"/>
  <c r="N38" i="18"/>
  <c r="ES26" i="18"/>
  <c r="ER26" i="18"/>
  <c r="EQ26" i="18"/>
  <c r="EP26" i="18"/>
  <c r="EO26" i="18"/>
  <c r="EN26" i="18"/>
  <c r="EM26" i="18"/>
  <c r="EL26" i="18"/>
  <c r="EK26" i="18"/>
  <c r="EJ26" i="18"/>
  <c r="EI26" i="18"/>
  <c r="EH26" i="18"/>
  <c r="EG26" i="18"/>
  <c r="EF26" i="18"/>
  <c r="DJ26" i="18"/>
  <c r="DI26" i="18"/>
  <c r="DH26" i="18"/>
  <c r="DG26" i="18"/>
  <c r="DF26" i="18"/>
  <c r="DE26" i="18"/>
  <c r="DD26" i="18"/>
  <c r="DC26" i="18"/>
  <c r="DQ26" i="18" s="1"/>
  <c r="DB26" i="18"/>
  <c r="DP26" i="18" s="1"/>
  <c r="DA26" i="18"/>
  <c r="EC26" i="18" s="1"/>
  <c r="CZ26" i="18"/>
  <c r="DU26" i="18" s="1"/>
  <c r="CY26" i="18"/>
  <c r="CX26" i="18"/>
  <c r="CW26" i="18"/>
  <c r="DK26" i="18" s="1"/>
  <c r="BZ26" i="18"/>
  <c r="BY26" i="18"/>
  <c r="BX26" i="18"/>
  <c r="BW26" i="18"/>
  <c r="CK26" i="18" s="1"/>
  <c r="BV26" i="18"/>
  <c r="CJ26" i="18" s="1"/>
  <c r="BU26" i="18"/>
  <c r="CQ26" i="18" s="1"/>
  <c r="BT26" i="18"/>
  <c r="CP26" i="18" s="1"/>
  <c r="BS26" i="18"/>
  <c r="BM26" i="18"/>
  <c r="AR26" i="18"/>
  <c r="AQ26" i="18"/>
  <c r="AP26" i="18"/>
  <c r="AO26" i="18"/>
  <c r="ES25" i="18"/>
  <c r="ER25" i="18"/>
  <c r="EQ25" i="18"/>
  <c r="EP25" i="18"/>
  <c r="EO25" i="18"/>
  <c r="EN25" i="18"/>
  <c r="EM25" i="18"/>
  <c r="EL25" i="18"/>
  <c r="EK25" i="18"/>
  <c r="EJ25" i="18"/>
  <c r="EI25" i="18"/>
  <c r="EH25" i="18"/>
  <c r="EG25" i="18"/>
  <c r="EF25" i="18"/>
  <c r="DJ25" i="18"/>
  <c r="DI25" i="18"/>
  <c r="DH25" i="18"/>
  <c r="DG25" i="18"/>
  <c r="DF25" i="18"/>
  <c r="DE25" i="18"/>
  <c r="DD25" i="18"/>
  <c r="DC25" i="18"/>
  <c r="DX25" i="18" s="1"/>
  <c r="DB25" i="18"/>
  <c r="ED25" i="18" s="1"/>
  <c r="DA25" i="18"/>
  <c r="EC25" i="18" s="1"/>
  <c r="CZ25" i="18"/>
  <c r="DU25" i="18" s="1"/>
  <c r="CY25" i="18"/>
  <c r="CX25" i="18"/>
  <c r="DL25" i="18" s="1"/>
  <c r="CW25" i="18"/>
  <c r="DR25" i="18" s="1"/>
  <c r="BZ25" i="18"/>
  <c r="BY25" i="18"/>
  <c r="BX25" i="18"/>
  <c r="CT25" i="18" s="1"/>
  <c r="BW25" i="18"/>
  <c r="CS25" i="18" s="1"/>
  <c r="BV25" i="18"/>
  <c r="CR25" i="18" s="1"/>
  <c r="BU25" i="18"/>
  <c r="CQ25" i="18" s="1"/>
  <c r="BT25" i="18"/>
  <c r="CP25" i="18" s="1"/>
  <c r="BS25" i="18"/>
  <c r="BM25" i="18"/>
  <c r="AR25" i="18"/>
  <c r="AQ25" i="18"/>
  <c r="AP25" i="18"/>
  <c r="AO25" i="18"/>
  <c r="ES24" i="18"/>
  <c r="ER24" i="18"/>
  <c r="EQ24" i="18"/>
  <c r="EP24" i="18"/>
  <c r="EO24" i="18"/>
  <c r="EN24" i="18"/>
  <c r="EM24" i="18"/>
  <c r="EL24" i="18"/>
  <c r="EK24" i="18"/>
  <c r="EJ24" i="18"/>
  <c r="EI24" i="18"/>
  <c r="EH24" i="18"/>
  <c r="EG24" i="18"/>
  <c r="EF24" i="18"/>
  <c r="DJ24" i="18"/>
  <c r="DI24" i="18"/>
  <c r="DH24" i="18"/>
  <c r="DG24" i="18"/>
  <c r="DF24" i="18"/>
  <c r="DE24" i="18"/>
  <c r="DD24" i="18"/>
  <c r="DC24" i="18"/>
  <c r="DQ24" i="18" s="1"/>
  <c r="DB24" i="18"/>
  <c r="DA24" i="18"/>
  <c r="EC24" i="18" s="1"/>
  <c r="CZ24" i="18"/>
  <c r="DU24" i="18" s="1"/>
  <c r="CY24" i="18"/>
  <c r="CX24" i="18"/>
  <c r="CW24" i="18"/>
  <c r="DK24" i="18" s="1"/>
  <c r="BZ24" i="18"/>
  <c r="BY24" i="18"/>
  <c r="BX24" i="18"/>
  <c r="BW24" i="18"/>
  <c r="CS24" i="18" s="1"/>
  <c r="BV24" i="18"/>
  <c r="CJ24" i="18" s="1"/>
  <c r="BU24" i="18"/>
  <c r="CI24" i="18" s="1"/>
  <c r="BT24" i="18"/>
  <c r="CP24" i="18" s="1"/>
  <c r="BS24" i="18"/>
  <c r="BM24" i="18"/>
  <c r="AR24" i="18"/>
  <c r="AQ24" i="18"/>
  <c r="AP24" i="18"/>
  <c r="AO24" i="18"/>
  <c r="AV24" i="18" l="1"/>
  <c r="AX24" i="18" s="1"/>
  <c r="AY24" i="18" s="1"/>
  <c r="AZ24" i="18" s="1"/>
  <c r="BA24" i="18" s="1"/>
  <c r="BB24" i="18" s="1"/>
  <c r="DL24" i="18"/>
  <c r="CF24" i="18"/>
  <c r="DN25" i="18"/>
  <c r="DP25" i="18"/>
  <c r="AV26" i="18"/>
  <c r="AX26" i="18" s="1"/>
  <c r="AY26" i="18" s="1"/>
  <c r="AZ26" i="18" s="1"/>
  <c r="BA26" i="18" s="1"/>
  <c r="BB26" i="18" s="1"/>
  <c r="DO25" i="18"/>
  <c r="DV25" i="18"/>
  <c r="DX26" i="18"/>
  <c r="DV24" i="18"/>
  <c r="EE24" i="18"/>
  <c r="DX24" i="18"/>
  <c r="CE24" i="18"/>
  <c r="DP24" i="18"/>
  <c r="ED24" i="18"/>
  <c r="DW24" i="18"/>
  <c r="CE26" i="18"/>
  <c r="CF26" i="18"/>
  <c r="DW26" i="18"/>
  <c r="CG26" i="18"/>
  <c r="DY26" i="18"/>
  <c r="DL26" i="18"/>
  <c r="CH24" i="18"/>
  <c r="CH26" i="18"/>
  <c r="CK24" i="18"/>
  <c r="CJ25" i="18"/>
  <c r="CI26" i="18"/>
  <c r="CL25" i="18"/>
  <c r="CL26" i="18"/>
  <c r="AV25" i="18"/>
  <c r="AX25" i="18" s="1"/>
  <c r="AY25" i="18" s="1"/>
  <c r="AZ25" i="18" s="1"/>
  <c r="BA25" i="18" s="1"/>
  <c r="BB25" i="18" s="1"/>
  <c r="CK25" i="18"/>
  <c r="DM26" i="18"/>
  <c r="CL24" i="18"/>
  <c r="CH25" i="18"/>
  <c r="CI25" i="18"/>
  <c r="DM24" i="18"/>
  <c r="DN26" i="18"/>
  <c r="ED26" i="18"/>
  <c r="DQ25" i="18"/>
  <c r="EE25" i="18"/>
  <c r="CR26" i="18"/>
  <c r="CD24" i="18"/>
  <c r="CG24" i="18"/>
  <c r="CR24" i="18"/>
  <c r="DW25" i="18"/>
  <c r="CS26" i="18"/>
  <c r="CT26" i="18"/>
  <c r="CQ24" i="18"/>
  <c r="DM25" i="18"/>
  <c r="DO26" i="18"/>
  <c r="EE26" i="18"/>
  <c r="DO24" i="18"/>
  <c r="CE25" i="18"/>
  <c r="CT24" i="18"/>
  <c r="CF25" i="18"/>
  <c r="DY25" i="18"/>
  <c r="CG25" i="18"/>
  <c r="DV26" i="18"/>
  <c r="CB24" i="18"/>
  <c r="CA25" i="18"/>
  <c r="CA26" i="18"/>
  <c r="CB25" i="18"/>
  <c r="CB26" i="18"/>
  <c r="DY24" i="18"/>
  <c r="CC25" i="18"/>
  <c r="DN24" i="18"/>
  <c r="DR24" i="18"/>
  <c r="DZ24" i="18"/>
  <c r="AS26" i="18"/>
  <c r="CD26" i="18"/>
  <c r="DR26" i="18"/>
  <c r="DZ26" i="18"/>
  <c r="CA24" i="18"/>
  <c r="CC26" i="18"/>
  <c r="AS24" i="18"/>
  <c r="AS25" i="18"/>
  <c r="CD25" i="18"/>
  <c r="AT24" i="18"/>
  <c r="CM24" i="18"/>
  <c r="CU24" i="18"/>
  <c r="DS24" i="18"/>
  <c r="EA24" i="18"/>
  <c r="AT25" i="18"/>
  <c r="CM25" i="18"/>
  <c r="CU25" i="18"/>
  <c r="DK25" i="18"/>
  <c r="DS25" i="18"/>
  <c r="EA25" i="18"/>
  <c r="AT26" i="18"/>
  <c r="CM26" i="18"/>
  <c r="CU26" i="18"/>
  <c r="DS26" i="18"/>
  <c r="EA26" i="18"/>
  <c r="CC24" i="18"/>
  <c r="DZ25" i="18"/>
  <c r="AU24" i="18"/>
  <c r="CN24" i="18"/>
  <c r="CV24" i="18"/>
  <c r="DT24" i="18"/>
  <c r="EB24" i="18"/>
  <c r="AU25" i="18"/>
  <c r="CN25" i="18"/>
  <c r="CV25" i="18"/>
  <c r="DT25" i="18"/>
  <c r="EB25" i="18"/>
  <c r="AU26" i="18"/>
  <c r="CN26" i="18"/>
  <c r="CV26" i="18"/>
  <c r="DT26" i="18"/>
  <c r="EB26" i="18"/>
  <c r="CO25" i="18" l="1"/>
  <c r="CO26" i="18"/>
  <c r="CO24" i="18"/>
  <c r="BE25" i="18"/>
  <c r="BD25" i="18"/>
  <c r="BC25" i="18"/>
  <c r="BE24" i="18"/>
  <c r="BD24" i="18"/>
  <c r="BC24" i="18"/>
  <c r="BE26" i="18"/>
  <c r="BD26" i="18"/>
  <c r="BC26" i="18"/>
  <c r="AK593" i="83" l="1"/>
  <c r="AK570" i="83"/>
  <c r="AK547" i="83"/>
  <c r="AK524" i="83"/>
  <c r="AK501" i="83"/>
  <c r="AK478" i="83"/>
  <c r="AK456" i="83"/>
  <c r="AK433" i="83"/>
  <c r="AK410" i="83"/>
  <c r="AK388" i="83"/>
  <c r="AK366" i="83"/>
  <c r="AK345" i="83"/>
  <c r="AK324" i="83"/>
  <c r="AK302" i="83"/>
  <c r="AK280" i="83"/>
  <c r="AK257" i="83"/>
  <c r="AK234" i="83"/>
  <c r="AK211" i="83"/>
  <c r="AK191" i="83"/>
  <c r="AK168" i="83"/>
  <c r="AK145" i="83"/>
  <c r="AK122" i="83"/>
  <c r="AK99" i="83"/>
  <c r="AK76" i="83"/>
  <c r="AK53" i="83"/>
  <c r="G345" i="83"/>
  <c r="H345" i="83"/>
  <c r="I345" i="83"/>
  <c r="J345" i="83"/>
  <c r="K345" i="83"/>
  <c r="L345" i="83"/>
  <c r="M345" i="83"/>
  <c r="N345" i="83"/>
  <c r="O345" i="83"/>
  <c r="P345" i="83"/>
  <c r="Q345" i="83"/>
  <c r="R345" i="83"/>
  <c r="S345" i="83"/>
  <c r="T345" i="83"/>
  <c r="U345" i="83"/>
  <c r="V345" i="83"/>
  <c r="W345" i="83"/>
  <c r="X345" i="83"/>
  <c r="Y345" i="83"/>
  <c r="Z345" i="83"/>
  <c r="AA345" i="83"/>
  <c r="AB345" i="83"/>
  <c r="AC345" i="83"/>
  <c r="AD345" i="83"/>
  <c r="AE345" i="83"/>
  <c r="AF345" i="83"/>
  <c r="AG345" i="83"/>
  <c r="AH345" i="83"/>
  <c r="AI345" i="83"/>
  <c r="AJ345" i="83"/>
  <c r="G302" i="83"/>
  <c r="H302" i="83"/>
  <c r="I302" i="83"/>
  <c r="J302" i="83"/>
  <c r="K302" i="83"/>
  <c r="L302" i="83"/>
  <c r="M302" i="83"/>
  <c r="N302" i="83"/>
  <c r="O302" i="83"/>
  <c r="P302" i="83"/>
  <c r="Q302" i="83"/>
  <c r="R302" i="83"/>
  <c r="S302" i="83"/>
  <c r="T302" i="83"/>
  <c r="U302" i="83"/>
  <c r="V302" i="83"/>
  <c r="W302" i="83"/>
  <c r="X302" i="83"/>
  <c r="Y302" i="83"/>
  <c r="Z302" i="83"/>
  <c r="AA302" i="83"/>
  <c r="AB302" i="83"/>
  <c r="AC302" i="83"/>
  <c r="AD302" i="83"/>
  <c r="AE302" i="83"/>
  <c r="AF302" i="83"/>
  <c r="AG302" i="83"/>
  <c r="AH302" i="83"/>
  <c r="AI302" i="83"/>
  <c r="AJ302" i="83"/>
  <c r="AK30" i="83"/>
  <c r="AK398" i="34"/>
  <c r="AK375" i="34"/>
  <c r="AK352" i="34"/>
  <c r="AK329" i="34"/>
  <c r="AK306" i="34"/>
  <c r="AK283" i="34"/>
  <c r="AK260" i="34"/>
  <c r="AK237" i="34"/>
  <c r="AK214" i="34"/>
  <c r="AK191" i="34"/>
  <c r="AK168" i="34"/>
  <c r="AK145" i="34"/>
  <c r="AK122" i="34"/>
  <c r="AK99" i="34"/>
  <c r="AK76" i="34"/>
  <c r="AK53" i="34"/>
  <c r="AK30" i="34"/>
  <c r="Q38" i="18" l="1"/>
  <c r="R38" i="18"/>
  <c r="S38" i="18"/>
  <c r="T38" i="18"/>
  <c r="U38" i="18"/>
  <c r="V38" i="18"/>
  <c r="W38" i="18"/>
  <c r="X38" i="18"/>
  <c r="Y38" i="18"/>
  <c r="Z38" i="18"/>
  <c r="AA38" i="18"/>
  <c r="AB38" i="18"/>
  <c r="AC38" i="18"/>
  <c r="AD38" i="18"/>
  <c r="AE38" i="18"/>
  <c r="AF38" i="18"/>
  <c r="AG38" i="18"/>
  <c r="AH38" i="18"/>
  <c r="AI38" i="18"/>
  <c r="AJ38" i="18"/>
  <c r="AK38" i="18"/>
  <c r="AL38" i="18"/>
  <c r="AM38" i="18"/>
  <c r="O38" i="18" l="1"/>
  <c r="P38" i="18"/>
  <c r="ES130" i="18" l="1"/>
  <c r="ER130" i="18"/>
  <c r="EQ130" i="18"/>
  <c r="EP130" i="18"/>
  <c r="EO130" i="18"/>
  <c r="EN130" i="18"/>
  <c r="EM130" i="18"/>
  <c r="EL130" i="18"/>
  <c r="EK130" i="18"/>
  <c r="EJ130" i="18"/>
  <c r="EI130" i="18"/>
  <c r="EH130" i="18"/>
  <c r="EG130" i="18"/>
  <c r="EF130" i="18"/>
  <c r="DJ130" i="18"/>
  <c r="DI130" i="18"/>
  <c r="DH130" i="18"/>
  <c r="DE130" i="18"/>
  <c r="DD130" i="18"/>
  <c r="DC130" i="18"/>
  <c r="DQ130" i="18" s="1"/>
  <c r="DB130" i="18"/>
  <c r="DW130" i="18" s="1"/>
  <c r="DA130" i="18"/>
  <c r="EC130" i="18" s="1"/>
  <c r="CX130" i="18"/>
  <c r="CW130" i="18"/>
  <c r="DK130" i="18" s="1"/>
  <c r="BZ130" i="18"/>
  <c r="BY130" i="18"/>
  <c r="BX130" i="18"/>
  <c r="CL130" i="18" s="1"/>
  <c r="BW130" i="18"/>
  <c r="CK130" i="18" s="1"/>
  <c r="BV130" i="18"/>
  <c r="CR130" i="18" s="1"/>
  <c r="BU130" i="18"/>
  <c r="CQ130" i="18" s="1"/>
  <c r="BT130" i="18"/>
  <c r="CP130" i="18" s="1"/>
  <c r="BS130" i="18"/>
  <c r="BM130" i="18"/>
  <c r="AR130" i="18"/>
  <c r="AQ130" i="18"/>
  <c r="AP130" i="18"/>
  <c r="AO130" i="18"/>
  <c r="ES129" i="18"/>
  <c r="ER129" i="18"/>
  <c r="EQ129" i="18"/>
  <c r="EP129" i="18"/>
  <c r="EO129" i="18"/>
  <c r="EN129" i="18"/>
  <c r="EM129" i="18"/>
  <c r="EL129" i="18"/>
  <c r="EK129" i="18"/>
  <c r="EJ129" i="18"/>
  <c r="EI129" i="18"/>
  <c r="EH129" i="18"/>
  <c r="EG129" i="18"/>
  <c r="EF129" i="18"/>
  <c r="DJ129" i="18"/>
  <c r="DI129" i="18"/>
  <c r="DH129" i="18"/>
  <c r="DE129" i="18"/>
  <c r="DD129" i="18"/>
  <c r="DC129" i="18"/>
  <c r="EE129" i="18" s="1"/>
  <c r="DB129" i="18"/>
  <c r="ED129" i="18" s="1"/>
  <c r="DA129" i="18"/>
  <c r="EC129" i="18" s="1"/>
  <c r="CX129" i="18"/>
  <c r="CW129" i="18"/>
  <c r="DK129" i="18" s="1"/>
  <c r="BZ129" i="18"/>
  <c r="BY129" i="18"/>
  <c r="BX129" i="18"/>
  <c r="CT129" i="18" s="1"/>
  <c r="BW129" i="18"/>
  <c r="CK129" i="18" s="1"/>
  <c r="BV129" i="18"/>
  <c r="CJ129" i="18" s="1"/>
  <c r="BU129" i="18"/>
  <c r="CQ129" i="18" s="1"/>
  <c r="BT129" i="18"/>
  <c r="CP129" i="18" s="1"/>
  <c r="BS129" i="18"/>
  <c r="BM129" i="18"/>
  <c r="AR129" i="18"/>
  <c r="AQ129" i="18"/>
  <c r="AP129" i="18"/>
  <c r="AO129" i="18"/>
  <c r="ES128" i="18"/>
  <c r="ER128" i="18"/>
  <c r="EQ128" i="18"/>
  <c r="EP128" i="18"/>
  <c r="EO128" i="18"/>
  <c r="EN128" i="18"/>
  <c r="EM128" i="18"/>
  <c r="EL128" i="18"/>
  <c r="EK128" i="18"/>
  <c r="EJ128" i="18"/>
  <c r="EI128" i="18"/>
  <c r="EH128" i="18"/>
  <c r="EG128" i="18"/>
  <c r="EF128" i="18"/>
  <c r="DJ128" i="18"/>
  <c r="DI128" i="18"/>
  <c r="DH128" i="18"/>
  <c r="DE128" i="18"/>
  <c r="DD128" i="18"/>
  <c r="DC128" i="18"/>
  <c r="DX128" i="18" s="1"/>
  <c r="DB128" i="18"/>
  <c r="DW128" i="18" s="1"/>
  <c r="DA128" i="18"/>
  <c r="EC128" i="18" s="1"/>
  <c r="CX128" i="18"/>
  <c r="CW128" i="18"/>
  <c r="DK128" i="18" s="1"/>
  <c r="BZ128" i="18"/>
  <c r="BY128" i="18"/>
  <c r="BX128" i="18"/>
  <c r="CT128" i="18" s="1"/>
  <c r="BW128" i="18"/>
  <c r="CS128" i="18" s="1"/>
  <c r="BV128" i="18"/>
  <c r="CJ128" i="18" s="1"/>
  <c r="BU128" i="18"/>
  <c r="CI128" i="18" s="1"/>
  <c r="BT128" i="18"/>
  <c r="CH128" i="18" s="1"/>
  <c r="BS128" i="18"/>
  <c r="BM128" i="18"/>
  <c r="AR128" i="18"/>
  <c r="AQ128" i="18"/>
  <c r="AP128" i="18"/>
  <c r="AO128" i="18"/>
  <c r="ES127" i="18"/>
  <c r="ER127" i="18"/>
  <c r="EQ127" i="18"/>
  <c r="EP127" i="18"/>
  <c r="EO127" i="18"/>
  <c r="EN127" i="18"/>
  <c r="EM127" i="18"/>
  <c r="EL127" i="18"/>
  <c r="EK127" i="18"/>
  <c r="EJ127" i="18"/>
  <c r="EI127" i="18"/>
  <c r="EH127" i="18"/>
  <c r="EG127" i="18"/>
  <c r="EF127" i="18"/>
  <c r="DJ127" i="18"/>
  <c r="DI127" i="18"/>
  <c r="DH127" i="18"/>
  <c r="DE127" i="18"/>
  <c r="DD127" i="18"/>
  <c r="DC127" i="18"/>
  <c r="DX127" i="18" s="1"/>
  <c r="DB127" i="18"/>
  <c r="DP127" i="18" s="1"/>
  <c r="DA127" i="18"/>
  <c r="EC127" i="18" s="1"/>
  <c r="CX127" i="18"/>
  <c r="CW127" i="18"/>
  <c r="DK127" i="18" s="1"/>
  <c r="BZ127" i="18"/>
  <c r="BY127" i="18"/>
  <c r="BX127" i="18"/>
  <c r="CT127" i="18" s="1"/>
  <c r="BW127" i="18"/>
  <c r="CS127" i="18" s="1"/>
  <c r="BV127" i="18"/>
  <c r="CJ127" i="18" s="1"/>
  <c r="BU127" i="18"/>
  <c r="CI127" i="18" s="1"/>
  <c r="BT127" i="18"/>
  <c r="CH127" i="18" s="1"/>
  <c r="BS127" i="18"/>
  <c r="BM127" i="18"/>
  <c r="AR127" i="18"/>
  <c r="AQ127" i="18"/>
  <c r="AP127" i="18"/>
  <c r="AO127" i="18"/>
  <c r="ES126" i="18"/>
  <c r="ER126" i="18"/>
  <c r="EQ126" i="18"/>
  <c r="EP126" i="18"/>
  <c r="EO126" i="18"/>
  <c r="EN126" i="18"/>
  <c r="EM126" i="18"/>
  <c r="EL126" i="18"/>
  <c r="EK126" i="18"/>
  <c r="EJ126" i="18"/>
  <c r="EI126" i="18"/>
  <c r="EH126" i="18"/>
  <c r="EG126" i="18"/>
  <c r="EF126" i="18"/>
  <c r="DJ126" i="18"/>
  <c r="DI126" i="18"/>
  <c r="DH126" i="18"/>
  <c r="DE126" i="18"/>
  <c r="DD126" i="18"/>
  <c r="DC126" i="18"/>
  <c r="DX126" i="18" s="1"/>
  <c r="DB126" i="18"/>
  <c r="DW126" i="18" s="1"/>
  <c r="DA126" i="18"/>
  <c r="EC126" i="18" s="1"/>
  <c r="CX126" i="18"/>
  <c r="CW126" i="18"/>
  <c r="DK126" i="18" s="1"/>
  <c r="BZ126" i="18"/>
  <c r="BY126" i="18"/>
  <c r="BX126" i="18"/>
  <c r="CT126" i="18" s="1"/>
  <c r="BW126" i="18"/>
  <c r="CS126" i="18" s="1"/>
  <c r="BV126" i="18"/>
  <c r="CJ126" i="18" s="1"/>
  <c r="BU126" i="18"/>
  <c r="CI126" i="18" s="1"/>
  <c r="BT126" i="18"/>
  <c r="CH126" i="18" s="1"/>
  <c r="BS126" i="18"/>
  <c r="BM126" i="18"/>
  <c r="AR126" i="18"/>
  <c r="AQ126" i="18"/>
  <c r="AP126" i="18"/>
  <c r="AO126" i="18"/>
  <c r="ES125" i="18"/>
  <c r="ER125" i="18"/>
  <c r="EQ125" i="18"/>
  <c r="EP125" i="18"/>
  <c r="EO125" i="18"/>
  <c r="EN125" i="18"/>
  <c r="EM125" i="18"/>
  <c r="EL125" i="18"/>
  <c r="EK125" i="18"/>
  <c r="EJ125" i="18"/>
  <c r="EI125" i="18"/>
  <c r="EH125" i="18"/>
  <c r="EG125" i="18"/>
  <c r="EF125" i="18"/>
  <c r="DJ125" i="18"/>
  <c r="DI125" i="18"/>
  <c r="DH125" i="18"/>
  <c r="DE125" i="18"/>
  <c r="DD125" i="18"/>
  <c r="DC125" i="18"/>
  <c r="DX125" i="18" s="1"/>
  <c r="DB125" i="18"/>
  <c r="ED125" i="18" s="1"/>
  <c r="DA125" i="18"/>
  <c r="EC125" i="18" s="1"/>
  <c r="CX125" i="18"/>
  <c r="DZ125" i="18" s="1"/>
  <c r="CW125" i="18"/>
  <c r="DK125" i="18" s="1"/>
  <c r="BZ125" i="18"/>
  <c r="BY125" i="18"/>
  <c r="BX125" i="18"/>
  <c r="CL125" i="18" s="1"/>
  <c r="BW125" i="18"/>
  <c r="CK125" i="18" s="1"/>
  <c r="BV125" i="18"/>
  <c r="CR125" i="18" s="1"/>
  <c r="BU125" i="18"/>
  <c r="BT125" i="18"/>
  <c r="CP125" i="18" s="1"/>
  <c r="BS125" i="18"/>
  <c r="BM125" i="18"/>
  <c r="AR125" i="18"/>
  <c r="AQ125" i="18"/>
  <c r="AP125" i="18"/>
  <c r="AO125" i="18"/>
  <c r="ES124" i="18"/>
  <c r="ER124" i="18"/>
  <c r="EQ124" i="18"/>
  <c r="EP124" i="18"/>
  <c r="EO124" i="18"/>
  <c r="EN124" i="18"/>
  <c r="EM124" i="18"/>
  <c r="EL124" i="18"/>
  <c r="EK124" i="18"/>
  <c r="EJ124" i="18"/>
  <c r="EI124" i="18"/>
  <c r="EH124" i="18"/>
  <c r="EG124" i="18"/>
  <c r="EF124" i="18"/>
  <c r="DJ124" i="18"/>
  <c r="DI124" i="18"/>
  <c r="DH124" i="18"/>
  <c r="DE124" i="18"/>
  <c r="DD124" i="18"/>
  <c r="DC124" i="18"/>
  <c r="DQ124" i="18" s="1"/>
  <c r="DB124" i="18"/>
  <c r="ED124" i="18" s="1"/>
  <c r="DA124" i="18"/>
  <c r="EC124" i="18" s="1"/>
  <c r="CX124" i="18"/>
  <c r="CW124" i="18"/>
  <c r="DK124" i="18" s="1"/>
  <c r="BZ124" i="18"/>
  <c r="BY124" i="18"/>
  <c r="CM124" i="18" s="1"/>
  <c r="BX124" i="18"/>
  <c r="CT124" i="18" s="1"/>
  <c r="BW124" i="18"/>
  <c r="CK124" i="18" s="1"/>
  <c r="BV124" i="18"/>
  <c r="BU124" i="18"/>
  <c r="CQ124" i="18" s="1"/>
  <c r="BT124" i="18"/>
  <c r="CH124" i="18" s="1"/>
  <c r="BS124" i="18"/>
  <c r="BM124" i="18"/>
  <c r="AR124" i="18"/>
  <c r="AQ124" i="18"/>
  <c r="AP124" i="18"/>
  <c r="AO124" i="18"/>
  <c r="AU124" i="18" s="1"/>
  <c r="ES123" i="18"/>
  <c r="ER123" i="18"/>
  <c r="EQ123" i="18"/>
  <c r="EP123" i="18"/>
  <c r="EO123" i="18"/>
  <c r="EN123" i="18"/>
  <c r="EM123" i="18"/>
  <c r="EL123" i="18"/>
  <c r="EK123" i="18"/>
  <c r="EJ123" i="18"/>
  <c r="EI123" i="18"/>
  <c r="EH123" i="18"/>
  <c r="EG123" i="18"/>
  <c r="EF123" i="18"/>
  <c r="DJ123" i="18"/>
  <c r="DI123" i="18"/>
  <c r="DH123" i="18"/>
  <c r="DE123" i="18"/>
  <c r="DD123" i="18"/>
  <c r="DC123" i="18"/>
  <c r="DQ123" i="18" s="1"/>
  <c r="DB123" i="18"/>
  <c r="DP123" i="18" s="1"/>
  <c r="DA123" i="18"/>
  <c r="CX123" i="18"/>
  <c r="CW123" i="18"/>
  <c r="DY123" i="18" s="1"/>
  <c r="BZ123" i="18"/>
  <c r="BY123" i="18"/>
  <c r="CM123" i="18" s="1"/>
  <c r="BX123" i="18"/>
  <c r="CT123" i="18" s="1"/>
  <c r="BW123" i="18"/>
  <c r="CK123" i="18" s="1"/>
  <c r="BV123" i="18"/>
  <c r="BU123" i="18"/>
  <c r="CI123" i="18" s="1"/>
  <c r="BT123" i="18"/>
  <c r="CH123" i="18" s="1"/>
  <c r="BS123" i="18"/>
  <c r="BM123" i="18"/>
  <c r="AR123" i="18"/>
  <c r="AQ123" i="18"/>
  <c r="AP123" i="18"/>
  <c r="AO123" i="18"/>
  <c r="AU123" i="18" s="1"/>
  <c r="ES122" i="18"/>
  <c r="ER122" i="18"/>
  <c r="EQ122" i="18"/>
  <c r="EP122" i="18"/>
  <c r="EO122" i="18"/>
  <c r="EN122" i="18"/>
  <c r="EM122" i="18"/>
  <c r="EL122" i="18"/>
  <c r="EK122" i="18"/>
  <c r="EJ122" i="18"/>
  <c r="EI122" i="18"/>
  <c r="EH122" i="18"/>
  <c r="EG122" i="18"/>
  <c r="EF122" i="18"/>
  <c r="DJ122" i="18"/>
  <c r="DI122" i="18"/>
  <c r="DH122" i="18"/>
  <c r="DE122" i="18"/>
  <c r="DD122" i="18"/>
  <c r="DC122" i="18"/>
  <c r="DQ122" i="18" s="1"/>
  <c r="DB122" i="18"/>
  <c r="DP122" i="18" s="1"/>
  <c r="DA122" i="18"/>
  <c r="DO122" i="18" s="1"/>
  <c r="CX122" i="18"/>
  <c r="DL122" i="18" s="1"/>
  <c r="CW122" i="18"/>
  <c r="DR122" i="18" s="1"/>
  <c r="BZ122" i="18"/>
  <c r="BY122" i="18"/>
  <c r="CM122" i="18" s="1"/>
  <c r="BX122" i="18"/>
  <c r="CL122" i="18" s="1"/>
  <c r="BW122" i="18"/>
  <c r="BV122" i="18"/>
  <c r="BU122" i="18"/>
  <c r="CQ122" i="18" s="1"/>
  <c r="BT122" i="18"/>
  <c r="CH122" i="18" s="1"/>
  <c r="BS122" i="18"/>
  <c r="BM122" i="18"/>
  <c r="AR122" i="18"/>
  <c r="AQ122" i="18"/>
  <c r="AP122" i="18"/>
  <c r="AO122" i="18"/>
  <c r="AU122" i="18" s="1"/>
  <c r="BD122" i="18" s="1"/>
  <c r="ES121" i="18"/>
  <c r="ER121" i="18"/>
  <c r="EQ121" i="18"/>
  <c r="EP121" i="18"/>
  <c r="EO121" i="18"/>
  <c r="EN121" i="18"/>
  <c r="EM121" i="18"/>
  <c r="EL121" i="18"/>
  <c r="EK121" i="18"/>
  <c r="EJ121" i="18"/>
  <c r="EI121" i="18"/>
  <c r="EH121" i="18"/>
  <c r="EG121" i="18"/>
  <c r="EF121" i="18"/>
  <c r="DJ121" i="18"/>
  <c r="DI121" i="18"/>
  <c r="DH121" i="18"/>
  <c r="DE121" i="18"/>
  <c r="DD121" i="18"/>
  <c r="DC121" i="18"/>
  <c r="DQ121" i="18" s="1"/>
  <c r="DB121" i="18"/>
  <c r="DP121" i="18" s="1"/>
  <c r="DA121" i="18"/>
  <c r="DO121" i="18" s="1"/>
  <c r="CX121" i="18"/>
  <c r="DL121" i="18" s="1"/>
  <c r="CW121" i="18"/>
  <c r="DY121" i="18" s="1"/>
  <c r="BZ121" i="18"/>
  <c r="BY121" i="18"/>
  <c r="CM121" i="18" s="1"/>
  <c r="BX121" i="18"/>
  <c r="CL121" i="18" s="1"/>
  <c r="BW121" i="18"/>
  <c r="BV121" i="18"/>
  <c r="CR121" i="18" s="1"/>
  <c r="BU121" i="18"/>
  <c r="CQ121" i="18" s="1"/>
  <c r="BT121" i="18"/>
  <c r="CH121" i="18" s="1"/>
  <c r="BS121" i="18"/>
  <c r="BM121" i="18"/>
  <c r="AR121" i="18"/>
  <c r="AQ121" i="18"/>
  <c r="AP121" i="18"/>
  <c r="AO121" i="18"/>
  <c r="AU121" i="18" s="1"/>
  <c r="BD121" i="18" s="1"/>
  <c r="ES120" i="18"/>
  <c r="ER120" i="18"/>
  <c r="EQ120" i="18"/>
  <c r="EP120" i="18"/>
  <c r="EO120" i="18"/>
  <c r="EN120" i="18"/>
  <c r="EM120" i="18"/>
  <c r="EL120" i="18"/>
  <c r="EK120" i="18"/>
  <c r="EJ120" i="18"/>
  <c r="EI120" i="18"/>
  <c r="EH120" i="18"/>
  <c r="EG120" i="18"/>
  <c r="EF120" i="18"/>
  <c r="DJ120" i="18"/>
  <c r="DI120" i="18"/>
  <c r="DH120" i="18"/>
  <c r="DE120" i="18"/>
  <c r="DD120" i="18"/>
  <c r="DC120" i="18"/>
  <c r="DQ120" i="18" s="1"/>
  <c r="DB120" i="18"/>
  <c r="DP120" i="18" s="1"/>
  <c r="DA120" i="18"/>
  <c r="CX120" i="18"/>
  <c r="DL120" i="18" s="1"/>
  <c r="CW120" i="18"/>
  <c r="DY120" i="18" s="1"/>
  <c r="BZ120" i="18"/>
  <c r="BY120" i="18"/>
  <c r="CM120" i="18" s="1"/>
  <c r="BX120" i="18"/>
  <c r="CT120" i="18" s="1"/>
  <c r="BW120" i="18"/>
  <c r="CS120" i="18" s="1"/>
  <c r="BV120" i="18"/>
  <c r="CR120" i="18" s="1"/>
  <c r="BU120" i="18"/>
  <c r="CQ120" i="18" s="1"/>
  <c r="BT120" i="18"/>
  <c r="CH120" i="18" s="1"/>
  <c r="BS120" i="18"/>
  <c r="BM120" i="18"/>
  <c r="AR120" i="18"/>
  <c r="AQ120" i="18"/>
  <c r="AP120" i="18"/>
  <c r="AO120" i="18"/>
  <c r="ES119" i="18"/>
  <c r="ER119" i="18"/>
  <c r="EQ119" i="18"/>
  <c r="EP119" i="18"/>
  <c r="EO119" i="18"/>
  <c r="EN119" i="18"/>
  <c r="EM119" i="18"/>
  <c r="EL119" i="18"/>
  <c r="EK119" i="18"/>
  <c r="EJ119" i="18"/>
  <c r="EI119" i="18"/>
  <c r="EH119" i="18"/>
  <c r="EG119" i="18"/>
  <c r="EF119" i="18"/>
  <c r="DJ119" i="18"/>
  <c r="DI119" i="18"/>
  <c r="DH119" i="18"/>
  <c r="DE119" i="18"/>
  <c r="DD119" i="18"/>
  <c r="DC119" i="18"/>
  <c r="DQ119" i="18" s="1"/>
  <c r="DB119" i="18"/>
  <c r="DP119" i="18" s="1"/>
  <c r="DA119" i="18"/>
  <c r="DV119" i="18" s="1"/>
  <c r="CX119" i="18"/>
  <c r="DL119" i="18" s="1"/>
  <c r="CW119" i="18"/>
  <c r="DK119" i="18" s="1"/>
  <c r="BZ119" i="18"/>
  <c r="BY119" i="18"/>
  <c r="CU119" i="18" s="1"/>
  <c r="BX119" i="18"/>
  <c r="BW119" i="18"/>
  <c r="CS119" i="18" s="1"/>
  <c r="BV119" i="18"/>
  <c r="BU119" i="18"/>
  <c r="CI119" i="18" s="1"/>
  <c r="BT119" i="18"/>
  <c r="CP119" i="18" s="1"/>
  <c r="BS119" i="18"/>
  <c r="BM119" i="18"/>
  <c r="AR119" i="18"/>
  <c r="AQ119" i="18"/>
  <c r="AP119" i="18"/>
  <c r="AO119" i="18"/>
  <c r="ES118" i="18"/>
  <c r="ER118" i="18"/>
  <c r="EQ118" i="18"/>
  <c r="EP118" i="18"/>
  <c r="EO118" i="18"/>
  <c r="EN118" i="18"/>
  <c r="EM118" i="18"/>
  <c r="EL118" i="18"/>
  <c r="EK118" i="18"/>
  <c r="EJ118" i="18"/>
  <c r="EI118" i="18"/>
  <c r="EH118" i="18"/>
  <c r="EG118" i="18"/>
  <c r="EF118" i="18"/>
  <c r="DJ118" i="18"/>
  <c r="DI118" i="18"/>
  <c r="DH118" i="18"/>
  <c r="DE118" i="18"/>
  <c r="DD118" i="18"/>
  <c r="DC118" i="18"/>
  <c r="EE118" i="18" s="1"/>
  <c r="DB118" i="18"/>
  <c r="DP118" i="18" s="1"/>
  <c r="DA118" i="18"/>
  <c r="DV118" i="18" s="1"/>
  <c r="CX118" i="18"/>
  <c r="DL118" i="18" s="1"/>
  <c r="CW118" i="18"/>
  <c r="DK118" i="18" s="1"/>
  <c r="BZ118" i="18"/>
  <c r="BY118" i="18"/>
  <c r="BX118" i="18"/>
  <c r="BW118" i="18"/>
  <c r="CS118" i="18" s="1"/>
  <c r="BV118" i="18"/>
  <c r="CJ118" i="18" s="1"/>
  <c r="BU118" i="18"/>
  <c r="CQ118" i="18" s="1"/>
  <c r="BT118" i="18"/>
  <c r="BS118" i="18"/>
  <c r="BM118" i="18"/>
  <c r="AR118" i="18"/>
  <c r="AQ118" i="18"/>
  <c r="AP118" i="18"/>
  <c r="AO118" i="18"/>
  <c r="ES117" i="18"/>
  <c r="ER117" i="18"/>
  <c r="EQ117" i="18"/>
  <c r="EP117" i="18"/>
  <c r="EO117" i="18"/>
  <c r="EN117" i="18"/>
  <c r="EM117" i="18"/>
  <c r="EL117" i="18"/>
  <c r="EK117" i="18"/>
  <c r="EJ117" i="18"/>
  <c r="EI117" i="18"/>
  <c r="EH117" i="18"/>
  <c r="EG117" i="18"/>
  <c r="EF117" i="18"/>
  <c r="DJ117" i="18"/>
  <c r="DI117" i="18"/>
  <c r="DH117" i="18"/>
  <c r="DE117" i="18"/>
  <c r="DD117" i="18"/>
  <c r="DC117" i="18"/>
  <c r="EE117" i="18" s="1"/>
  <c r="DB117" i="18"/>
  <c r="ED117" i="18" s="1"/>
  <c r="DA117" i="18"/>
  <c r="DV117" i="18" s="1"/>
  <c r="CX117" i="18"/>
  <c r="CW117" i="18"/>
  <c r="DK117" i="18" s="1"/>
  <c r="BZ117" i="18"/>
  <c r="BY117" i="18"/>
  <c r="BX117" i="18"/>
  <c r="BW117" i="18"/>
  <c r="CS117" i="18" s="1"/>
  <c r="BV117" i="18"/>
  <c r="CJ117" i="18" s="1"/>
  <c r="BU117" i="18"/>
  <c r="BT117" i="18"/>
  <c r="CH117" i="18" s="1"/>
  <c r="BS117" i="18"/>
  <c r="BM117" i="18"/>
  <c r="AR117" i="18"/>
  <c r="AQ117" i="18"/>
  <c r="AP117" i="18"/>
  <c r="AO117" i="18"/>
  <c r="ES116" i="18"/>
  <c r="ER116" i="18"/>
  <c r="EQ116" i="18"/>
  <c r="EP116" i="18"/>
  <c r="EO116" i="18"/>
  <c r="EN116" i="18"/>
  <c r="EM116" i="18"/>
  <c r="EL116" i="18"/>
  <c r="EK116" i="18"/>
  <c r="EJ116" i="18"/>
  <c r="EI116" i="18"/>
  <c r="EH116" i="18"/>
  <c r="EG116" i="18"/>
  <c r="EF116" i="18"/>
  <c r="DJ116" i="18"/>
  <c r="DI116" i="18"/>
  <c r="DH116" i="18"/>
  <c r="DE116" i="18"/>
  <c r="DD116" i="18"/>
  <c r="DC116" i="18"/>
  <c r="DQ116" i="18" s="1"/>
  <c r="DB116" i="18"/>
  <c r="ED116" i="18" s="1"/>
  <c r="DA116" i="18"/>
  <c r="DV116" i="18" s="1"/>
  <c r="CX116" i="18"/>
  <c r="CW116" i="18"/>
  <c r="DK116" i="18" s="1"/>
  <c r="BZ116" i="18"/>
  <c r="BY116" i="18"/>
  <c r="BX116" i="18"/>
  <c r="BW116" i="18"/>
  <c r="BV116" i="18"/>
  <c r="BU116" i="18"/>
  <c r="CQ116" i="18" s="1"/>
  <c r="BT116" i="18"/>
  <c r="CH116" i="18" s="1"/>
  <c r="BS116" i="18"/>
  <c r="BM116" i="18"/>
  <c r="AR116" i="18"/>
  <c r="AQ116" i="18"/>
  <c r="AP116" i="18"/>
  <c r="AO116" i="18"/>
  <c r="DW119" i="18" l="1"/>
  <c r="CC124" i="18"/>
  <c r="DK121" i="18"/>
  <c r="DY126" i="18"/>
  <c r="CF129" i="18"/>
  <c r="CC123" i="18"/>
  <c r="CE117" i="18"/>
  <c r="CC116" i="18"/>
  <c r="CF118" i="18"/>
  <c r="CG125" i="18"/>
  <c r="ED119" i="18"/>
  <c r="CD116" i="18"/>
  <c r="CF117" i="18"/>
  <c r="CA118" i="18"/>
  <c r="DY122" i="18"/>
  <c r="EE128" i="18"/>
  <c r="DY116" i="18"/>
  <c r="CE116" i="18"/>
  <c r="CC122" i="18"/>
  <c r="CF126" i="18"/>
  <c r="CD122" i="18"/>
  <c r="AV120" i="18"/>
  <c r="AX120" i="18" s="1"/>
  <c r="AY120" i="18" s="1"/>
  <c r="AZ120" i="18" s="1"/>
  <c r="BA120" i="18" s="1"/>
  <c r="BB120" i="18" s="1"/>
  <c r="DO120" i="18"/>
  <c r="CS125" i="18"/>
  <c r="DW118" i="18"/>
  <c r="CC119" i="18"/>
  <c r="DX119" i="18"/>
  <c r="DK120" i="18"/>
  <c r="ED121" i="18"/>
  <c r="ED122" i="18"/>
  <c r="ED118" i="18"/>
  <c r="DR120" i="18"/>
  <c r="CD121" i="18"/>
  <c r="CB125" i="18"/>
  <c r="DW127" i="18"/>
  <c r="ED128" i="18"/>
  <c r="EE130" i="18"/>
  <c r="EE119" i="18"/>
  <c r="DQ125" i="18"/>
  <c r="ED127" i="18"/>
  <c r="DX116" i="18"/>
  <c r="CB117" i="18"/>
  <c r="DY125" i="18"/>
  <c r="ED126" i="18"/>
  <c r="EE127" i="18"/>
  <c r="ED130" i="18"/>
  <c r="CG119" i="18"/>
  <c r="EE125" i="18"/>
  <c r="EE116" i="18"/>
  <c r="CG118" i="18"/>
  <c r="CG120" i="18"/>
  <c r="DO123" i="18"/>
  <c r="DR123" i="18"/>
  <c r="DP130" i="18"/>
  <c r="DL117" i="18"/>
  <c r="AV117" i="18"/>
  <c r="AX117" i="18" s="1"/>
  <c r="AY117" i="18" s="1"/>
  <c r="CH118" i="18"/>
  <c r="AV122" i="18"/>
  <c r="AX122" i="18" s="1"/>
  <c r="AY122" i="18" s="1"/>
  <c r="AZ122" i="18" s="1"/>
  <c r="BA122" i="18" s="1"/>
  <c r="BB122" i="18" s="1"/>
  <c r="CB122" i="18"/>
  <c r="CK118" i="18"/>
  <c r="CT122" i="18"/>
  <c r="CJ119" i="18"/>
  <c r="AV118" i="18"/>
  <c r="AX118" i="18" s="1"/>
  <c r="AY118" i="18" s="1"/>
  <c r="AZ118" i="18" s="1"/>
  <c r="CI116" i="18"/>
  <c r="CK117" i="18"/>
  <c r="CE123" i="18"/>
  <c r="CP128" i="18"/>
  <c r="CH129" i="18"/>
  <c r="CL123" i="18"/>
  <c r="CL124" i="18"/>
  <c r="CK126" i="18"/>
  <c r="CP117" i="18"/>
  <c r="CH119" i="18"/>
  <c r="AV125" i="18"/>
  <c r="AX125" i="18" s="1"/>
  <c r="AY125" i="18" s="1"/>
  <c r="CL126" i="18"/>
  <c r="CL127" i="18"/>
  <c r="DL123" i="18"/>
  <c r="CJ130" i="18"/>
  <c r="CI129" i="18"/>
  <c r="CA116" i="18"/>
  <c r="AV119" i="18"/>
  <c r="AX119" i="18" s="1"/>
  <c r="AY119" i="18" s="1"/>
  <c r="AZ119" i="18" s="1"/>
  <c r="CB121" i="18"/>
  <c r="CL129" i="18"/>
  <c r="CI121" i="18"/>
  <c r="CJ116" i="18"/>
  <c r="CI125" i="18"/>
  <c r="CR117" i="18"/>
  <c r="CI118" i="18"/>
  <c r="CQ119" i="18"/>
  <c r="CJ121" i="18"/>
  <c r="CJ125" i="18"/>
  <c r="CP126" i="18"/>
  <c r="CK127" i="18"/>
  <c r="CR119" i="18"/>
  <c r="CP118" i="18"/>
  <c r="CF120" i="18"/>
  <c r="CQ125" i="18"/>
  <c r="CS130" i="18"/>
  <c r="CR116" i="18"/>
  <c r="CF119" i="18"/>
  <c r="CI120" i="18"/>
  <c r="CI122" i="18"/>
  <c r="CJ120" i="18"/>
  <c r="CK128" i="18"/>
  <c r="CC117" i="18"/>
  <c r="AV121" i="18"/>
  <c r="AX121" i="18" s="1"/>
  <c r="AY121" i="18" s="1"/>
  <c r="CL128" i="18"/>
  <c r="DX124" i="18"/>
  <c r="DQ117" i="18"/>
  <c r="CA120" i="18"/>
  <c r="ED123" i="18"/>
  <c r="EE124" i="18"/>
  <c r="DO126" i="18"/>
  <c r="DO127" i="18"/>
  <c r="DO128" i="18"/>
  <c r="DP129" i="18"/>
  <c r="DP117" i="18"/>
  <c r="CK116" i="18"/>
  <c r="CA119" i="18"/>
  <c r="CF116" i="18"/>
  <c r="CP116" i="18"/>
  <c r="CD117" i="18"/>
  <c r="CG117" i="18"/>
  <c r="CQ117" i="18"/>
  <c r="DW117" i="18"/>
  <c r="CR118" i="18"/>
  <c r="DX118" i="18"/>
  <c r="DY119" i="18"/>
  <c r="CC120" i="18"/>
  <c r="CT121" i="18"/>
  <c r="CR122" i="18"/>
  <c r="CD123" i="18"/>
  <c r="CQ123" i="18"/>
  <c r="CD124" i="18"/>
  <c r="CR124" i="18"/>
  <c r="CH125" i="18"/>
  <c r="CT125" i="18"/>
  <c r="DP126" i="18"/>
  <c r="EE126" i="18"/>
  <c r="CP127" i="18"/>
  <c r="DP128" i="18"/>
  <c r="DQ129" i="18"/>
  <c r="CT130" i="18"/>
  <c r="DQ118" i="18"/>
  <c r="DP116" i="18"/>
  <c r="CG116" i="18"/>
  <c r="DW116" i="18"/>
  <c r="CA117" i="18"/>
  <c r="DX117" i="18"/>
  <c r="CC118" i="18"/>
  <c r="DY118" i="18"/>
  <c r="CB119" i="18"/>
  <c r="CR123" i="18"/>
  <c r="CQ126" i="18"/>
  <c r="DQ126" i="18"/>
  <c r="CQ127" i="18"/>
  <c r="DQ127" i="18"/>
  <c r="CQ128" i="18"/>
  <c r="DQ128" i="18"/>
  <c r="CR129" i="18"/>
  <c r="DV129" i="18"/>
  <c r="CI130" i="18"/>
  <c r="DO116" i="18"/>
  <c r="DY117" i="18"/>
  <c r="CB118" i="18"/>
  <c r="CG122" i="18"/>
  <c r="AV123" i="18"/>
  <c r="AX123" i="18" s="1"/>
  <c r="AY123" i="18" s="1"/>
  <c r="AV124" i="18"/>
  <c r="AX124" i="18" s="1"/>
  <c r="BD124" i="18" s="1"/>
  <c r="AS125" i="18"/>
  <c r="CR126" i="18"/>
  <c r="DR126" i="18"/>
  <c r="CR127" i="18"/>
  <c r="DV127" i="18"/>
  <c r="CB128" i="18"/>
  <c r="CR128" i="18"/>
  <c r="DV128" i="18"/>
  <c r="CS129" i="18"/>
  <c r="DW129" i="18"/>
  <c r="CD119" i="18"/>
  <c r="DO119" i="18"/>
  <c r="CD120" i="18"/>
  <c r="CB124" i="18"/>
  <c r="DV126" i="18"/>
  <c r="CA129" i="18"/>
  <c r="DX129" i="18"/>
  <c r="DO129" i="18"/>
  <c r="CS116" i="18"/>
  <c r="CB116" i="18"/>
  <c r="CI117" i="18"/>
  <c r="CD118" i="18"/>
  <c r="DO118" i="18"/>
  <c r="CE119" i="18"/>
  <c r="CK119" i="18"/>
  <c r="CE120" i="18"/>
  <c r="CK120" i="18"/>
  <c r="CK121" i="18"/>
  <c r="DR121" i="18"/>
  <c r="CJ122" i="18"/>
  <c r="DK122" i="18"/>
  <c r="CI124" i="18"/>
  <c r="DW125" i="18"/>
  <c r="CC130" i="18"/>
  <c r="DV130" i="18"/>
  <c r="DL116" i="18"/>
  <c r="DO117" i="18"/>
  <c r="CE118" i="18"/>
  <c r="AU120" i="18"/>
  <c r="BE120" i="18" s="1"/>
  <c r="ED120" i="18"/>
  <c r="CC121" i="18"/>
  <c r="CK122" i="18"/>
  <c r="CJ123" i="18"/>
  <c r="DK123" i="18"/>
  <c r="CJ124" i="18"/>
  <c r="DW124" i="18"/>
  <c r="CE125" i="18"/>
  <c r="DY127" i="18"/>
  <c r="DX130" i="18"/>
  <c r="AV116" i="18"/>
  <c r="AX116" i="18" s="1"/>
  <c r="CV123" i="18"/>
  <c r="CN123" i="18"/>
  <c r="DL128" i="18"/>
  <c r="DS128" i="18"/>
  <c r="DZ128" i="18"/>
  <c r="CB120" i="18"/>
  <c r="DS120" i="18"/>
  <c r="EC120" i="18"/>
  <c r="CA121" i="18"/>
  <c r="CS121" i="18"/>
  <c r="DS121" i="18"/>
  <c r="EC121" i="18"/>
  <c r="CA122" i="18"/>
  <c r="CS122" i="18"/>
  <c r="DS122" i="18"/>
  <c r="EC122" i="18"/>
  <c r="CA123" i="18"/>
  <c r="CS123" i="18"/>
  <c r="DS123" i="18"/>
  <c r="EC123" i="18"/>
  <c r="CA124" i="18"/>
  <c r="CS124" i="18"/>
  <c r="DV124" i="18"/>
  <c r="AV127" i="18"/>
  <c r="AX127" i="18" s="1"/>
  <c r="AU127" i="18"/>
  <c r="AT127" i="18"/>
  <c r="AS127" i="18"/>
  <c r="CA127" i="18"/>
  <c r="CF128" i="18"/>
  <c r="DL129" i="18"/>
  <c r="DS129" i="18"/>
  <c r="DZ129" i="18"/>
  <c r="DL130" i="18"/>
  <c r="DS130" i="18"/>
  <c r="DZ130" i="18"/>
  <c r="CE127" i="18"/>
  <c r="CD127" i="18"/>
  <c r="CC127" i="18"/>
  <c r="CB127" i="18"/>
  <c r="CG128" i="18"/>
  <c r="CV128" i="18"/>
  <c r="CN128" i="18"/>
  <c r="AS116" i="18"/>
  <c r="CL116" i="18"/>
  <c r="CT116" i="18"/>
  <c r="DR116" i="18"/>
  <c r="DZ116" i="18"/>
  <c r="AS117" i="18"/>
  <c r="CL117" i="18"/>
  <c r="CT117" i="18"/>
  <c r="DR117" i="18"/>
  <c r="DZ117" i="18"/>
  <c r="AS118" i="18"/>
  <c r="CL118" i="18"/>
  <c r="CT118" i="18"/>
  <c r="DR118" i="18"/>
  <c r="DZ118" i="18"/>
  <c r="AS119" i="18"/>
  <c r="CL119" i="18"/>
  <c r="CT119" i="18"/>
  <c r="DR119" i="18"/>
  <c r="DZ119" i="18"/>
  <c r="AS120" i="18"/>
  <c r="CL120" i="18"/>
  <c r="CU120" i="18"/>
  <c r="DV120" i="18"/>
  <c r="EE120" i="18"/>
  <c r="CU121" i="18"/>
  <c r="DV121" i="18"/>
  <c r="EE121" i="18"/>
  <c r="CU122" i="18"/>
  <c r="DV122" i="18"/>
  <c r="EE122" i="18"/>
  <c r="CU123" i="18"/>
  <c r="DV123" i="18"/>
  <c r="EE123" i="18"/>
  <c r="CU124" i="18"/>
  <c r="CV125" i="18"/>
  <c r="CN125" i="18"/>
  <c r="DO125" i="18"/>
  <c r="DL126" i="18"/>
  <c r="DS126" i="18"/>
  <c r="DZ126" i="18"/>
  <c r="AV128" i="18"/>
  <c r="AX128" i="18" s="1"/>
  <c r="AU128" i="18"/>
  <c r="AT128" i="18"/>
  <c r="AS128" i="18"/>
  <c r="CA128" i="18"/>
  <c r="CE129" i="18"/>
  <c r="CD129" i="18"/>
  <c r="CC129" i="18"/>
  <c r="CG129" i="18"/>
  <c r="CV129" i="18"/>
  <c r="CN129" i="18"/>
  <c r="CF130" i="18"/>
  <c r="AT116" i="18"/>
  <c r="CM116" i="18"/>
  <c r="CU116" i="18"/>
  <c r="DS116" i="18"/>
  <c r="AT117" i="18"/>
  <c r="CM117" i="18"/>
  <c r="CU117" i="18"/>
  <c r="DS117" i="18"/>
  <c r="AT118" i="18"/>
  <c r="CM118" i="18"/>
  <c r="CU118" i="18"/>
  <c r="DS118" i="18"/>
  <c r="AT119" i="18"/>
  <c r="CM119" i="18"/>
  <c r="DS119" i="18"/>
  <c r="AT120" i="18"/>
  <c r="DW120" i="18"/>
  <c r="DW121" i="18"/>
  <c r="DW122" i="18"/>
  <c r="DW123" i="18"/>
  <c r="DO124" i="18"/>
  <c r="DY124" i="18"/>
  <c r="CA125" i="18"/>
  <c r="DP125" i="18"/>
  <c r="AV126" i="18"/>
  <c r="AX126" i="18" s="1"/>
  <c r="AU126" i="18"/>
  <c r="AT126" i="18"/>
  <c r="AS126" i="18"/>
  <c r="CE126" i="18"/>
  <c r="CD126" i="18"/>
  <c r="CG126" i="18"/>
  <c r="CV126" i="18"/>
  <c r="CN126" i="18"/>
  <c r="AV129" i="18"/>
  <c r="AX129" i="18" s="1"/>
  <c r="AU129" i="18"/>
  <c r="AT129" i="18"/>
  <c r="AS129" i="18"/>
  <c r="CE130" i="18"/>
  <c r="CD130" i="18"/>
  <c r="CG130" i="18"/>
  <c r="CV130" i="18"/>
  <c r="CN130" i="18"/>
  <c r="CV124" i="18"/>
  <c r="CN124" i="18"/>
  <c r="CB123" i="18"/>
  <c r="AU116" i="18"/>
  <c r="CN116" i="18"/>
  <c r="CV116" i="18"/>
  <c r="AU117" i="18"/>
  <c r="CN117" i="18"/>
  <c r="CV117" i="18"/>
  <c r="AU118" i="18"/>
  <c r="CN118" i="18"/>
  <c r="CV118" i="18"/>
  <c r="AU119" i="18"/>
  <c r="CN119" i="18"/>
  <c r="CV119" i="18"/>
  <c r="DX120" i="18"/>
  <c r="CE121" i="18"/>
  <c r="DX121" i="18"/>
  <c r="CE122" i="18"/>
  <c r="DX122" i="18"/>
  <c r="DX123" i="18"/>
  <c r="CE124" i="18"/>
  <c r="DL124" i="18"/>
  <c r="DS124" i="18"/>
  <c r="DP124" i="18"/>
  <c r="DZ124" i="18"/>
  <c r="DL125" i="18"/>
  <c r="DS125" i="18"/>
  <c r="CA126" i="18"/>
  <c r="CB129" i="18"/>
  <c r="AV130" i="18"/>
  <c r="AX130" i="18" s="1"/>
  <c r="AU130" i="18"/>
  <c r="AT130" i="18"/>
  <c r="AS130" i="18"/>
  <c r="CB130" i="18"/>
  <c r="CV121" i="18"/>
  <c r="CN121" i="18"/>
  <c r="CF125" i="18"/>
  <c r="CU125" i="18"/>
  <c r="CM125" i="18"/>
  <c r="CE128" i="18"/>
  <c r="CD128" i="18"/>
  <c r="CC128" i="18"/>
  <c r="EC116" i="18"/>
  <c r="EC117" i="18"/>
  <c r="EC118" i="18"/>
  <c r="EC119" i="18"/>
  <c r="CP120" i="18"/>
  <c r="AS121" i="18"/>
  <c r="BC121" i="18"/>
  <c r="CG121" i="18"/>
  <c r="CP121" i="18"/>
  <c r="AS122" i="18"/>
  <c r="BC122" i="18"/>
  <c r="CP122" i="18"/>
  <c r="AS123" i="18"/>
  <c r="CG123" i="18"/>
  <c r="CP123" i="18"/>
  <c r="AS124" i="18"/>
  <c r="CG124" i="18"/>
  <c r="CP124" i="18"/>
  <c r="CC125" i="18"/>
  <c r="DR125" i="18"/>
  <c r="CB126" i="18"/>
  <c r="DL127" i="18"/>
  <c r="DS127" i="18"/>
  <c r="DZ127" i="18"/>
  <c r="CA130" i="18"/>
  <c r="CH130" i="18"/>
  <c r="CV122" i="18"/>
  <c r="CN122" i="18"/>
  <c r="CG127" i="18"/>
  <c r="CV127" i="18"/>
  <c r="CN127" i="18"/>
  <c r="CV120" i="18"/>
  <c r="CN120" i="18"/>
  <c r="DZ120" i="18"/>
  <c r="AT121" i="18"/>
  <c r="BE121" i="18"/>
  <c r="CF121" i="18"/>
  <c r="DZ121" i="18"/>
  <c r="AT122" i="18"/>
  <c r="BE122" i="18"/>
  <c r="CF122" i="18"/>
  <c r="DZ122" i="18"/>
  <c r="AT123" i="18"/>
  <c r="CF123" i="18"/>
  <c r="DZ123" i="18"/>
  <c r="AT124" i="18"/>
  <c r="CF124" i="18"/>
  <c r="DR124" i="18"/>
  <c r="AU125" i="18"/>
  <c r="AT125" i="18"/>
  <c r="CD125" i="18"/>
  <c r="DV125" i="18"/>
  <c r="CC126" i="18"/>
  <c r="CF127" i="18"/>
  <c r="DO130" i="18"/>
  <c r="DY128" i="18"/>
  <c r="DY129" i="18"/>
  <c r="DY130" i="18"/>
  <c r="DR127" i="18"/>
  <c r="DR128" i="18"/>
  <c r="DR129" i="18"/>
  <c r="DR130" i="18"/>
  <c r="CM126" i="18"/>
  <c r="CU126" i="18"/>
  <c r="CM127" i="18"/>
  <c r="CU127" i="18"/>
  <c r="CM128" i="18"/>
  <c r="CU128" i="18"/>
  <c r="CM129" i="18"/>
  <c r="CU129" i="18"/>
  <c r="CM130" i="18"/>
  <c r="CU130" i="18"/>
  <c r="BE123" i="18" l="1"/>
  <c r="AY124" i="18"/>
  <c r="AZ124" i="18" s="1"/>
  <c r="BA124" i="18" s="1"/>
  <c r="BB124" i="18" s="1"/>
  <c r="BC124" i="18" s="1"/>
  <c r="CO129" i="18"/>
  <c r="BE124" i="18"/>
  <c r="BD123" i="18"/>
  <c r="BD120" i="18"/>
  <c r="BC120" i="18"/>
  <c r="CO128" i="18"/>
  <c r="CO127" i="18"/>
  <c r="CO117" i="18"/>
  <c r="CO116" i="18"/>
  <c r="CO118" i="18"/>
  <c r="CO121" i="18"/>
  <c r="CO119" i="18"/>
  <c r="CO130" i="18"/>
  <c r="CO126" i="18"/>
  <c r="CO125" i="18"/>
  <c r="BA119" i="18"/>
  <c r="BB119" i="18" s="1"/>
  <c r="BC119" i="18" s="1"/>
  <c r="CO120" i="18"/>
  <c r="BA118" i="18"/>
  <c r="BB118" i="18" s="1"/>
  <c r="AZ117" i="18"/>
  <c r="BA117" i="18" s="1"/>
  <c r="BB117" i="18" s="1"/>
  <c r="BC117" i="18" s="1"/>
  <c r="CO124" i="18"/>
  <c r="CO122" i="18"/>
  <c r="AY130" i="18"/>
  <c r="BE129" i="18"/>
  <c r="BD129" i="18"/>
  <c r="AY128" i="18"/>
  <c r="BD125" i="18"/>
  <c r="BE125" i="18"/>
  <c r="AY127" i="18"/>
  <c r="AZ127" i="18" s="1"/>
  <c r="BA127" i="18" s="1"/>
  <c r="BB127" i="18" s="1"/>
  <c r="BC127" i="18" s="1"/>
  <c r="AY129" i="18"/>
  <c r="BE126" i="18"/>
  <c r="BD126" i="18"/>
  <c r="AZ125" i="18"/>
  <c r="BA125" i="18" s="1"/>
  <c r="BB125" i="18" s="1"/>
  <c r="BC125" i="18" s="1"/>
  <c r="AZ121" i="18"/>
  <c r="BA121" i="18" s="1"/>
  <c r="BB121" i="18" s="1"/>
  <c r="BE130" i="18"/>
  <c r="BD130" i="18"/>
  <c r="AY126" i="18"/>
  <c r="AZ126" i="18" s="1"/>
  <c r="BA126" i="18" s="1"/>
  <c r="BB126" i="18" s="1"/>
  <c r="BC126" i="18" s="1"/>
  <c r="CO123" i="18"/>
  <c r="BE119" i="18"/>
  <c r="BD119" i="18"/>
  <c r="AZ123" i="18"/>
  <c r="BA123" i="18" s="1"/>
  <c r="BB123" i="18" s="1"/>
  <c r="BC123" i="18" s="1"/>
  <c r="AY116" i="18"/>
  <c r="AZ116" i="18" s="1"/>
  <c r="BA116" i="18" s="1"/>
  <c r="BB116" i="18" s="1"/>
  <c r="BC116" i="18" s="1"/>
  <c r="BE118" i="18"/>
  <c r="BD118" i="18"/>
  <c r="BC118" i="18"/>
  <c r="BE128" i="18"/>
  <c r="BD128" i="18"/>
  <c r="BE117" i="18"/>
  <c r="BD117" i="18"/>
  <c r="BE116" i="18"/>
  <c r="BD116" i="18"/>
  <c r="BE127" i="18"/>
  <c r="BD127" i="18"/>
  <c r="AZ129" i="18" l="1"/>
  <c r="BA129" i="18" s="1"/>
  <c r="BB129" i="18" s="1"/>
  <c r="BC129" i="18" s="1"/>
  <c r="AZ130" i="18"/>
  <c r="BA130" i="18" s="1"/>
  <c r="BB130" i="18" s="1"/>
  <c r="BC130" i="18" s="1"/>
  <c r="AZ128" i="18"/>
  <c r="BA128" i="18" s="1"/>
  <c r="BB128" i="18" s="1"/>
  <c r="BC128" i="18" s="1"/>
  <c r="AN137" i="18" l="1"/>
  <c r="AM137" i="18"/>
  <c r="AL137" i="18"/>
  <c r="AK137" i="18"/>
  <c r="AJ137" i="18"/>
  <c r="AI137" i="18"/>
  <c r="AH137" i="18"/>
  <c r="AG137" i="18"/>
  <c r="AF137" i="18"/>
  <c r="AE137" i="18"/>
  <c r="AD137" i="18"/>
  <c r="AC137" i="18"/>
  <c r="AB137" i="18"/>
  <c r="AA137" i="18"/>
  <c r="Z137" i="18"/>
  <c r="Y137" i="18"/>
  <c r="X137" i="18"/>
  <c r="W137" i="18"/>
  <c r="V137" i="18"/>
  <c r="U137" i="18"/>
  <c r="T137" i="18"/>
  <c r="S137" i="18"/>
  <c r="R137" i="18"/>
  <c r="Q137" i="18"/>
  <c r="P137" i="18"/>
  <c r="O137" i="18"/>
  <c r="N137" i="18"/>
  <c r="M137" i="18"/>
  <c r="L137" i="18"/>
  <c r="K137" i="18"/>
  <c r="J137" i="18"/>
  <c r="ES136" i="18"/>
  <c r="ER136" i="18"/>
  <c r="EQ136" i="18"/>
  <c r="EP136" i="18"/>
  <c r="EO136" i="18"/>
  <c r="EN136" i="18"/>
  <c r="EM136" i="18"/>
  <c r="EL136" i="18"/>
  <c r="EK136" i="18"/>
  <c r="EJ136" i="18"/>
  <c r="EI136" i="18"/>
  <c r="EH136" i="18"/>
  <c r="EG136" i="18"/>
  <c r="EF136" i="18"/>
  <c r="DJ136" i="18"/>
  <c r="DI136" i="18"/>
  <c r="DH136" i="18"/>
  <c r="DE136" i="18"/>
  <c r="DD136" i="18"/>
  <c r="DC136" i="18"/>
  <c r="DX136" i="18" s="1"/>
  <c r="DB136" i="18"/>
  <c r="DW136" i="18" s="1"/>
  <c r="DA136" i="18"/>
  <c r="CX136" i="18"/>
  <c r="DL136" i="18" s="1"/>
  <c r="CW136" i="18"/>
  <c r="DR136" i="18" s="1"/>
  <c r="BZ136" i="18"/>
  <c r="BY136" i="18"/>
  <c r="BX136" i="18"/>
  <c r="CT136" i="18" s="1"/>
  <c r="BW136" i="18"/>
  <c r="CK136" i="18" s="1"/>
  <c r="BV136" i="18"/>
  <c r="CR136" i="18" s="1"/>
  <c r="BU136" i="18"/>
  <c r="CQ136" i="18" s="1"/>
  <c r="BT136" i="18"/>
  <c r="CH136" i="18" s="1"/>
  <c r="BS136" i="18"/>
  <c r="BM136" i="18"/>
  <c r="AR136" i="18"/>
  <c r="AQ136" i="18"/>
  <c r="AP136" i="18"/>
  <c r="AO136" i="18"/>
  <c r="AU136" i="18" s="1"/>
  <c r="ES135" i="18"/>
  <c r="ER135" i="18"/>
  <c r="EQ135" i="18"/>
  <c r="EP135" i="18"/>
  <c r="EO135" i="18"/>
  <c r="EN135" i="18"/>
  <c r="EM135" i="18"/>
  <c r="EL135" i="18"/>
  <c r="EK135" i="18"/>
  <c r="EJ135" i="18"/>
  <c r="EI135" i="18"/>
  <c r="EH135" i="18"/>
  <c r="EG135" i="18"/>
  <c r="EF135" i="18"/>
  <c r="DJ135" i="18"/>
  <c r="DI135" i="18"/>
  <c r="DH135" i="18"/>
  <c r="DE135" i="18"/>
  <c r="DD135" i="18"/>
  <c r="DC135" i="18"/>
  <c r="DX135" i="18" s="1"/>
  <c r="DB135" i="18"/>
  <c r="DP135" i="18" s="1"/>
  <c r="DA135" i="18"/>
  <c r="CX135" i="18"/>
  <c r="CW135" i="18"/>
  <c r="DK135" i="18" s="1"/>
  <c r="BZ135" i="18"/>
  <c r="BY135" i="18"/>
  <c r="BX135" i="18"/>
  <c r="CT135" i="18" s="1"/>
  <c r="BW135" i="18"/>
  <c r="BV135" i="18"/>
  <c r="CR135" i="18" s="1"/>
  <c r="BU135" i="18"/>
  <c r="CI135" i="18" s="1"/>
  <c r="BT135" i="18"/>
  <c r="CH135" i="18" s="1"/>
  <c r="BS135" i="18"/>
  <c r="BM135" i="18"/>
  <c r="AR135" i="18"/>
  <c r="AQ135" i="18"/>
  <c r="AP135" i="18"/>
  <c r="AO135" i="18"/>
  <c r="ES134" i="18"/>
  <c r="ER134" i="18"/>
  <c r="EQ134" i="18"/>
  <c r="EP134" i="18"/>
  <c r="EO134" i="18"/>
  <c r="EN134" i="18"/>
  <c r="EM134" i="18"/>
  <c r="EL134" i="18"/>
  <c r="EK134" i="18"/>
  <c r="EJ134" i="18"/>
  <c r="EI134" i="18"/>
  <c r="EH134" i="18"/>
  <c r="EG134" i="18"/>
  <c r="EF134" i="18"/>
  <c r="DJ134" i="18"/>
  <c r="DI134" i="18"/>
  <c r="DH134" i="18"/>
  <c r="DE134" i="18"/>
  <c r="DD134" i="18"/>
  <c r="DC134" i="18"/>
  <c r="EE134" i="18" s="1"/>
  <c r="DB134" i="18"/>
  <c r="DW134" i="18" s="1"/>
  <c r="DA134" i="18"/>
  <c r="CX134" i="18"/>
  <c r="DZ134" i="18" s="1"/>
  <c r="CW134" i="18"/>
  <c r="DY134" i="18" s="1"/>
  <c r="BZ134" i="18"/>
  <c r="BY134" i="18"/>
  <c r="BX134" i="18"/>
  <c r="CL134" i="18" s="1"/>
  <c r="BW134" i="18"/>
  <c r="BV134" i="18"/>
  <c r="CR134" i="18" s="1"/>
  <c r="BU134" i="18"/>
  <c r="CQ134" i="18" s="1"/>
  <c r="BT134" i="18"/>
  <c r="BS134" i="18"/>
  <c r="BM134" i="18"/>
  <c r="AR134" i="18"/>
  <c r="AQ134" i="18"/>
  <c r="AP134" i="18"/>
  <c r="AO134" i="18"/>
  <c r="ES133" i="18"/>
  <c r="ER133" i="18"/>
  <c r="EQ133" i="18"/>
  <c r="EP133" i="18"/>
  <c r="EO133" i="18"/>
  <c r="EN133" i="18"/>
  <c r="EM133" i="18"/>
  <c r="EL133" i="18"/>
  <c r="EK133" i="18"/>
  <c r="EJ133" i="18"/>
  <c r="EI133" i="18"/>
  <c r="EH133" i="18"/>
  <c r="EG133" i="18"/>
  <c r="EF133" i="18"/>
  <c r="DJ133" i="18"/>
  <c r="DI133" i="18"/>
  <c r="DH133" i="18"/>
  <c r="DE133" i="18"/>
  <c r="DD133" i="18"/>
  <c r="DC133" i="18"/>
  <c r="EE133" i="18" s="1"/>
  <c r="DB133" i="18"/>
  <c r="DP133" i="18" s="1"/>
  <c r="DA133" i="18"/>
  <c r="CX133" i="18"/>
  <c r="DZ133" i="18" s="1"/>
  <c r="CW133" i="18"/>
  <c r="DK133" i="18" s="1"/>
  <c r="BZ133" i="18"/>
  <c r="BY133" i="18"/>
  <c r="BX133" i="18"/>
  <c r="CT133" i="18" s="1"/>
  <c r="BW133" i="18"/>
  <c r="CS133" i="18" s="1"/>
  <c r="BV133" i="18"/>
  <c r="CR133" i="18" s="1"/>
  <c r="BU133" i="18"/>
  <c r="CI133" i="18" s="1"/>
  <c r="BT133" i="18"/>
  <c r="BS133" i="18"/>
  <c r="BM133" i="18"/>
  <c r="AR133" i="18"/>
  <c r="AQ133" i="18"/>
  <c r="AP133" i="18"/>
  <c r="AO133" i="18"/>
  <c r="AU133" i="18" s="1"/>
  <c r="ES132" i="18"/>
  <c r="ER132" i="18"/>
  <c r="EQ132" i="18"/>
  <c r="EP132" i="18"/>
  <c r="EO132" i="18"/>
  <c r="EN132" i="18"/>
  <c r="EM132" i="18"/>
  <c r="EL132" i="18"/>
  <c r="EK132" i="18"/>
  <c r="EJ132" i="18"/>
  <c r="EI132" i="18"/>
  <c r="EH132" i="18"/>
  <c r="EG132" i="18"/>
  <c r="EF132" i="18"/>
  <c r="DJ132" i="18"/>
  <c r="DI132" i="18"/>
  <c r="DH132" i="18"/>
  <c r="DE132" i="18"/>
  <c r="DD132" i="18"/>
  <c r="DC132" i="18"/>
  <c r="EE132" i="18" s="1"/>
  <c r="DB132" i="18"/>
  <c r="DP132" i="18" s="1"/>
  <c r="DA132" i="18"/>
  <c r="CX132" i="18"/>
  <c r="DZ132" i="18" s="1"/>
  <c r="CW132" i="18"/>
  <c r="DK132" i="18" s="1"/>
  <c r="BZ132" i="18"/>
  <c r="BY132" i="18"/>
  <c r="CU132" i="18" s="1"/>
  <c r="BX132" i="18"/>
  <c r="BW132" i="18"/>
  <c r="CK132" i="18" s="1"/>
  <c r="BV132" i="18"/>
  <c r="CJ132" i="18" s="1"/>
  <c r="BU132" i="18"/>
  <c r="CQ132" i="18" s="1"/>
  <c r="BT132" i="18"/>
  <c r="CP132" i="18" s="1"/>
  <c r="BS132" i="18"/>
  <c r="BM132" i="18"/>
  <c r="AR132" i="18"/>
  <c r="AQ132" i="18"/>
  <c r="AP132" i="18"/>
  <c r="AO132" i="18"/>
  <c r="AS132" i="18" s="1"/>
  <c r="ES131" i="18"/>
  <c r="ER131" i="18"/>
  <c r="EQ131" i="18"/>
  <c r="EP131" i="18"/>
  <c r="EO131" i="18"/>
  <c r="EN131" i="18"/>
  <c r="EM131" i="18"/>
  <c r="EL131" i="18"/>
  <c r="EK131" i="18"/>
  <c r="EJ131" i="18"/>
  <c r="EI131" i="18"/>
  <c r="EH131" i="18"/>
  <c r="EG131" i="18"/>
  <c r="EF131" i="18"/>
  <c r="DJ131" i="18"/>
  <c r="DI131" i="18"/>
  <c r="DH131" i="18"/>
  <c r="DE131" i="18"/>
  <c r="DD131" i="18"/>
  <c r="DC131" i="18"/>
  <c r="DX131" i="18" s="1"/>
  <c r="DB131" i="18"/>
  <c r="ED131" i="18" s="1"/>
  <c r="DA131" i="18"/>
  <c r="CX131" i="18"/>
  <c r="DZ131" i="18" s="1"/>
  <c r="CW131" i="18"/>
  <c r="DK131" i="18" s="1"/>
  <c r="BZ131" i="18"/>
  <c r="BY131" i="18"/>
  <c r="BX131" i="18"/>
  <c r="BW131" i="18"/>
  <c r="BV131" i="18"/>
  <c r="CR131" i="18" s="1"/>
  <c r="BU131" i="18"/>
  <c r="BT131" i="18"/>
  <c r="CP131" i="18" s="1"/>
  <c r="BS131" i="18"/>
  <c r="BM131" i="18"/>
  <c r="AR131" i="18"/>
  <c r="AQ131" i="18"/>
  <c r="AP131" i="18"/>
  <c r="AO131" i="18"/>
  <c r="ES115" i="18"/>
  <c r="ER115" i="18"/>
  <c r="EQ115" i="18"/>
  <c r="EP115" i="18"/>
  <c r="EO115" i="18"/>
  <c r="EN115" i="18"/>
  <c r="EM115" i="18"/>
  <c r="EL115" i="18"/>
  <c r="EK115" i="18"/>
  <c r="EJ115" i="18"/>
  <c r="EI115" i="18"/>
  <c r="EH115" i="18"/>
  <c r="EG115" i="18"/>
  <c r="EF115" i="18"/>
  <c r="DJ115" i="18"/>
  <c r="DI115" i="18"/>
  <c r="DH115" i="18"/>
  <c r="DE115" i="18"/>
  <c r="DD115" i="18"/>
  <c r="DC115" i="18"/>
  <c r="EE115" i="18" s="1"/>
  <c r="DB115" i="18"/>
  <c r="DP115" i="18" s="1"/>
  <c r="DA115" i="18"/>
  <c r="CX115" i="18"/>
  <c r="DL115" i="18" s="1"/>
  <c r="CW115" i="18"/>
  <c r="DK115" i="18" s="1"/>
  <c r="BZ115" i="18"/>
  <c r="BY115" i="18"/>
  <c r="BX115" i="18"/>
  <c r="BW115" i="18"/>
  <c r="CK115" i="18" s="1"/>
  <c r="BV115" i="18"/>
  <c r="CJ115" i="18" s="1"/>
  <c r="BU115" i="18"/>
  <c r="CQ115" i="18" s="1"/>
  <c r="BT115" i="18"/>
  <c r="CH115" i="18" s="1"/>
  <c r="BS115" i="18"/>
  <c r="BM115" i="18"/>
  <c r="AR115" i="18"/>
  <c r="AQ115" i="18"/>
  <c r="AP115" i="18"/>
  <c r="AO115" i="18"/>
  <c r="ES114" i="18"/>
  <c r="ER114" i="18"/>
  <c r="EQ114" i="18"/>
  <c r="EP114" i="18"/>
  <c r="EO114" i="18"/>
  <c r="EN114" i="18"/>
  <c r="EM114" i="18"/>
  <c r="EL114" i="18"/>
  <c r="EK114" i="18"/>
  <c r="EJ114" i="18"/>
  <c r="EI114" i="18"/>
  <c r="EH114" i="18"/>
  <c r="EG114" i="18"/>
  <c r="EF114" i="18"/>
  <c r="DJ114" i="18"/>
  <c r="DI114" i="18"/>
  <c r="DH114" i="18"/>
  <c r="DE114" i="18"/>
  <c r="DD114" i="18"/>
  <c r="DC114" i="18"/>
  <c r="DB114" i="18"/>
  <c r="DP114" i="18" s="1"/>
  <c r="DA114" i="18"/>
  <c r="CX114" i="18"/>
  <c r="DL114" i="18" s="1"/>
  <c r="CW114" i="18"/>
  <c r="DK114" i="18" s="1"/>
  <c r="BZ114" i="18"/>
  <c r="BY114" i="18"/>
  <c r="BX114" i="18"/>
  <c r="CT114" i="18" s="1"/>
  <c r="BW114" i="18"/>
  <c r="CS114" i="18" s="1"/>
  <c r="BV114" i="18"/>
  <c r="CR114" i="18" s="1"/>
  <c r="BU114" i="18"/>
  <c r="BT114" i="18"/>
  <c r="BS114" i="18"/>
  <c r="BM114" i="18"/>
  <c r="AR114" i="18"/>
  <c r="AQ114" i="18"/>
  <c r="AP114" i="18"/>
  <c r="AO114" i="18"/>
  <c r="AV114" i="18" s="1"/>
  <c r="AX114" i="18" s="1"/>
  <c r="AY114" i="18" s="1"/>
  <c r="ES113" i="18"/>
  <c r="ER113" i="18"/>
  <c r="EQ113" i="18"/>
  <c r="EP113" i="18"/>
  <c r="EO113" i="18"/>
  <c r="EN113" i="18"/>
  <c r="EM113" i="18"/>
  <c r="EL113" i="18"/>
  <c r="EK113" i="18"/>
  <c r="EJ113" i="18"/>
  <c r="EI113" i="18"/>
  <c r="EH113" i="18"/>
  <c r="EG113" i="18"/>
  <c r="EF113" i="18"/>
  <c r="DJ113" i="18"/>
  <c r="DI113" i="18"/>
  <c r="DH113" i="18"/>
  <c r="DE113" i="18"/>
  <c r="DD113" i="18"/>
  <c r="DC113" i="18"/>
  <c r="EE113" i="18" s="1"/>
  <c r="DB113" i="18"/>
  <c r="DW113" i="18" s="1"/>
  <c r="DA113" i="18"/>
  <c r="CX113" i="18"/>
  <c r="DL113" i="18" s="1"/>
  <c r="CW113" i="18"/>
  <c r="DK113" i="18" s="1"/>
  <c r="BZ113" i="18"/>
  <c r="BY113" i="18"/>
  <c r="BX113" i="18"/>
  <c r="BW113" i="18"/>
  <c r="BV113" i="18"/>
  <c r="CR113" i="18" s="1"/>
  <c r="BU113" i="18"/>
  <c r="BT113" i="18"/>
  <c r="BS113" i="18"/>
  <c r="BM113" i="18"/>
  <c r="AR113" i="18"/>
  <c r="AQ113" i="18"/>
  <c r="AP113" i="18"/>
  <c r="AO113" i="18"/>
  <c r="ES112" i="18"/>
  <c r="ER112" i="18"/>
  <c r="EQ112" i="18"/>
  <c r="EP112" i="18"/>
  <c r="EO112" i="18"/>
  <c r="EN112" i="18"/>
  <c r="EM112" i="18"/>
  <c r="EL112" i="18"/>
  <c r="EK112" i="18"/>
  <c r="EJ112" i="18"/>
  <c r="EI112" i="18"/>
  <c r="EH112" i="18"/>
  <c r="EG112" i="18"/>
  <c r="EF112" i="18"/>
  <c r="DJ112" i="18"/>
  <c r="DI112" i="18"/>
  <c r="DH112" i="18"/>
  <c r="DE112" i="18"/>
  <c r="DD112" i="18"/>
  <c r="DC112" i="18"/>
  <c r="DQ112" i="18" s="1"/>
  <c r="DB112" i="18"/>
  <c r="DA112" i="18"/>
  <c r="CX112" i="18"/>
  <c r="DL112" i="18" s="1"/>
  <c r="CW112" i="18"/>
  <c r="DK112" i="18" s="1"/>
  <c r="BZ112" i="18"/>
  <c r="BY112" i="18"/>
  <c r="BX112" i="18"/>
  <c r="CL112" i="18" s="1"/>
  <c r="BW112" i="18"/>
  <c r="CS112" i="18" s="1"/>
  <c r="BV112" i="18"/>
  <c r="CR112" i="18" s="1"/>
  <c r="BU112" i="18"/>
  <c r="CQ112" i="18" s="1"/>
  <c r="BT112" i="18"/>
  <c r="BS112" i="18"/>
  <c r="BM112" i="18"/>
  <c r="AR112" i="18"/>
  <c r="AQ112" i="18"/>
  <c r="AP112" i="18"/>
  <c r="AO112" i="18"/>
  <c r="ES111" i="18"/>
  <c r="ER111" i="18"/>
  <c r="EQ111" i="18"/>
  <c r="EP111" i="18"/>
  <c r="EO111" i="18"/>
  <c r="EN111" i="18"/>
  <c r="EM111" i="18"/>
  <c r="EL111" i="18"/>
  <c r="EK111" i="18"/>
  <c r="EJ111" i="18"/>
  <c r="EI111" i="18"/>
  <c r="EH111" i="18"/>
  <c r="EG111" i="18"/>
  <c r="EF111" i="18"/>
  <c r="DJ111" i="18"/>
  <c r="DI111" i="18"/>
  <c r="DH111" i="18"/>
  <c r="DE111" i="18"/>
  <c r="DD111" i="18"/>
  <c r="DC111" i="18"/>
  <c r="EE111" i="18" s="1"/>
  <c r="DB111" i="18"/>
  <c r="ED111" i="18" s="1"/>
  <c r="DA111" i="18"/>
  <c r="EC111" i="18" s="1"/>
  <c r="CX111" i="18"/>
  <c r="CW111" i="18"/>
  <c r="DK111" i="18" s="1"/>
  <c r="BZ111" i="18"/>
  <c r="BY111" i="18"/>
  <c r="BX111" i="18"/>
  <c r="CT111" i="18" s="1"/>
  <c r="BW111" i="18"/>
  <c r="CK111" i="18" s="1"/>
  <c r="BV111" i="18"/>
  <c r="CJ111" i="18" s="1"/>
  <c r="BU111" i="18"/>
  <c r="CQ111" i="18" s="1"/>
  <c r="BT111" i="18"/>
  <c r="CH111" i="18" s="1"/>
  <c r="BS111" i="18"/>
  <c r="BM111" i="18"/>
  <c r="AR111" i="18"/>
  <c r="AQ111" i="18"/>
  <c r="AP111" i="18"/>
  <c r="AO111" i="18"/>
  <c r="ES110" i="18"/>
  <c r="ER110" i="18"/>
  <c r="EQ110" i="18"/>
  <c r="EP110" i="18"/>
  <c r="EO110" i="18"/>
  <c r="EN110" i="18"/>
  <c r="EM110" i="18"/>
  <c r="EL110" i="18"/>
  <c r="EK110" i="18"/>
  <c r="EJ110" i="18"/>
  <c r="EI110" i="18"/>
  <c r="EH110" i="18"/>
  <c r="EG110" i="18"/>
  <c r="EF110" i="18"/>
  <c r="DJ110" i="18"/>
  <c r="DI110" i="18"/>
  <c r="DH110" i="18"/>
  <c r="DE110" i="18"/>
  <c r="DD110" i="18"/>
  <c r="DC110" i="18"/>
  <c r="DQ110" i="18" s="1"/>
  <c r="DB110" i="18"/>
  <c r="ED110" i="18" s="1"/>
  <c r="DA110" i="18"/>
  <c r="EC110" i="18" s="1"/>
  <c r="CX110" i="18"/>
  <c r="CW110" i="18"/>
  <c r="DK110" i="18" s="1"/>
  <c r="BZ110" i="18"/>
  <c r="BY110" i="18"/>
  <c r="BX110" i="18"/>
  <c r="CT110" i="18" s="1"/>
  <c r="BW110" i="18"/>
  <c r="CK110" i="18" s="1"/>
  <c r="BV110" i="18"/>
  <c r="CJ110" i="18" s="1"/>
  <c r="BU110" i="18"/>
  <c r="BT110" i="18"/>
  <c r="CH110" i="18" s="1"/>
  <c r="BS110" i="18"/>
  <c r="BM110" i="18"/>
  <c r="AR110" i="18"/>
  <c r="AQ110" i="18"/>
  <c r="AP110" i="18"/>
  <c r="AO110" i="18"/>
  <c r="ES109" i="18"/>
  <c r="ER109" i="18"/>
  <c r="EQ109" i="18"/>
  <c r="EP109" i="18"/>
  <c r="EO109" i="18"/>
  <c r="EN109" i="18"/>
  <c r="EM109" i="18"/>
  <c r="EL109" i="18"/>
  <c r="EK109" i="18"/>
  <c r="EJ109" i="18"/>
  <c r="EI109" i="18"/>
  <c r="EH109" i="18"/>
  <c r="EG109" i="18"/>
  <c r="EF109" i="18"/>
  <c r="DJ109" i="18"/>
  <c r="DI109" i="18"/>
  <c r="DH109" i="18"/>
  <c r="DE109" i="18"/>
  <c r="DD109" i="18"/>
  <c r="DC109" i="18"/>
  <c r="DX109" i="18" s="1"/>
  <c r="DB109" i="18"/>
  <c r="ED109" i="18" s="1"/>
  <c r="DA109" i="18"/>
  <c r="EC109" i="18" s="1"/>
  <c r="CX109" i="18"/>
  <c r="CW109" i="18"/>
  <c r="DK109" i="18" s="1"/>
  <c r="BZ109" i="18"/>
  <c r="BY109" i="18"/>
  <c r="BX109" i="18"/>
  <c r="CL109" i="18" s="1"/>
  <c r="BW109" i="18"/>
  <c r="CK109" i="18" s="1"/>
  <c r="BV109" i="18"/>
  <c r="CJ109" i="18" s="1"/>
  <c r="BU109" i="18"/>
  <c r="CI109" i="18" s="1"/>
  <c r="BT109" i="18"/>
  <c r="CP109" i="18" s="1"/>
  <c r="BS109" i="18"/>
  <c r="BM109" i="18"/>
  <c r="AR109" i="18"/>
  <c r="AQ109" i="18"/>
  <c r="AP109" i="18"/>
  <c r="AO109" i="18"/>
  <c r="ES108" i="18"/>
  <c r="ER108" i="18"/>
  <c r="EQ108" i="18"/>
  <c r="EP108" i="18"/>
  <c r="EO108" i="18"/>
  <c r="EN108" i="18"/>
  <c r="EM108" i="18"/>
  <c r="EL108" i="18"/>
  <c r="EK108" i="18"/>
  <c r="EJ108" i="18"/>
  <c r="EI108" i="18"/>
  <c r="EH108" i="18"/>
  <c r="EG108" i="18"/>
  <c r="EF108" i="18"/>
  <c r="DJ108" i="18"/>
  <c r="DI108" i="18"/>
  <c r="DH108" i="18"/>
  <c r="DE108" i="18"/>
  <c r="DD108" i="18"/>
  <c r="DC108" i="18"/>
  <c r="DX108" i="18" s="1"/>
  <c r="DB108" i="18"/>
  <c r="DW108" i="18" s="1"/>
  <c r="DA108" i="18"/>
  <c r="EC108" i="18" s="1"/>
  <c r="CX108" i="18"/>
  <c r="CW108" i="18"/>
  <c r="DK108" i="18" s="1"/>
  <c r="BZ108" i="18"/>
  <c r="BY108" i="18"/>
  <c r="BX108" i="18"/>
  <c r="CL108" i="18" s="1"/>
  <c r="BW108" i="18"/>
  <c r="CS108" i="18" s="1"/>
  <c r="BV108" i="18"/>
  <c r="CR108" i="18" s="1"/>
  <c r="BU108" i="18"/>
  <c r="CI108" i="18" s="1"/>
  <c r="BT108" i="18"/>
  <c r="CH108" i="18" s="1"/>
  <c r="BS108" i="18"/>
  <c r="BM108" i="18"/>
  <c r="AR108" i="18"/>
  <c r="AQ108" i="18"/>
  <c r="AP108" i="18"/>
  <c r="AO108" i="18"/>
  <c r="ES107" i="18"/>
  <c r="ER107" i="18"/>
  <c r="EQ107" i="18"/>
  <c r="EP107" i="18"/>
  <c r="EO107" i="18"/>
  <c r="EN107" i="18"/>
  <c r="EM107" i="18"/>
  <c r="EL107" i="18"/>
  <c r="EK107" i="18"/>
  <c r="EJ107" i="18"/>
  <c r="EI107" i="18"/>
  <c r="EH107" i="18"/>
  <c r="EG107" i="18"/>
  <c r="EF107" i="18"/>
  <c r="DJ107" i="18"/>
  <c r="DI107" i="18"/>
  <c r="DH107" i="18"/>
  <c r="DE107" i="18"/>
  <c r="DD107" i="18"/>
  <c r="DC107" i="18"/>
  <c r="DQ107" i="18" s="1"/>
  <c r="DB107" i="18"/>
  <c r="DP107" i="18" s="1"/>
  <c r="DA107" i="18"/>
  <c r="EC107" i="18" s="1"/>
  <c r="CX107" i="18"/>
  <c r="CW107" i="18"/>
  <c r="DK107" i="18" s="1"/>
  <c r="BZ107" i="18"/>
  <c r="BY107" i="18"/>
  <c r="BX107" i="18"/>
  <c r="CL107" i="18" s="1"/>
  <c r="BW107" i="18"/>
  <c r="CK107" i="18" s="1"/>
  <c r="BV107" i="18"/>
  <c r="CR107" i="18" s="1"/>
  <c r="BU107" i="18"/>
  <c r="CI107" i="18" s="1"/>
  <c r="BT107" i="18"/>
  <c r="CP107" i="18" s="1"/>
  <c r="BS107" i="18"/>
  <c r="BM107" i="18"/>
  <c r="AR107" i="18"/>
  <c r="AQ107" i="18"/>
  <c r="AP107" i="18"/>
  <c r="AO107" i="18"/>
  <c r="ES106" i="18"/>
  <c r="ER106" i="18"/>
  <c r="EQ106" i="18"/>
  <c r="EP106" i="18"/>
  <c r="EO106" i="18"/>
  <c r="EN106" i="18"/>
  <c r="EM106" i="18"/>
  <c r="EL106" i="18"/>
  <c r="EK106" i="18"/>
  <c r="EJ106" i="18"/>
  <c r="EI106" i="18"/>
  <c r="EH106" i="18"/>
  <c r="EG106" i="18"/>
  <c r="EF106" i="18"/>
  <c r="DJ106" i="18"/>
  <c r="DI106" i="18"/>
  <c r="DH106" i="18"/>
  <c r="DE106" i="18"/>
  <c r="DD106" i="18"/>
  <c r="DC106" i="18"/>
  <c r="EE106" i="18" s="1"/>
  <c r="DB106" i="18"/>
  <c r="DW106" i="18" s="1"/>
  <c r="DA106" i="18"/>
  <c r="DV106" i="18" s="1"/>
  <c r="CX106" i="18"/>
  <c r="CW106" i="18"/>
  <c r="DK106" i="18" s="1"/>
  <c r="BZ106" i="18"/>
  <c r="BY106" i="18"/>
  <c r="BX106" i="18"/>
  <c r="CL106" i="18" s="1"/>
  <c r="BW106" i="18"/>
  <c r="CS106" i="18" s="1"/>
  <c r="BV106" i="18"/>
  <c r="BU106" i="18"/>
  <c r="CI106" i="18" s="1"/>
  <c r="BT106" i="18"/>
  <c r="CP106" i="18" s="1"/>
  <c r="BS106" i="18"/>
  <c r="BM106" i="18"/>
  <c r="AR106" i="18"/>
  <c r="AQ106" i="18"/>
  <c r="AP106" i="18"/>
  <c r="AO106" i="18"/>
  <c r="AV106" i="18" s="1"/>
  <c r="AX106" i="18" s="1"/>
  <c r="ES105" i="18"/>
  <c r="ER105" i="18"/>
  <c r="EQ105" i="18"/>
  <c r="EP105" i="18"/>
  <c r="EO105" i="18"/>
  <c r="EN105" i="18"/>
  <c r="EM105" i="18"/>
  <c r="EL105" i="18"/>
  <c r="EK105" i="18"/>
  <c r="EJ105" i="18"/>
  <c r="EI105" i="18"/>
  <c r="EH105" i="18"/>
  <c r="EG105" i="18"/>
  <c r="EF105" i="18"/>
  <c r="DJ105" i="18"/>
  <c r="DI105" i="18"/>
  <c r="DH105" i="18"/>
  <c r="DE105" i="18"/>
  <c r="DD105" i="18"/>
  <c r="DC105" i="18"/>
  <c r="DX105" i="18" s="1"/>
  <c r="DB105" i="18"/>
  <c r="DW105" i="18" s="1"/>
  <c r="DA105" i="18"/>
  <c r="DV105" i="18" s="1"/>
  <c r="CX105" i="18"/>
  <c r="CW105" i="18"/>
  <c r="DK105" i="18" s="1"/>
  <c r="BZ105" i="18"/>
  <c r="BY105" i="18"/>
  <c r="BX105" i="18"/>
  <c r="CL105" i="18" s="1"/>
  <c r="BW105" i="18"/>
  <c r="CK105" i="18" s="1"/>
  <c r="BV105" i="18"/>
  <c r="CJ105" i="18" s="1"/>
  <c r="BU105" i="18"/>
  <c r="CI105" i="18" s="1"/>
  <c r="BT105" i="18"/>
  <c r="CH105" i="18" s="1"/>
  <c r="BS105" i="18"/>
  <c r="BM105" i="18"/>
  <c r="AR105" i="18"/>
  <c r="AQ105" i="18"/>
  <c r="AP105" i="18"/>
  <c r="AO105" i="18"/>
  <c r="AV105" i="18" s="1"/>
  <c r="AX105" i="18" s="1"/>
  <c r="ES104" i="18"/>
  <c r="ER104" i="18"/>
  <c r="EQ104" i="18"/>
  <c r="EP104" i="18"/>
  <c r="EO104" i="18"/>
  <c r="EN104" i="18"/>
  <c r="EM104" i="18"/>
  <c r="EL104" i="18"/>
  <c r="EK104" i="18"/>
  <c r="EJ104" i="18"/>
  <c r="EI104" i="18"/>
  <c r="EH104" i="18"/>
  <c r="EG104" i="18"/>
  <c r="EF104" i="18"/>
  <c r="DJ104" i="18"/>
  <c r="DI104" i="18"/>
  <c r="DH104" i="18"/>
  <c r="DE104" i="18"/>
  <c r="DD104" i="18"/>
  <c r="DC104" i="18"/>
  <c r="DX104" i="18" s="1"/>
  <c r="DB104" i="18"/>
  <c r="DW104" i="18" s="1"/>
  <c r="DA104" i="18"/>
  <c r="DV104" i="18" s="1"/>
  <c r="CX104" i="18"/>
  <c r="CW104" i="18"/>
  <c r="DK104" i="18" s="1"/>
  <c r="BZ104" i="18"/>
  <c r="BY104" i="18"/>
  <c r="BX104" i="18"/>
  <c r="CT104" i="18" s="1"/>
  <c r="BW104" i="18"/>
  <c r="CK104" i="18" s="1"/>
  <c r="BV104" i="18"/>
  <c r="CJ104" i="18" s="1"/>
  <c r="BU104" i="18"/>
  <c r="CI104" i="18" s="1"/>
  <c r="BT104" i="18"/>
  <c r="CH104" i="18" s="1"/>
  <c r="BS104" i="18"/>
  <c r="BM104" i="18"/>
  <c r="AR104" i="18"/>
  <c r="AQ104" i="18"/>
  <c r="AP104" i="18"/>
  <c r="AO104" i="18"/>
  <c r="ES103" i="18"/>
  <c r="ER103" i="18"/>
  <c r="EQ103" i="18"/>
  <c r="EP103" i="18"/>
  <c r="EO103" i="18"/>
  <c r="EN103" i="18"/>
  <c r="EM103" i="18"/>
  <c r="EL103" i="18"/>
  <c r="EK103" i="18"/>
  <c r="EJ103" i="18"/>
  <c r="EI103" i="18"/>
  <c r="EH103" i="18"/>
  <c r="EG103" i="18"/>
  <c r="EF103" i="18"/>
  <c r="DJ103" i="18"/>
  <c r="DI103" i="18"/>
  <c r="DH103" i="18"/>
  <c r="DE103" i="18"/>
  <c r="DD103" i="18"/>
  <c r="DC103" i="18"/>
  <c r="DX103" i="18" s="1"/>
  <c r="DB103" i="18"/>
  <c r="DW103" i="18" s="1"/>
  <c r="DA103" i="18"/>
  <c r="DV103" i="18" s="1"/>
  <c r="CX103" i="18"/>
  <c r="CW103" i="18"/>
  <c r="DK103" i="18" s="1"/>
  <c r="BZ103" i="18"/>
  <c r="BY103" i="18"/>
  <c r="BX103" i="18"/>
  <c r="CL103" i="18" s="1"/>
  <c r="BW103" i="18"/>
  <c r="CS103" i="18" s="1"/>
  <c r="BV103" i="18"/>
  <c r="CJ103" i="18" s="1"/>
  <c r="BU103" i="18"/>
  <c r="CI103" i="18" s="1"/>
  <c r="BT103" i="18"/>
  <c r="CH103" i="18" s="1"/>
  <c r="BS103" i="18"/>
  <c r="BM103" i="18"/>
  <c r="AR103" i="18"/>
  <c r="AQ103" i="18"/>
  <c r="AP103" i="18"/>
  <c r="AO103" i="18"/>
  <c r="ES102" i="18"/>
  <c r="ER102" i="18"/>
  <c r="EQ102" i="18"/>
  <c r="EP102" i="18"/>
  <c r="EO102" i="18"/>
  <c r="EN102" i="18"/>
  <c r="EM102" i="18"/>
  <c r="EL102" i="18"/>
  <c r="EK102" i="18"/>
  <c r="EJ102" i="18"/>
  <c r="EI102" i="18"/>
  <c r="EH102" i="18"/>
  <c r="EG102" i="18"/>
  <c r="EF102" i="18"/>
  <c r="DJ102" i="18"/>
  <c r="DI102" i="18"/>
  <c r="DH102" i="18"/>
  <c r="DE102" i="18"/>
  <c r="DD102" i="18"/>
  <c r="DC102" i="18"/>
  <c r="DX102" i="18" s="1"/>
  <c r="DB102" i="18"/>
  <c r="DW102" i="18" s="1"/>
  <c r="DA102" i="18"/>
  <c r="DV102" i="18" s="1"/>
  <c r="CX102" i="18"/>
  <c r="CW102" i="18"/>
  <c r="DK102" i="18" s="1"/>
  <c r="BZ102" i="18"/>
  <c r="BY102" i="18"/>
  <c r="BX102" i="18"/>
  <c r="CL102" i="18" s="1"/>
  <c r="BW102" i="18"/>
  <c r="CK102" i="18" s="1"/>
  <c r="BV102" i="18"/>
  <c r="CJ102" i="18" s="1"/>
  <c r="BU102" i="18"/>
  <c r="CI102" i="18" s="1"/>
  <c r="BT102" i="18"/>
  <c r="CH102" i="18" s="1"/>
  <c r="BS102" i="18"/>
  <c r="BM102" i="18"/>
  <c r="AR102" i="18"/>
  <c r="AQ102" i="18"/>
  <c r="AP102" i="18"/>
  <c r="AO102" i="18"/>
  <c r="AV102" i="18" s="1"/>
  <c r="AX102" i="18" s="1"/>
  <c r="ES101" i="18"/>
  <c r="ER101" i="18"/>
  <c r="EQ101" i="18"/>
  <c r="EP101" i="18"/>
  <c r="EO101" i="18"/>
  <c r="EN101" i="18"/>
  <c r="EM101" i="18"/>
  <c r="EL101" i="18"/>
  <c r="EK101" i="18"/>
  <c r="EJ101" i="18"/>
  <c r="EI101" i="18"/>
  <c r="EH101" i="18"/>
  <c r="EG101" i="18"/>
  <c r="EF101" i="18"/>
  <c r="DJ101" i="18"/>
  <c r="DI101" i="18"/>
  <c r="DH101" i="18"/>
  <c r="DE101" i="18"/>
  <c r="DD101" i="18"/>
  <c r="DC101" i="18"/>
  <c r="DX101" i="18" s="1"/>
  <c r="DB101" i="18"/>
  <c r="DW101" i="18" s="1"/>
  <c r="DA101" i="18"/>
  <c r="DV101" i="18" s="1"/>
  <c r="CX101" i="18"/>
  <c r="CW101" i="18"/>
  <c r="DK101" i="18" s="1"/>
  <c r="BZ101" i="18"/>
  <c r="BY101" i="18"/>
  <c r="BX101" i="18"/>
  <c r="CL101" i="18" s="1"/>
  <c r="BW101" i="18"/>
  <c r="CS101" i="18" s="1"/>
  <c r="BV101" i="18"/>
  <c r="CJ101" i="18" s="1"/>
  <c r="BU101" i="18"/>
  <c r="CI101" i="18" s="1"/>
  <c r="BT101" i="18"/>
  <c r="BS101" i="18"/>
  <c r="BM101" i="18"/>
  <c r="AR101" i="18"/>
  <c r="AQ101" i="18"/>
  <c r="AP101" i="18"/>
  <c r="AO101" i="18"/>
  <c r="ES100" i="18"/>
  <c r="ER100" i="18"/>
  <c r="EQ100" i="18"/>
  <c r="EP100" i="18"/>
  <c r="EO100" i="18"/>
  <c r="EN100" i="18"/>
  <c r="EM100" i="18"/>
  <c r="EL100" i="18"/>
  <c r="EK100" i="18"/>
  <c r="EJ100" i="18"/>
  <c r="EI100" i="18"/>
  <c r="EH100" i="18"/>
  <c r="EG100" i="18"/>
  <c r="EF100" i="18"/>
  <c r="DJ100" i="18"/>
  <c r="DI100" i="18"/>
  <c r="DH100" i="18"/>
  <c r="DE100" i="18"/>
  <c r="DD100" i="18"/>
  <c r="DC100" i="18"/>
  <c r="DQ100" i="18" s="1"/>
  <c r="DB100" i="18"/>
  <c r="DW100" i="18" s="1"/>
  <c r="DA100" i="18"/>
  <c r="DV100" i="18" s="1"/>
  <c r="CX100" i="18"/>
  <c r="CW100" i="18"/>
  <c r="DK100" i="18" s="1"/>
  <c r="BZ100" i="18"/>
  <c r="BY100" i="18"/>
  <c r="CM100" i="18" s="1"/>
  <c r="BX100" i="18"/>
  <c r="CL100" i="18" s="1"/>
  <c r="BW100" i="18"/>
  <c r="CK100" i="18" s="1"/>
  <c r="BV100" i="18"/>
  <c r="BU100" i="18"/>
  <c r="CQ100" i="18" s="1"/>
  <c r="BT100" i="18"/>
  <c r="CH100" i="18" s="1"/>
  <c r="BS100" i="18"/>
  <c r="BM100" i="18"/>
  <c r="AR100" i="18"/>
  <c r="AQ100" i="18"/>
  <c r="AP100" i="18"/>
  <c r="AO100" i="18"/>
  <c r="AU100" i="18" s="1"/>
  <c r="ES99" i="18"/>
  <c r="ER99" i="18"/>
  <c r="EQ99" i="18"/>
  <c r="EP99" i="18"/>
  <c r="EO99" i="18"/>
  <c r="EN99" i="18"/>
  <c r="EM99" i="18"/>
  <c r="EL99" i="18"/>
  <c r="EK99" i="18"/>
  <c r="EJ99" i="18"/>
  <c r="EI99" i="18"/>
  <c r="EH99" i="18"/>
  <c r="EG99" i="18"/>
  <c r="EF99" i="18"/>
  <c r="DJ99" i="18"/>
  <c r="DI99" i="18"/>
  <c r="DH99" i="18"/>
  <c r="DE99" i="18"/>
  <c r="DD99" i="18"/>
  <c r="DC99" i="18"/>
  <c r="EE99" i="18" s="1"/>
  <c r="DB99" i="18"/>
  <c r="ED99" i="18" s="1"/>
  <c r="DA99" i="18"/>
  <c r="DV99" i="18" s="1"/>
  <c r="CX99" i="18"/>
  <c r="DL99" i="18" s="1"/>
  <c r="CW99" i="18"/>
  <c r="DK99" i="18" s="1"/>
  <c r="BZ99" i="18"/>
  <c r="BY99" i="18"/>
  <c r="BX99" i="18"/>
  <c r="CT99" i="18" s="1"/>
  <c r="BW99" i="18"/>
  <c r="CK99" i="18" s="1"/>
  <c r="BV99" i="18"/>
  <c r="BU99" i="18"/>
  <c r="CQ99" i="18" s="1"/>
  <c r="BT99" i="18"/>
  <c r="CP99" i="18" s="1"/>
  <c r="BS99" i="18"/>
  <c r="BM99" i="18"/>
  <c r="AR99" i="18"/>
  <c r="AQ99" i="18"/>
  <c r="AP99" i="18"/>
  <c r="AO99" i="18"/>
  <c r="AU99" i="18" s="1"/>
  <c r="ES98" i="18"/>
  <c r="ER98" i="18"/>
  <c r="EQ98" i="18"/>
  <c r="EP98" i="18"/>
  <c r="EO98" i="18"/>
  <c r="EN98" i="18"/>
  <c r="EM98" i="18"/>
  <c r="EL98" i="18"/>
  <c r="EK98" i="18"/>
  <c r="EJ98" i="18"/>
  <c r="EI98" i="18"/>
  <c r="EH98" i="18"/>
  <c r="EG98" i="18"/>
  <c r="EF98" i="18"/>
  <c r="DJ98" i="18"/>
  <c r="DI98" i="18"/>
  <c r="DH98" i="18"/>
  <c r="DE98" i="18"/>
  <c r="DD98" i="18"/>
  <c r="DC98" i="18"/>
  <c r="EE98" i="18" s="1"/>
  <c r="DB98" i="18"/>
  <c r="ED98" i="18" s="1"/>
  <c r="DA98" i="18"/>
  <c r="DV98" i="18" s="1"/>
  <c r="CX98" i="18"/>
  <c r="CW98" i="18"/>
  <c r="DK98" i="18" s="1"/>
  <c r="BZ98" i="18"/>
  <c r="BY98" i="18"/>
  <c r="BX98" i="18"/>
  <c r="CL98" i="18" s="1"/>
  <c r="BW98" i="18"/>
  <c r="CK98" i="18" s="1"/>
  <c r="BV98" i="18"/>
  <c r="BU98" i="18"/>
  <c r="CQ98" i="18" s="1"/>
  <c r="BT98" i="18"/>
  <c r="CH98" i="18" s="1"/>
  <c r="BS98" i="18"/>
  <c r="BM98" i="18"/>
  <c r="AR98" i="18"/>
  <c r="AQ98" i="18"/>
  <c r="AP98" i="18"/>
  <c r="AO98" i="18"/>
  <c r="AT98" i="18" s="1"/>
  <c r="AS238" i="83"/>
  <c r="AL239" i="83"/>
  <c r="AQ239" i="83" s="1"/>
  <c r="AM239" i="83"/>
  <c r="AR239" i="83" s="1"/>
  <c r="AP239" i="83"/>
  <c r="AL240" i="83"/>
  <c r="AQ240" i="83" s="1"/>
  <c r="AM240" i="83"/>
  <c r="AP240" i="83"/>
  <c r="AL241" i="83"/>
  <c r="AQ241" i="83" s="1"/>
  <c r="AM241" i="83"/>
  <c r="AR241" i="83" s="1"/>
  <c r="AP241" i="83"/>
  <c r="AL242" i="83"/>
  <c r="AM242" i="83"/>
  <c r="AR242" i="83" s="1"/>
  <c r="AP242" i="83"/>
  <c r="AL243" i="83"/>
  <c r="AQ243" i="83" s="1"/>
  <c r="AM243" i="83"/>
  <c r="AR243" i="83" s="1"/>
  <c r="AP243" i="83"/>
  <c r="AL244" i="83"/>
  <c r="AQ244" i="83" s="1"/>
  <c r="AM244" i="83"/>
  <c r="AR244" i="83" s="1"/>
  <c r="AP244" i="83"/>
  <c r="AL245" i="83"/>
  <c r="AQ245" i="83" s="1"/>
  <c r="AM245" i="83"/>
  <c r="AR245" i="83" s="1"/>
  <c r="AP245" i="83"/>
  <c r="AL246" i="83"/>
  <c r="AQ246" i="83" s="1"/>
  <c r="AM246" i="83"/>
  <c r="AR246" i="83" s="1"/>
  <c r="AP246" i="83"/>
  <c r="AL247" i="83"/>
  <c r="AQ247" i="83" s="1"/>
  <c r="AM247" i="83"/>
  <c r="AR247" i="83" s="1"/>
  <c r="AP247" i="83"/>
  <c r="AL248" i="83"/>
  <c r="AQ248" i="83" s="1"/>
  <c r="AM248" i="83"/>
  <c r="AR248" i="83" s="1"/>
  <c r="AP248" i="83"/>
  <c r="AL249" i="83"/>
  <c r="AM249" i="83"/>
  <c r="AP249" i="83"/>
  <c r="AL250" i="83"/>
  <c r="AM250" i="83"/>
  <c r="AR250" i="83" s="1"/>
  <c r="AP250" i="83"/>
  <c r="AL251" i="83"/>
  <c r="AM251" i="83"/>
  <c r="AR251" i="83" s="1"/>
  <c r="AP251" i="83"/>
  <c r="AL252" i="83"/>
  <c r="AQ252" i="83" s="1"/>
  <c r="AM252" i="83"/>
  <c r="AR252" i="83" s="1"/>
  <c r="AP252" i="83"/>
  <c r="AL253" i="83"/>
  <c r="AQ253" i="83" s="1"/>
  <c r="AM253" i="83"/>
  <c r="AR253" i="83" s="1"/>
  <c r="AP253" i="83"/>
  <c r="AL254" i="83"/>
  <c r="AQ254" i="83" s="1"/>
  <c r="AM254" i="83"/>
  <c r="AR254" i="83" s="1"/>
  <c r="AP254" i="83"/>
  <c r="AL255" i="83"/>
  <c r="AQ255" i="83" s="1"/>
  <c r="AM255" i="83"/>
  <c r="AR255" i="83" s="1"/>
  <c r="AP255" i="83"/>
  <c r="AL256" i="83"/>
  <c r="AQ256" i="83" s="1"/>
  <c r="AM256" i="83"/>
  <c r="AR256" i="83" s="1"/>
  <c r="AP256" i="83"/>
  <c r="G257" i="83"/>
  <c r="H257" i="83"/>
  <c r="I257" i="83"/>
  <c r="J257" i="83"/>
  <c r="K257" i="83"/>
  <c r="L257" i="83"/>
  <c r="M257" i="83"/>
  <c r="N257" i="83"/>
  <c r="O257" i="83"/>
  <c r="P257" i="83"/>
  <c r="Q257" i="83"/>
  <c r="R257" i="83"/>
  <c r="S257" i="83"/>
  <c r="T257" i="83"/>
  <c r="U257" i="83"/>
  <c r="V257" i="83"/>
  <c r="W257" i="83"/>
  <c r="X257" i="83"/>
  <c r="Y257" i="83"/>
  <c r="Z257" i="83"/>
  <c r="AA257" i="83"/>
  <c r="AB257" i="83"/>
  <c r="AC257" i="83"/>
  <c r="AD257" i="83"/>
  <c r="AE257" i="83"/>
  <c r="AF257" i="83"/>
  <c r="AG257" i="83"/>
  <c r="AH257" i="83"/>
  <c r="AI257" i="83"/>
  <c r="AJ257" i="83"/>
  <c r="CF98" i="18" l="1"/>
  <c r="CA101" i="18"/>
  <c r="DQ115" i="18"/>
  <c r="DY115" i="18"/>
  <c r="EE103" i="18"/>
  <c r="DY111" i="18"/>
  <c r="ED135" i="18"/>
  <c r="DY133" i="18"/>
  <c r="DR133" i="18"/>
  <c r="DY132" i="18"/>
  <c r="ED136" i="18"/>
  <c r="CF109" i="18"/>
  <c r="CG102" i="18"/>
  <c r="DP98" i="18"/>
  <c r="DQ101" i="18"/>
  <c r="CR115" i="18"/>
  <c r="DQ99" i="18"/>
  <c r="CG101" i="18"/>
  <c r="DK136" i="18"/>
  <c r="EE102" i="18"/>
  <c r="DY136" i="18"/>
  <c r="CG100" i="18"/>
  <c r="ED113" i="18"/>
  <c r="CC98" i="18"/>
  <c r="CG106" i="18"/>
  <c r="DX107" i="18"/>
  <c r="CE115" i="18"/>
  <c r="ED115" i="18"/>
  <c r="DY107" i="18"/>
  <c r="DX113" i="18"/>
  <c r="DO133" i="18"/>
  <c r="DO134" i="18"/>
  <c r="CK112" i="18"/>
  <c r="DO112" i="18"/>
  <c r="CC132" i="18"/>
  <c r="AV103" i="18"/>
  <c r="AX103" i="18" s="1"/>
  <c r="AY103" i="18" s="1"/>
  <c r="CS105" i="18"/>
  <c r="CC111" i="18"/>
  <c r="AV113" i="18"/>
  <c r="AX113" i="18" s="1"/>
  <c r="AY113" i="18" s="1"/>
  <c r="AZ113" i="18" s="1"/>
  <c r="CC115" i="18"/>
  <c r="CT108" i="18"/>
  <c r="AV131" i="18"/>
  <c r="AX131" i="18" s="1"/>
  <c r="AY131" i="18" s="1"/>
  <c r="AZ131" i="18" s="1"/>
  <c r="CL135" i="18"/>
  <c r="CT134" i="18"/>
  <c r="AS99" i="18"/>
  <c r="AS100" i="18"/>
  <c r="CA99" i="18"/>
  <c r="CA100" i="18"/>
  <c r="AT132" i="18"/>
  <c r="CQ135" i="18"/>
  <c r="CL136" i="18"/>
  <c r="CH99" i="18"/>
  <c r="CI100" i="18"/>
  <c r="CE102" i="18"/>
  <c r="CT103" i="18"/>
  <c r="CT102" i="18"/>
  <c r="CA110" i="18"/>
  <c r="CE101" i="18"/>
  <c r="AV104" i="18"/>
  <c r="AX104" i="18" s="1"/>
  <c r="AY104" i="18" s="1"/>
  <c r="AZ104" i="18" s="1"/>
  <c r="BA104" i="18" s="1"/>
  <c r="BB104" i="18" s="1"/>
  <c r="CC113" i="18"/>
  <c r="CI136" i="18"/>
  <c r="CI99" i="18"/>
  <c r="AT100" i="18"/>
  <c r="CT101" i="18"/>
  <c r="CA103" i="18"/>
  <c r="CE105" i="18"/>
  <c r="CH106" i="18"/>
  <c r="CE104" i="18"/>
  <c r="CP103" i="18"/>
  <c r="CL104" i="18"/>
  <c r="CQ104" i="18"/>
  <c r="CI98" i="18"/>
  <c r="AT99" i="18"/>
  <c r="CQ109" i="18"/>
  <c r="CT98" i="18"/>
  <c r="CS107" i="18"/>
  <c r="CJ108" i="18"/>
  <c r="DW111" i="18"/>
  <c r="DX99" i="18"/>
  <c r="ED101" i="18"/>
  <c r="CQ102" i="18"/>
  <c r="CE103" i="18"/>
  <c r="CG103" i="18"/>
  <c r="DQ103" i="18"/>
  <c r="CA105" i="18"/>
  <c r="CP105" i="18"/>
  <c r="DW107" i="18"/>
  <c r="CF114" i="18"/>
  <c r="CP98" i="18"/>
  <c r="EE101" i="18"/>
  <c r="CE106" i="18"/>
  <c r="DX114" i="18"/>
  <c r="EE114" i="18"/>
  <c r="CS131" i="18"/>
  <c r="CK131" i="18"/>
  <c r="CG99" i="18"/>
  <c r="CT109" i="18"/>
  <c r="CR110" i="18"/>
  <c r="CC114" i="18"/>
  <c r="CG132" i="18"/>
  <c r="DZ99" i="18"/>
  <c r="CH101" i="18"/>
  <c r="CP101" i="18"/>
  <c r="CK101" i="18"/>
  <c r="CQ105" i="18"/>
  <c r="DQ104" i="18"/>
  <c r="CB107" i="18"/>
  <c r="AS98" i="18"/>
  <c r="EE104" i="18"/>
  <c r="CQ106" i="18"/>
  <c r="CQ107" i="18"/>
  <c r="EE107" i="18"/>
  <c r="CR111" i="18"/>
  <c r="CD112" i="18"/>
  <c r="DX112" i="18"/>
  <c r="DQ113" i="18"/>
  <c r="CA114" i="18"/>
  <c r="CH114" i="18"/>
  <c r="CS132" i="18"/>
  <c r="CK133" i="18"/>
  <c r="CB134" i="18"/>
  <c r="CE134" i="18"/>
  <c r="CG134" i="18"/>
  <c r="CD101" i="18"/>
  <c r="DQ102" i="18"/>
  <c r="CT106" i="18"/>
  <c r="DP108" i="18"/>
  <c r="CJ112" i="18"/>
  <c r="DP112" i="18"/>
  <c r="DW112" i="18"/>
  <c r="ED112" i="18"/>
  <c r="CK113" i="18"/>
  <c r="CS113" i="18"/>
  <c r="CB114" i="18"/>
  <c r="CD131" i="18"/>
  <c r="CG131" i="18"/>
  <c r="AV98" i="18"/>
  <c r="AX98" i="18" s="1"/>
  <c r="AY98" i="18" s="1"/>
  <c r="AZ98" i="18" s="1"/>
  <c r="BA98" i="18" s="1"/>
  <c r="CD103" i="18"/>
  <c r="CK103" i="18"/>
  <c r="CG104" i="18"/>
  <c r="EE105" i="18"/>
  <c r="CC106" i="18"/>
  <c r="CT107" i="18"/>
  <c r="ED108" i="18"/>
  <c r="DX110" i="18"/>
  <c r="CP112" i="18"/>
  <c r="CH112" i="18"/>
  <c r="CE113" i="18"/>
  <c r="CT113" i="18"/>
  <c r="DY113" i="18"/>
  <c r="CG105" i="18"/>
  <c r="DP109" i="18"/>
  <c r="DW109" i="18"/>
  <c r="EE109" i="18"/>
  <c r="EE110" i="18"/>
  <c r="DP111" i="18"/>
  <c r="DW132" i="18"/>
  <c r="DR135" i="18"/>
  <c r="CA113" i="18"/>
  <c r="CA98" i="18"/>
  <c r="CG98" i="18"/>
  <c r="DW98" i="18"/>
  <c r="AV101" i="18"/>
  <c r="AX101" i="18" s="1"/>
  <c r="AY101" i="18" s="1"/>
  <c r="AZ101" i="18" s="1"/>
  <c r="BA101" i="18" s="1"/>
  <c r="BB101" i="18" s="1"/>
  <c r="ED103" i="18"/>
  <c r="CC108" i="18"/>
  <c r="EE108" i="18"/>
  <c r="CB113" i="18"/>
  <c r="CE114" i="18"/>
  <c r="CG133" i="18"/>
  <c r="DW135" i="18"/>
  <c r="CK106" i="18"/>
  <c r="CL115" i="18"/>
  <c r="DQ98" i="18"/>
  <c r="AV99" i="18"/>
  <c r="AX99" i="18" s="1"/>
  <c r="AY99" i="18" s="1"/>
  <c r="AZ99" i="18" s="1"/>
  <c r="BA99" i="18" s="1"/>
  <c r="BB99" i="18" s="1"/>
  <c r="BC99" i="18" s="1"/>
  <c r="CF99" i="18"/>
  <c r="CM99" i="18"/>
  <c r="DW99" i="18"/>
  <c r="AV100" i="18"/>
  <c r="AX100" i="18" s="1"/>
  <c r="BD100" i="18" s="1"/>
  <c r="CF100" i="18"/>
  <c r="CP100" i="18"/>
  <c r="DX100" i="18"/>
  <c r="CP102" i="18"/>
  <c r="CP104" i="18"/>
  <c r="CD105" i="18"/>
  <c r="CT105" i="18"/>
  <c r="DQ106" i="18"/>
  <c r="ED107" i="18"/>
  <c r="CK108" i="18"/>
  <c r="CF110" i="18"/>
  <c r="CP110" i="18"/>
  <c r="CP111" i="18"/>
  <c r="DQ111" i="18"/>
  <c r="DY112" i="18"/>
  <c r="CH113" i="18"/>
  <c r="CJ114" i="18"/>
  <c r="CF115" i="18"/>
  <c r="CP115" i="18"/>
  <c r="DW115" i="18"/>
  <c r="CA131" i="18"/>
  <c r="DQ131" i="18"/>
  <c r="CA132" i="18"/>
  <c r="CR132" i="18"/>
  <c r="ED132" i="18"/>
  <c r="CL133" i="18"/>
  <c r="CA134" i="18"/>
  <c r="DK134" i="18"/>
  <c r="ED134" i="18"/>
  <c r="DY135" i="18"/>
  <c r="DP136" i="18"/>
  <c r="CL99" i="18"/>
  <c r="ED100" i="18"/>
  <c r="ED102" i="18"/>
  <c r="ED104" i="18"/>
  <c r="DX106" i="18"/>
  <c r="CJ107" i="18"/>
  <c r="DQ109" i="18"/>
  <c r="DV110" i="18"/>
  <c r="CT112" i="18"/>
  <c r="CJ113" i="18"/>
  <c r="CK114" i="18"/>
  <c r="DQ114" i="18"/>
  <c r="CD115" i="18"/>
  <c r="CG115" i="18"/>
  <c r="DX115" i="18"/>
  <c r="CC131" i="18"/>
  <c r="DW131" i="18"/>
  <c r="CQ133" i="18"/>
  <c r="DW133" i="18"/>
  <c r="CI134" i="18"/>
  <c r="CL111" i="18"/>
  <c r="DX98" i="18"/>
  <c r="CD100" i="18"/>
  <c r="CT100" i="18"/>
  <c r="EE100" i="18"/>
  <c r="DO101" i="18"/>
  <c r="CS102" i="18"/>
  <c r="DO103" i="18"/>
  <c r="CS104" i="18"/>
  <c r="CR106" i="18"/>
  <c r="DO107" i="18"/>
  <c r="CP108" i="18"/>
  <c r="DQ108" i="18"/>
  <c r="CR109" i="18"/>
  <c r="CS110" i="18"/>
  <c r="DW110" i="18"/>
  <c r="CA111" i="18"/>
  <c r="DX111" i="18"/>
  <c r="EE112" i="18"/>
  <c r="DP113" i="18"/>
  <c r="CL114" i="18"/>
  <c r="DW114" i="18"/>
  <c r="CA115" i="18"/>
  <c r="CH131" i="18"/>
  <c r="DY131" i="18"/>
  <c r="CB132" i="18"/>
  <c r="DP134" i="18"/>
  <c r="CL110" i="18"/>
  <c r="DP110" i="18"/>
  <c r="CM98" i="18"/>
  <c r="CD99" i="18"/>
  <c r="CD98" i="18"/>
  <c r="CA102" i="18"/>
  <c r="CA104" i="18"/>
  <c r="DO105" i="18"/>
  <c r="CA106" i="18"/>
  <c r="CQ108" i="18"/>
  <c r="CB109" i="18"/>
  <c r="CS109" i="18"/>
  <c r="CC110" i="18"/>
  <c r="CS111" i="18"/>
  <c r="CL113" i="18"/>
  <c r="CP114" i="18"/>
  <c r="CS115" i="18"/>
  <c r="EE131" i="18"/>
  <c r="CH132" i="18"/>
  <c r="CE133" i="18"/>
  <c r="ED133" i="18"/>
  <c r="DQ134" i="18"/>
  <c r="DO106" i="18"/>
  <c r="CH107" i="18"/>
  <c r="DO109" i="18"/>
  <c r="CE99" i="18"/>
  <c r="CE98" i="18"/>
  <c r="DO98" i="18"/>
  <c r="CB99" i="18"/>
  <c r="CB100" i="18"/>
  <c r="CD102" i="18"/>
  <c r="CD104" i="18"/>
  <c r="DQ105" i="18"/>
  <c r="CF107" i="18"/>
  <c r="CH109" i="18"/>
  <c r="DY109" i="18"/>
  <c r="CB110" i="18"/>
  <c r="DY110" i="18"/>
  <c r="CF113" i="18"/>
  <c r="CP113" i="18"/>
  <c r="CD114" i="18"/>
  <c r="CG114" i="18"/>
  <c r="DY114" i="18"/>
  <c r="CB115" i="18"/>
  <c r="CT115" i="18"/>
  <c r="DR134" i="18"/>
  <c r="AV136" i="18"/>
  <c r="AX136" i="18" s="1"/>
  <c r="BD136" i="18" s="1"/>
  <c r="CB98" i="18"/>
  <c r="CC99" i="18"/>
  <c r="CC100" i="18"/>
  <c r="DO100" i="18"/>
  <c r="CQ101" i="18"/>
  <c r="CQ103" i="18"/>
  <c r="CA108" i="18"/>
  <c r="DY108" i="18"/>
  <c r="CD113" i="18"/>
  <c r="CG113" i="18"/>
  <c r="ED114" i="18"/>
  <c r="AV115" i="18"/>
  <c r="AX115" i="18" s="1"/>
  <c r="AY115" i="18" s="1"/>
  <c r="CE131" i="18"/>
  <c r="DQ132" i="18"/>
  <c r="CA133" i="18"/>
  <c r="CH133" i="18"/>
  <c r="DP99" i="18"/>
  <c r="DP100" i="18"/>
  <c r="DO102" i="18"/>
  <c r="DO104" i="18"/>
  <c r="CJ106" i="18"/>
  <c r="DO110" i="18"/>
  <c r="CF131" i="18"/>
  <c r="CM132" i="18"/>
  <c r="AY105" i="18"/>
  <c r="AZ105" i="18" s="1"/>
  <c r="BA105" i="18" s="1"/>
  <c r="BB105" i="18" s="1"/>
  <c r="BE99" i="18"/>
  <c r="AY102" i="18"/>
  <c r="AY106" i="18"/>
  <c r="AZ106" i="18" s="1"/>
  <c r="BA106" i="18" s="1"/>
  <c r="BB106" i="18" s="1"/>
  <c r="DL98" i="18"/>
  <c r="DO99" i="18"/>
  <c r="CE100" i="18"/>
  <c r="DL100" i="18"/>
  <c r="DS100" i="18"/>
  <c r="DZ100" i="18"/>
  <c r="CB101" i="18"/>
  <c r="DL101" i="18"/>
  <c r="DS101" i="18"/>
  <c r="DP101" i="18"/>
  <c r="DZ101" i="18"/>
  <c r="CB102" i="18"/>
  <c r="DL102" i="18"/>
  <c r="DS102" i="18"/>
  <c r="DP102" i="18"/>
  <c r="DZ102" i="18"/>
  <c r="CB103" i="18"/>
  <c r="DL103" i="18"/>
  <c r="DS103" i="18"/>
  <c r="DP103" i="18"/>
  <c r="DZ103" i="18"/>
  <c r="CB104" i="18"/>
  <c r="DL104" i="18"/>
  <c r="DS104" i="18"/>
  <c r="DP104" i="18"/>
  <c r="DZ104" i="18"/>
  <c r="CB105" i="18"/>
  <c r="DL105" i="18"/>
  <c r="DS105" i="18"/>
  <c r="DP105" i="18"/>
  <c r="DZ105" i="18"/>
  <c r="CB106" i="18"/>
  <c r="DL106" i="18"/>
  <c r="DS106" i="18"/>
  <c r="DP106" i="18"/>
  <c r="DZ106" i="18"/>
  <c r="CB108" i="18"/>
  <c r="AV112" i="18"/>
  <c r="AX112" i="18" s="1"/>
  <c r="AU112" i="18"/>
  <c r="AT112" i="18"/>
  <c r="AS112" i="18"/>
  <c r="CA112" i="18"/>
  <c r="CI113" i="18"/>
  <c r="CB131" i="18"/>
  <c r="CQ131" i="18"/>
  <c r="CI131" i="18"/>
  <c r="CE136" i="18"/>
  <c r="CB136" i="18"/>
  <c r="CV136" i="18"/>
  <c r="CN136" i="18"/>
  <c r="CG136" i="18"/>
  <c r="DY98" i="18"/>
  <c r="DY99" i="18"/>
  <c r="EC100" i="18"/>
  <c r="CC101" i="18"/>
  <c r="EC101" i="18"/>
  <c r="CC102" i="18"/>
  <c r="EC102" i="18"/>
  <c r="CC103" i="18"/>
  <c r="EC103" i="18"/>
  <c r="CC104" i="18"/>
  <c r="EC104" i="18"/>
  <c r="CC105" i="18"/>
  <c r="EC105" i="18"/>
  <c r="EC106" i="18"/>
  <c r="DL107" i="18"/>
  <c r="DS107" i="18"/>
  <c r="DZ107" i="18"/>
  <c r="DL109" i="18"/>
  <c r="DS109" i="18"/>
  <c r="DZ109" i="18"/>
  <c r="CI110" i="18"/>
  <c r="CB111" i="18"/>
  <c r="DO111" i="18"/>
  <c r="CC112" i="18"/>
  <c r="DV114" i="18"/>
  <c r="EC114" i="18"/>
  <c r="CI115" i="18"/>
  <c r="DY101" i="18"/>
  <c r="DY102" i="18"/>
  <c r="DY104" i="18"/>
  <c r="DY105" i="18"/>
  <c r="DR101" i="18"/>
  <c r="AU102" i="18"/>
  <c r="AT102" i="18"/>
  <c r="DR102" i="18"/>
  <c r="AU103" i="18"/>
  <c r="AT103" i="18"/>
  <c r="DR103" i="18"/>
  <c r="AU104" i="18"/>
  <c r="AT104" i="18"/>
  <c r="DR104" i="18"/>
  <c r="AU105" i="18"/>
  <c r="AT105" i="18"/>
  <c r="DR105" i="18"/>
  <c r="ED105" i="18"/>
  <c r="AU106" i="18"/>
  <c r="AT106" i="18"/>
  <c r="CD106" i="18"/>
  <c r="DR106" i="18"/>
  <c r="ED106" i="18"/>
  <c r="AV107" i="18"/>
  <c r="AX107" i="18" s="1"/>
  <c r="AU107" i="18"/>
  <c r="AT107" i="18"/>
  <c r="AS107" i="18"/>
  <c r="CE107" i="18"/>
  <c r="CD107" i="18"/>
  <c r="CG107" i="18"/>
  <c r="CV107" i="18"/>
  <c r="CN107" i="18"/>
  <c r="DV107" i="18"/>
  <c r="AV109" i="18"/>
  <c r="AX109" i="18" s="1"/>
  <c r="AU109" i="18"/>
  <c r="AT109" i="18"/>
  <c r="AS109" i="18"/>
  <c r="CE109" i="18"/>
  <c r="CD109" i="18"/>
  <c r="CG109" i="18"/>
  <c r="CV109" i="18"/>
  <c r="CN109" i="18"/>
  <c r="DV109" i="18"/>
  <c r="CI111" i="18"/>
  <c r="CB112" i="18"/>
  <c r="CQ114" i="18"/>
  <c r="DO114" i="18"/>
  <c r="CG112" i="18"/>
  <c r="CV112" i="18"/>
  <c r="CN112" i="18"/>
  <c r="DR100" i="18"/>
  <c r="DR98" i="18"/>
  <c r="CV99" i="18"/>
  <c r="CN99" i="18"/>
  <c r="CR99" i="18"/>
  <c r="DR99" i="18"/>
  <c r="CA107" i="18"/>
  <c r="DO108" i="18"/>
  <c r="CA109" i="18"/>
  <c r="DL110" i="18"/>
  <c r="DS110" i="18"/>
  <c r="DZ110" i="18"/>
  <c r="CI112" i="18"/>
  <c r="AZ114" i="18"/>
  <c r="BA114" i="18" s="1"/>
  <c r="BB114" i="18" s="1"/>
  <c r="DV132" i="18"/>
  <c r="EC132" i="18"/>
  <c r="DO132" i="18"/>
  <c r="CF133" i="18"/>
  <c r="CU133" i="18"/>
  <c r="CM133" i="18"/>
  <c r="DZ98" i="18"/>
  <c r="CV98" i="18"/>
  <c r="CN98" i="18"/>
  <c r="CR98" i="18"/>
  <c r="DS98" i="18"/>
  <c r="EC98" i="18"/>
  <c r="DS99" i="18"/>
  <c r="EC99" i="18"/>
  <c r="CR102" i="18"/>
  <c r="CR103" i="18"/>
  <c r="CR104" i="18"/>
  <c r="CR105" i="18"/>
  <c r="DL111" i="18"/>
  <c r="DS111" i="18"/>
  <c r="DZ111" i="18"/>
  <c r="DV111" i="18"/>
  <c r="DV113" i="18"/>
  <c r="EC113" i="18"/>
  <c r="DV115" i="18"/>
  <c r="EC115" i="18"/>
  <c r="DO115" i="18"/>
  <c r="CL132" i="18"/>
  <c r="CT132" i="18"/>
  <c r="CE132" i="18"/>
  <c r="AU134" i="18"/>
  <c r="AT134" i="18"/>
  <c r="AS134" i="18"/>
  <c r="AV134" i="18"/>
  <c r="AX134" i="18" s="1"/>
  <c r="DY106" i="18"/>
  <c r="AV111" i="18"/>
  <c r="AX111" i="18" s="1"/>
  <c r="AU111" i="18"/>
  <c r="AT111" i="18"/>
  <c r="AS111" i="18"/>
  <c r="CJ98" i="18"/>
  <c r="CS98" i="18"/>
  <c r="CJ99" i="18"/>
  <c r="CS99" i="18"/>
  <c r="CJ100" i="18"/>
  <c r="CS100" i="18"/>
  <c r="CR101" i="18"/>
  <c r="AO137" i="18"/>
  <c r="AU98" i="18"/>
  <c r="BT137" i="18"/>
  <c r="BD99" i="18"/>
  <c r="CF101" i="18"/>
  <c r="CU101" i="18"/>
  <c r="CM101" i="18"/>
  <c r="CF102" i="18"/>
  <c r="CU102" i="18"/>
  <c r="CM102" i="18"/>
  <c r="CF103" i="18"/>
  <c r="CU103" i="18"/>
  <c r="CM103" i="18"/>
  <c r="CF104" i="18"/>
  <c r="CU104" i="18"/>
  <c r="CM104" i="18"/>
  <c r="CF105" i="18"/>
  <c r="CU105" i="18"/>
  <c r="CM105" i="18"/>
  <c r="CF106" i="18"/>
  <c r="CU106" i="18"/>
  <c r="CM106" i="18"/>
  <c r="CC107" i="18"/>
  <c r="CF108" i="18"/>
  <c r="DL108" i="18"/>
  <c r="DS108" i="18"/>
  <c r="DZ108" i="18"/>
  <c r="CC109" i="18"/>
  <c r="CE110" i="18"/>
  <c r="CD110" i="18"/>
  <c r="CG110" i="18"/>
  <c r="CV110" i="18"/>
  <c r="CN110" i="18"/>
  <c r="CF111" i="18"/>
  <c r="CE112" i="18"/>
  <c r="CQ113" i="18"/>
  <c r="DO113" i="18"/>
  <c r="CI114" i="18"/>
  <c r="DY100" i="18"/>
  <c r="DY103" i="18"/>
  <c r="DV112" i="18"/>
  <c r="EC112" i="18"/>
  <c r="AU101" i="18"/>
  <c r="AT101" i="18"/>
  <c r="CV100" i="18"/>
  <c r="CN100" i="18"/>
  <c r="CR100" i="18"/>
  <c r="BU137" i="18"/>
  <c r="CU98" i="18"/>
  <c r="CU99" i="18"/>
  <c r="CU100" i="18"/>
  <c r="AS101" i="18"/>
  <c r="CV101" i="18"/>
  <c r="CN101" i="18"/>
  <c r="AS102" i="18"/>
  <c r="CV102" i="18"/>
  <c r="CN102" i="18"/>
  <c r="AS103" i="18"/>
  <c r="CV103" i="18"/>
  <c r="CN103" i="18"/>
  <c r="AS104" i="18"/>
  <c r="CV104" i="18"/>
  <c r="CN104" i="18"/>
  <c r="AS105" i="18"/>
  <c r="CV105" i="18"/>
  <c r="CN105" i="18"/>
  <c r="AS106" i="18"/>
  <c r="CV106" i="18"/>
  <c r="CN106" i="18"/>
  <c r="AV108" i="18"/>
  <c r="AX108" i="18" s="1"/>
  <c r="AU108" i="18"/>
  <c r="AT108" i="18"/>
  <c r="AS108" i="18"/>
  <c r="CE108" i="18"/>
  <c r="CD108" i="18"/>
  <c r="CG108" i="18"/>
  <c r="CV108" i="18"/>
  <c r="CN108" i="18"/>
  <c r="DV108" i="18"/>
  <c r="AV110" i="18"/>
  <c r="AX110" i="18" s="1"/>
  <c r="AU110" i="18"/>
  <c r="AT110" i="18"/>
  <c r="AS110" i="18"/>
  <c r="CQ110" i="18"/>
  <c r="CE111" i="18"/>
  <c r="CD111" i="18"/>
  <c r="CG111" i="18"/>
  <c r="CV111" i="18"/>
  <c r="CN111" i="18"/>
  <c r="CF112" i="18"/>
  <c r="DV131" i="18"/>
  <c r="EC131" i="18"/>
  <c r="DO131" i="18"/>
  <c r="CD134" i="18"/>
  <c r="CS134" i="18"/>
  <c r="CK134" i="18"/>
  <c r="CE135" i="18"/>
  <c r="CB135" i="18"/>
  <c r="CV135" i="18"/>
  <c r="CN135" i="18"/>
  <c r="CG135" i="18"/>
  <c r="DO135" i="18"/>
  <c r="DV135" i="18"/>
  <c r="EC135" i="18"/>
  <c r="CJ131" i="18"/>
  <c r="DP131" i="18"/>
  <c r="CD132" i="18"/>
  <c r="CF132" i="18"/>
  <c r="DR132" i="18"/>
  <c r="CC134" i="18"/>
  <c r="CH134" i="18"/>
  <c r="AU135" i="18"/>
  <c r="AS135" i="18"/>
  <c r="CF135" i="18"/>
  <c r="CM135" i="18"/>
  <c r="CU135" i="18"/>
  <c r="DR107" i="18"/>
  <c r="DR108" i="18"/>
  <c r="DR109" i="18"/>
  <c r="DR110" i="18"/>
  <c r="DR111" i="18"/>
  <c r="DR112" i="18"/>
  <c r="DZ112" i="18"/>
  <c r="AS113" i="18"/>
  <c r="DR113" i="18"/>
  <c r="DZ113" i="18"/>
  <c r="AS114" i="18"/>
  <c r="DR114" i="18"/>
  <c r="DZ114" i="18"/>
  <c r="AS115" i="18"/>
  <c r="DR115" i="18"/>
  <c r="DZ115" i="18"/>
  <c r="AS131" i="18"/>
  <c r="CL131" i="18"/>
  <c r="CT131" i="18"/>
  <c r="DR131" i="18"/>
  <c r="AU132" i="18"/>
  <c r="AS133" i="18"/>
  <c r="CV133" i="18"/>
  <c r="CN133" i="18"/>
  <c r="DL133" i="18"/>
  <c r="DS133" i="18"/>
  <c r="DQ133" i="18"/>
  <c r="DL134" i="18"/>
  <c r="DS134" i="18"/>
  <c r="CM107" i="18"/>
  <c r="CU107" i="18"/>
  <c r="CM108" i="18"/>
  <c r="CU108" i="18"/>
  <c r="CM109" i="18"/>
  <c r="CU109" i="18"/>
  <c r="CM110" i="18"/>
  <c r="CU110" i="18"/>
  <c r="CM111" i="18"/>
  <c r="CU111" i="18"/>
  <c r="CM112" i="18"/>
  <c r="CU112" i="18"/>
  <c r="DS112" i="18"/>
  <c r="AT113" i="18"/>
  <c r="CM113" i="18"/>
  <c r="CU113" i="18"/>
  <c r="DS113" i="18"/>
  <c r="AT114" i="18"/>
  <c r="CM114" i="18"/>
  <c r="CU114" i="18"/>
  <c r="DS114" i="18"/>
  <c r="AT115" i="18"/>
  <c r="CM115" i="18"/>
  <c r="CU115" i="18"/>
  <c r="DS115" i="18"/>
  <c r="AT131" i="18"/>
  <c r="CM131" i="18"/>
  <c r="CU131" i="18"/>
  <c r="DS131" i="18"/>
  <c r="AV132" i="18"/>
  <c r="AX132" i="18" s="1"/>
  <c r="CV132" i="18"/>
  <c r="CN132" i="18"/>
  <c r="CI132" i="18"/>
  <c r="DX132" i="18"/>
  <c r="AT133" i="18"/>
  <c r="CB133" i="18"/>
  <c r="CF134" i="18"/>
  <c r="CM134" i="18"/>
  <c r="CU134" i="18"/>
  <c r="CA135" i="18"/>
  <c r="CP135" i="18"/>
  <c r="CA136" i="18"/>
  <c r="DO136" i="18"/>
  <c r="DV136" i="18"/>
  <c r="EC136" i="18"/>
  <c r="AU113" i="18"/>
  <c r="CN113" i="18"/>
  <c r="CV113" i="18"/>
  <c r="AU114" i="18"/>
  <c r="CN114" i="18"/>
  <c r="CV114" i="18"/>
  <c r="AU115" i="18"/>
  <c r="CN115" i="18"/>
  <c r="CV115" i="18"/>
  <c r="AU131" i="18"/>
  <c r="CN131" i="18"/>
  <c r="CV131" i="18"/>
  <c r="DL131" i="18"/>
  <c r="AV133" i="18"/>
  <c r="AX133" i="18" s="1"/>
  <c r="BD133" i="18" s="1"/>
  <c r="CD133" i="18"/>
  <c r="CV134" i="18"/>
  <c r="CN134" i="18"/>
  <c r="AT135" i="18"/>
  <c r="CP133" i="18"/>
  <c r="DV133" i="18"/>
  <c r="EC133" i="18"/>
  <c r="CP134" i="18"/>
  <c r="DV134" i="18"/>
  <c r="EC134" i="18"/>
  <c r="DX134" i="18"/>
  <c r="AV135" i="18"/>
  <c r="AX135" i="18" s="1"/>
  <c r="CC135" i="18"/>
  <c r="DL135" i="18"/>
  <c r="CC136" i="18"/>
  <c r="DL132" i="18"/>
  <c r="DS132" i="18"/>
  <c r="CC133" i="18"/>
  <c r="CJ133" i="18"/>
  <c r="DX133" i="18"/>
  <c r="CD135" i="18"/>
  <c r="CS135" i="18"/>
  <c r="CK135" i="18"/>
  <c r="CD136" i="18"/>
  <c r="AS136" i="18"/>
  <c r="CP136" i="18"/>
  <c r="DQ135" i="18"/>
  <c r="DZ135" i="18"/>
  <c r="AT136" i="18"/>
  <c r="CF136" i="18"/>
  <c r="DQ136" i="18"/>
  <c r="DZ136" i="18"/>
  <c r="CJ134" i="18"/>
  <c r="CJ135" i="18"/>
  <c r="DS135" i="18"/>
  <c r="CJ136" i="18"/>
  <c r="CS136" i="18"/>
  <c r="DS136" i="18"/>
  <c r="EE135" i="18"/>
  <c r="CU136" i="18"/>
  <c r="EE136" i="18"/>
  <c r="CM136" i="18"/>
  <c r="AS250" i="83"/>
  <c r="AS249" i="83"/>
  <c r="AQ249" i="83"/>
  <c r="AQ250" i="83"/>
  <c r="AS248" i="83"/>
  <c r="AY250" i="83"/>
  <c r="AZ250" i="83" s="1"/>
  <c r="AS242" i="83"/>
  <c r="AS253" i="83"/>
  <c r="AY249" i="83"/>
  <c r="AZ249" i="83" s="1"/>
  <c r="BA249" i="83" s="1"/>
  <c r="AY245" i="83"/>
  <c r="AZ245" i="83" s="1"/>
  <c r="AS254" i="83"/>
  <c r="AY256" i="83"/>
  <c r="AZ256" i="83" s="1"/>
  <c r="AS245" i="83"/>
  <c r="AY240" i="83"/>
  <c r="AZ240" i="83" s="1"/>
  <c r="AY253" i="83"/>
  <c r="AZ253" i="83" s="1"/>
  <c r="AS243" i="83"/>
  <c r="AS256" i="83"/>
  <c r="AY248" i="83"/>
  <c r="AZ248" i="83" s="1"/>
  <c r="BA248" i="83" s="1"/>
  <c r="BB248" i="83" s="1"/>
  <c r="BC248" i="83" s="1"/>
  <c r="AY242" i="83"/>
  <c r="AS251" i="83"/>
  <c r="AS246" i="83"/>
  <c r="AQ242" i="83"/>
  <c r="AS240" i="83"/>
  <c r="AQ251" i="83"/>
  <c r="AM257" i="83"/>
  <c r="AY255" i="83"/>
  <c r="AY247" i="83"/>
  <c r="AY239" i="83"/>
  <c r="AR240" i="83"/>
  <c r="AL257" i="83"/>
  <c r="AS255" i="83"/>
  <c r="AY252" i="83"/>
  <c r="AS247" i="83"/>
  <c r="AY244" i="83"/>
  <c r="AS239" i="83"/>
  <c r="AS252" i="83"/>
  <c r="AY241" i="83"/>
  <c r="AY254" i="83"/>
  <c r="AY246" i="83"/>
  <c r="AS241" i="83"/>
  <c r="AS244" i="83"/>
  <c r="AY251" i="83"/>
  <c r="AR249" i="83"/>
  <c r="AY243" i="83"/>
  <c r="AQ257" i="83" l="1"/>
  <c r="CO112" i="18"/>
  <c r="CO108" i="18"/>
  <c r="CO107" i="18"/>
  <c r="AY136" i="18"/>
  <c r="AZ136" i="18" s="1"/>
  <c r="BA136" i="18" s="1"/>
  <c r="BB136" i="18" s="1"/>
  <c r="BC136" i="18" s="1"/>
  <c r="BE136" i="18"/>
  <c r="CO110" i="18"/>
  <c r="CO102" i="18"/>
  <c r="CO131" i="18"/>
  <c r="CO115" i="18"/>
  <c r="CO109" i="18"/>
  <c r="CI137" i="18"/>
  <c r="CO105" i="18"/>
  <c r="CO104" i="18"/>
  <c r="CO103" i="18"/>
  <c r="CO98" i="18"/>
  <c r="CA137" i="18"/>
  <c r="AT137" i="18"/>
  <c r="BE100" i="18"/>
  <c r="CO111" i="18"/>
  <c r="CO101" i="18"/>
  <c r="CO99" i="18"/>
  <c r="CO114" i="18"/>
  <c r="AY100" i="18"/>
  <c r="AZ100" i="18" s="1"/>
  <c r="AS137" i="18"/>
  <c r="CH137" i="18"/>
  <c r="CO100" i="18"/>
  <c r="CO132" i="18"/>
  <c r="BA113" i="18"/>
  <c r="BB113" i="18" s="1"/>
  <c r="BC113" i="18" s="1"/>
  <c r="CO106" i="18"/>
  <c r="BA131" i="18"/>
  <c r="BB131" i="18" s="1"/>
  <c r="BC131" i="18" s="1"/>
  <c r="CO113" i="18"/>
  <c r="CB137" i="18"/>
  <c r="BB98" i="18"/>
  <c r="AY132" i="18"/>
  <c r="BE108" i="18"/>
  <c r="BD108" i="18"/>
  <c r="AY111" i="18"/>
  <c r="AZ111" i="18" s="1"/>
  <c r="BD102" i="18"/>
  <c r="BC102" i="18"/>
  <c r="BE102" i="18"/>
  <c r="AZ102" i="18"/>
  <c r="BA102" i="18" s="1"/>
  <c r="BB102" i="18" s="1"/>
  <c r="BE111" i="18"/>
  <c r="BD111" i="18"/>
  <c r="CO136" i="18"/>
  <c r="CO133" i="18"/>
  <c r="BE131" i="18"/>
  <c r="BD131" i="18"/>
  <c r="AY108" i="18"/>
  <c r="AZ108" i="18" s="1"/>
  <c r="BA108" i="18" s="1"/>
  <c r="BB108" i="18" s="1"/>
  <c r="BC108" i="18" s="1"/>
  <c r="AZ103" i="18"/>
  <c r="BA103" i="18" s="1"/>
  <c r="BB103" i="18" s="1"/>
  <c r="BE132" i="18"/>
  <c r="BD132" i="18"/>
  <c r="AY110" i="18"/>
  <c r="AZ110" i="18" s="1"/>
  <c r="AS140" i="18"/>
  <c r="AY135" i="18"/>
  <c r="BE113" i="18"/>
  <c r="BD113" i="18"/>
  <c r="AY134" i="18"/>
  <c r="AZ134" i="18" s="1"/>
  <c r="BD104" i="18"/>
  <c r="BC104" i="18"/>
  <c r="BE104" i="18"/>
  <c r="AZ115" i="18"/>
  <c r="BA115" i="18" s="1"/>
  <c r="BB115" i="18" s="1"/>
  <c r="BC115" i="18" s="1"/>
  <c r="BD135" i="18"/>
  <c r="BE135" i="18"/>
  <c r="AV137" i="18"/>
  <c r="AU137" i="18"/>
  <c r="BD98" i="18"/>
  <c r="BE98" i="18"/>
  <c r="BE109" i="18"/>
  <c r="BD109" i="18"/>
  <c r="BD106" i="18"/>
  <c r="BC106" i="18"/>
  <c r="BE106" i="18"/>
  <c r="BE112" i="18"/>
  <c r="BD112" i="18"/>
  <c r="BE114" i="18"/>
  <c r="BD114" i="18"/>
  <c r="BC114" i="18"/>
  <c r="BD105" i="18"/>
  <c r="BC105" i="18"/>
  <c r="BE105" i="18"/>
  <c r="BE115" i="18"/>
  <c r="BD115" i="18"/>
  <c r="AY109" i="18"/>
  <c r="AZ109" i="18" s="1"/>
  <c r="BA109" i="18" s="1"/>
  <c r="BB109" i="18" s="1"/>
  <c r="BC109" i="18" s="1"/>
  <c r="AY112" i="18"/>
  <c r="AZ112" i="18" s="1"/>
  <c r="BA112" i="18" s="1"/>
  <c r="BB112" i="18" s="1"/>
  <c r="BC112" i="18" s="1"/>
  <c r="AY133" i="18"/>
  <c r="AZ133" i="18" s="1"/>
  <c r="BE133" i="18"/>
  <c r="CO135" i="18"/>
  <c r="BD101" i="18"/>
  <c r="BC101" i="18"/>
  <c r="BE101" i="18"/>
  <c r="BD134" i="18"/>
  <c r="BE134" i="18"/>
  <c r="BE107" i="18"/>
  <c r="BD107" i="18"/>
  <c r="BC107" i="18"/>
  <c r="BD103" i="18"/>
  <c r="BC103" i="18"/>
  <c r="BE103" i="18"/>
  <c r="CO134" i="18"/>
  <c r="BE110" i="18"/>
  <c r="BD110" i="18"/>
  <c r="BC110" i="18"/>
  <c r="AY107" i="18"/>
  <c r="AX137" i="18"/>
  <c r="BA250" i="83"/>
  <c r="BB250" i="83" s="1"/>
  <c r="BC250" i="83" s="1"/>
  <c r="BA245" i="83"/>
  <c r="BB245" i="83" s="1"/>
  <c r="BC245" i="83" s="1"/>
  <c r="BA240" i="83"/>
  <c r="BB240" i="83" s="1"/>
  <c r="BC240" i="83" s="1"/>
  <c r="AZ242" i="83"/>
  <c r="BA253" i="83"/>
  <c r="BB253" i="83" s="1"/>
  <c r="BC253" i="83" s="1"/>
  <c r="AS257" i="83"/>
  <c r="BA256" i="83"/>
  <c r="BB256" i="83" s="1"/>
  <c r="BC256" i="83" s="1"/>
  <c r="AZ244" i="83"/>
  <c r="BA244" i="83" s="1"/>
  <c r="BB244" i="83" s="1"/>
  <c r="BC244" i="83" s="1"/>
  <c r="AZ255" i="83"/>
  <c r="BA255" i="83" s="1"/>
  <c r="AZ243" i="83"/>
  <c r="AZ246" i="83"/>
  <c r="BA246" i="83" s="1"/>
  <c r="AZ252" i="83"/>
  <c r="BA252" i="83" s="1"/>
  <c r="BB252" i="83" s="1"/>
  <c r="BC252" i="83" s="1"/>
  <c r="AZ254" i="83"/>
  <c r="BA254" i="83" s="1"/>
  <c r="AZ247" i="83"/>
  <c r="BA247" i="83" s="1"/>
  <c r="AZ251" i="83"/>
  <c r="BA251" i="83" s="1"/>
  <c r="BB251" i="83" s="1"/>
  <c r="BC251" i="83" s="1"/>
  <c r="AZ241" i="83"/>
  <c r="AR257" i="83"/>
  <c r="BB249" i="83"/>
  <c r="BC249" i="83" s="1"/>
  <c r="AY257" i="83"/>
  <c r="AZ239" i="83"/>
  <c r="BA100" i="18" l="1"/>
  <c r="BB100" i="18" s="1"/>
  <c r="BC100" i="18" s="1"/>
  <c r="AY137" i="18"/>
  <c r="AZ135" i="18"/>
  <c r="BA135" i="18" s="1"/>
  <c r="BB135" i="18" s="1"/>
  <c r="BC135" i="18" s="1"/>
  <c r="AZ132" i="18"/>
  <c r="BA132" i="18" s="1"/>
  <c r="BB132" i="18" s="1"/>
  <c r="BC132" i="18" s="1"/>
  <c r="AP138" i="18"/>
  <c r="AZ107" i="18"/>
  <c r="BA133" i="18"/>
  <c r="BB133" i="18" s="1"/>
  <c r="BC133" i="18" s="1"/>
  <c r="BD137" i="18"/>
  <c r="BE137" i="18"/>
  <c r="BA134" i="18"/>
  <c r="BB134" i="18" s="1"/>
  <c r="BC134" i="18" s="1"/>
  <c r="BA111" i="18"/>
  <c r="BB111" i="18" s="1"/>
  <c r="BC111" i="18" s="1"/>
  <c r="BA110" i="18"/>
  <c r="BB110" i="18" s="1"/>
  <c r="BC98" i="18"/>
  <c r="BB246" i="83"/>
  <c r="BC246" i="83" s="1"/>
  <c r="BA241" i="83"/>
  <c r="BB241" i="83" s="1"/>
  <c r="BC241" i="83" s="1"/>
  <c r="BA242" i="83"/>
  <c r="BB242" i="83" s="1"/>
  <c r="BC242" i="83" s="1"/>
  <c r="AZ257" i="83"/>
  <c r="BB247" i="83"/>
  <c r="BC247" i="83" s="1"/>
  <c r="BA243" i="83"/>
  <c r="BB243" i="83" s="1"/>
  <c r="BC243" i="83" s="1"/>
  <c r="BB255" i="83"/>
  <c r="BC255" i="83" s="1"/>
  <c r="BB254" i="83"/>
  <c r="BC254" i="83" s="1"/>
  <c r="BA239" i="83"/>
  <c r="AR140" i="18" l="1"/>
  <c r="AP139" i="18"/>
  <c r="AP140" i="18" s="1"/>
  <c r="AP141" i="18" s="1"/>
  <c r="AP142" i="18" s="1"/>
  <c r="AZ137" i="18"/>
  <c r="BA107" i="18"/>
  <c r="BA257" i="83"/>
  <c r="BB239" i="83"/>
  <c r="BB107" i="18" l="1"/>
  <c r="BB137" i="18" s="1"/>
  <c r="BC137" i="18" s="1"/>
  <c r="BA137" i="18"/>
  <c r="BC239" i="83"/>
  <c r="BC257" i="83" s="1"/>
  <c r="BB257" i="83"/>
  <c r="AJ593" i="83" l="1"/>
  <c r="AI593" i="83"/>
  <c r="AH593" i="83"/>
  <c r="AG593" i="83"/>
  <c r="AF593" i="83"/>
  <c r="AE593" i="83"/>
  <c r="AD593" i="83"/>
  <c r="AC593" i="83"/>
  <c r="AB593" i="83"/>
  <c r="AA593" i="83"/>
  <c r="Z593" i="83"/>
  <c r="Y593" i="83"/>
  <c r="X593" i="83"/>
  <c r="W593" i="83"/>
  <c r="V593" i="83"/>
  <c r="U593" i="83"/>
  <c r="T593" i="83"/>
  <c r="S593" i="83"/>
  <c r="R593" i="83"/>
  <c r="Q593" i="83"/>
  <c r="P593" i="83"/>
  <c r="O593" i="83"/>
  <c r="N593" i="83"/>
  <c r="M593" i="83"/>
  <c r="L593" i="83"/>
  <c r="K593" i="83"/>
  <c r="J593" i="83"/>
  <c r="I593" i="83"/>
  <c r="H593" i="83"/>
  <c r="G593" i="83"/>
  <c r="AP592" i="83"/>
  <c r="AM592" i="83"/>
  <c r="AR592" i="83" s="1"/>
  <c r="AL592" i="83"/>
  <c r="AP591" i="83"/>
  <c r="AM591" i="83"/>
  <c r="AR591" i="83" s="1"/>
  <c r="AL591" i="83"/>
  <c r="AP590" i="83"/>
  <c r="AM590" i="83"/>
  <c r="AR590" i="83" s="1"/>
  <c r="AL590" i="83"/>
  <c r="AQ590" i="83" s="1"/>
  <c r="AP589" i="83"/>
  <c r="AM589" i="83"/>
  <c r="AR589" i="83" s="1"/>
  <c r="AL589" i="83"/>
  <c r="AP588" i="83"/>
  <c r="AM588" i="83"/>
  <c r="AR588" i="83" s="1"/>
  <c r="AL588" i="83"/>
  <c r="AP587" i="83"/>
  <c r="AM587" i="83"/>
  <c r="AR587" i="83" s="1"/>
  <c r="AL587" i="83"/>
  <c r="AP586" i="83"/>
  <c r="AM586" i="83"/>
  <c r="AL586" i="83"/>
  <c r="AQ586" i="83" s="1"/>
  <c r="AP585" i="83"/>
  <c r="AM585" i="83"/>
  <c r="AR585" i="83" s="1"/>
  <c r="AL585" i="83"/>
  <c r="AQ585" i="83" s="1"/>
  <c r="AP584" i="83"/>
  <c r="AM584" i="83"/>
  <c r="AR584" i="83" s="1"/>
  <c r="AL584" i="83"/>
  <c r="AP583" i="83"/>
  <c r="AM583" i="83"/>
  <c r="AR583" i="83" s="1"/>
  <c r="AL583" i="83"/>
  <c r="AP582" i="83"/>
  <c r="AM582" i="83"/>
  <c r="AR582" i="83" s="1"/>
  <c r="AL582" i="83"/>
  <c r="AQ582" i="83" s="1"/>
  <c r="AP581" i="83"/>
  <c r="AM581" i="83"/>
  <c r="AR581" i="83" s="1"/>
  <c r="AL581" i="83"/>
  <c r="AP580" i="83"/>
  <c r="AM580" i="83"/>
  <c r="AL580" i="83"/>
  <c r="AP579" i="83"/>
  <c r="AM579" i="83"/>
  <c r="AR579" i="83" s="1"/>
  <c r="AL579" i="83"/>
  <c r="AP578" i="83"/>
  <c r="AM578" i="83"/>
  <c r="AL578" i="83"/>
  <c r="AP577" i="83"/>
  <c r="AM577" i="83"/>
  <c r="AL577" i="83"/>
  <c r="AQ577" i="83" s="1"/>
  <c r="AP576" i="83"/>
  <c r="AM576" i="83"/>
  <c r="AR576" i="83" s="1"/>
  <c r="AL576" i="83"/>
  <c r="AP575" i="83"/>
  <c r="AM575" i="83"/>
  <c r="AR575" i="83" s="1"/>
  <c r="AL575" i="83"/>
  <c r="AS574" i="83"/>
  <c r="AJ570" i="83"/>
  <c r="AI570" i="83"/>
  <c r="AH570" i="83"/>
  <c r="AG570" i="83"/>
  <c r="AF570" i="83"/>
  <c r="AE570" i="83"/>
  <c r="AD570" i="83"/>
  <c r="AC570" i="83"/>
  <c r="AB570" i="83"/>
  <c r="AA570" i="83"/>
  <c r="Z570" i="83"/>
  <c r="Y570" i="83"/>
  <c r="X570" i="83"/>
  <c r="W570" i="83"/>
  <c r="V570" i="83"/>
  <c r="U570" i="83"/>
  <c r="T570" i="83"/>
  <c r="S570" i="83"/>
  <c r="R570" i="83"/>
  <c r="Q570" i="83"/>
  <c r="P570" i="83"/>
  <c r="O570" i="83"/>
  <c r="N570" i="83"/>
  <c r="M570" i="83"/>
  <c r="L570" i="83"/>
  <c r="K570" i="83"/>
  <c r="J570" i="83"/>
  <c r="I570" i="83"/>
  <c r="H570" i="83"/>
  <c r="G570" i="83"/>
  <c r="AP569" i="83"/>
  <c r="AM569" i="83"/>
  <c r="AR569" i="83" s="1"/>
  <c r="AL569" i="83"/>
  <c r="AP568" i="83"/>
  <c r="AM568" i="83"/>
  <c r="AR568" i="83" s="1"/>
  <c r="AL568" i="83"/>
  <c r="AQ568" i="83" s="1"/>
  <c r="AP567" i="83"/>
  <c r="AM567" i="83"/>
  <c r="AR567" i="83" s="1"/>
  <c r="AL567" i="83"/>
  <c r="AQ567" i="83" s="1"/>
  <c r="AP566" i="83"/>
  <c r="AM566" i="83"/>
  <c r="AR566" i="83" s="1"/>
  <c r="AL566" i="83"/>
  <c r="AP565" i="83"/>
  <c r="AM565" i="83"/>
  <c r="AL565" i="83"/>
  <c r="AP564" i="83"/>
  <c r="AM564" i="83"/>
  <c r="AR564" i="83" s="1"/>
  <c r="AL564" i="83"/>
  <c r="AQ564" i="83" s="1"/>
  <c r="AP563" i="83"/>
  <c r="AM563" i="83"/>
  <c r="AR563" i="83" s="1"/>
  <c r="AL563" i="83"/>
  <c r="AP562" i="83"/>
  <c r="AM562" i="83"/>
  <c r="AR562" i="83" s="1"/>
  <c r="AL562" i="83"/>
  <c r="AP561" i="83"/>
  <c r="AM561" i="83"/>
  <c r="AR561" i="83" s="1"/>
  <c r="AL561" i="83"/>
  <c r="AP560" i="83"/>
  <c r="AM560" i="83"/>
  <c r="AR560" i="83" s="1"/>
  <c r="AL560" i="83"/>
  <c r="AQ560" i="83" s="1"/>
  <c r="AP559" i="83"/>
  <c r="AM559" i="83"/>
  <c r="AL559" i="83"/>
  <c r="AQ559" i="83" s="1"/>
  <c r="AP558" i="83"/>
  <c r="AM558" i="83"/>
  <c r="AR558" i="83" s="1"/>
  <c r="AL558" i="83"/>
  <c r="AP557" i="83"/>
  <c r="AM557" i="83"/>
  <c r="AL557" i="83"/>
  <c r="AP556" i="83"/>
  <c r="AM556" i="83"/>
  <c r="AR556" i="83" s="1"/>
  <c r="AL556" i="83"/>
  <c r="AQ556" i="83" s="1"/>
  <c r="AP555" i="83"/>
  <c r="AM555" i="83"/>
  <c r="AR555" i="83" s="1"/>
  <c r="AL555" i="83"/>
  <c r="AP554" i="83"/>
  <c r="AM554" i="83"/>
  <c r="AR554" i="83" s="1"/>
  <c r="AL554" i="83"/>
  <c r="AQ554" i="83" s="1"/>
  <c r="AP553" i="83"/>
  <c r="AM553" i="83"/>
  <c r="AR553" i="83" s="1"/>
  <c r="AL553" i="83"/>
  <c r="AP552" i="83"/>
  <c r="AM552" i="83"/>
  <c r="AL552" i="83"/>
  <c r="AQ552" i="83" s="1"/>
  <c r="AS551" i="83"/>
  <c r="AJ547" i="83"/>
  <c r="AI547" i="83"/>
  <c r="AH547" i="83"/>
  <c r="AG547" i="83"/>
  <c r="AF547" i="83"/>
  <c r="AE547" i="83"/>
  <c r="AD547" i="83"/>
  <c r="AC547" i="83"/>
  <c r="AB547" i="83"/>
  <c r="AA547" i="83"/>
  <c r="Z547" i="83"/>
  <c r="Y547" i="83"/>
  <c r="X547" i="83"/>
  <c r="W547" i="83"/>
  <c r="V547" i="83"/>
  <c r="U547" i="83"/>
  <c r="T547" i="83"/>
  <c r="S547" i="83"/>
  <c r="R547" i="83"/>
  <c r="Q547" i="83"/>
  <c r="P547" i="83"/>
  <c r="O547" i="83"/>
  <c r="N547" i="83"/>
  <c r="M547" i="83"/>
  <c r="L547" i="83"/>
  <c r="K547" i="83"/>
  <c r="J547" i="83"/>
  <c r="I547" i="83"/>
  <c r="H547" i="83"/>
  <c r="G547" i="83"/>
  <c r="AP546" i="83"/>
  <c r="AM546" i="83"/>
  <c r="AR546" i="83" s="1"/>
  <c r="AL546" i="83"/>
  <c r="AP545" i="83"/>
  <c r="AM545" i="83"/>
  <c r="AR545" i="83" s="1"/>
  <c r="AL545" i="83"/>
  <c r="AQ545" i="83" s="1"/>
  <c r="AP544" i="83"/>
  <c r="AM544" i="83"/>
  <c r="AL544" i="83"/>
  <c r="AQ544" i="83" s="1"/>
  <c r="AP543" i="83"/>
  <c r="AM543" i="83"/>
  <c r="AR543" i="83" s="1"/>
  <c r="AL543" i="83"/>
  <c r="AP542" i="83"/>
  <c r="AM542" i="83"/>
  <c r="AR542" i="83" s="1"/>
  <c r="AL542" i="83"/>
  <c r="AP541" i="83"/>
  <c r="AM541" i="83"/>
  <c r="AR541" i="83" s="1"/>
  <c r="AL541" i="83"/>
  <c r="AP540" i="83"/>
  <c r="AM540" i="83"/>
  <c r="AR540" i="83" s="1"/>
  <c r="AL540" i="83"/>
  <c r="AP539" i="83"/>
  <c r="AM539" i="83"/>
  <c r="AL539" i="83"/>
  <c r="AQ539" i="83" s="1"/>
  <c r="AP538" i="83"/>
  <c r="AM538" i="83"/>
  <c r="AR538" i="83" s="1"/>
  <c r="AL538" i="83"/>
  <c r="AP537" i="83"/>
  <c r="AM537" i="83"/>
  <c r="AR537" i="83" s="1"/>
  <c r="AL537" i="83"/>
  <c r="AQ537" i="83" s="1"/>
  <c r="AP536" i="83"/>
  <c r="AM536" i="83"/>
  <c r="AR536" i="83" s="1"/>
  <c r="AL536" i="83"/>
  <c r="AQ536" i="83" s="1"/>
  <c r="AP535" i="83"/>
  <c r="AM535" i="83"/>
  <c r="AR535" i="83" s="1"/>
  <c r="AL535" i="83"/>
  <c r="AP534" i="83"/>
  <c r="AM534" i="83"/>
  <c r="AR534" i="83" s="1"/>
  <c r="AL534" i="83"/>
  <c r="AP533" i="83"/>
  <c r="AM533" i="83"/>
  <c r="AR533" i="83" s="1"/>
  <c r="AL533" i="83"/>
  <c r="AQ533" i="83" s="1"/>
  <c r="AP532" i="83"/>
  <c r="AM532" i="83"/>
  <c r="AL532" i="83"/>
  <c r="AP531" i="83"/>
  <c r="AM531" i="83"/>
  <c r="AR531" i="83" s="1"/>
  <c r="AL531" i="83"/>
  <c r="AQ531" i="83" s="1"/>
  <c r="AP530" i="83"/>
  <c r="AM530" i="83"/>
  <c r="AR530" i="83" s="1"/>
  <c r="AL530" i="83"/>
  <c r="AQ530" i="83" s="1"/>
  <c r="AP529" i="83"/>
  <c r="AM529" i="83"/>
  <c r="AR529" i="83" s="1"/>
  <c r="AL529" i="83"/>
  <c r="AJ524" i="83"/>
  <c r="AI524" i="83"/>
  <c r="AH524" i="83"/>
  <c r="AG524" i="83"/>
  <c r="AF524" i="83"/>
  <c r="AE524" i="83"/>
  <c r="AD524" i="83"/>
  <c r="AC524" i="83"/>
  <c r="AB524" i="83"/>
  <c r="AA524" i="83"/>
  <c r="Z524" i="83"/>
  <c r="Y524" i="83"/>
  <c r="X524" i="83"/>
  <c r="W524" i="83"/>
  <c r="V524" i="83"/>
  <c r="U524" i="83"/>
  <c r="T524" i="83"/>
  <c r="S524" i="83"/>
  <c r="R524" i="83"/>
  <c r="Q524" i="83"/>
  <c r="P524" i="83"/>
  <c r="O524" i="83"/>
  <c r="N524" i="83"/>
  <c r="M524" i="83"/>
  <c r="L524" i="83"/>
  <c r="K524" i="83"/>
  <c r="J524" i="83"/>
  <c r="I524" i="83"/>
  <c r="H524" i="83"/>
  <c r="G524" i="83"/>
  <c r="AP523" i="83"/>
  <c r="AM523" i="83"/>
  <c r="AR523" i="83" s="1"/>
  <c r="AL523" i="83"/>
  <c r="AP522" i="83"/>
  <c r="AM522" i="83"/>
  <c r="AR522" i="83" s="1"/>
  <c r="AL522" i="83"/>
  <c r="AP521" i="83"/>
  <c r="AM521" i="83"/>
  <c r="AL521" i="83"/>
  <c r="AP520" i="83"/>
  <c r="AM520" i="83"/>
  <c r="AR520" i="83" s="1"/>
  <c r="AL520" i="83"/>
  <c r="AQ520" i="83" s="1"/>
  <c r="AP519" i="83"/>
  <c r="AM519" i="83"/>
  <c r="AL519" i="83"/>
  <c r="AP518" i="83"/>
  <c r="AM518" i="83"/>
  <c r="AR518" i="83" s="1"/>
  <c r="AL518" i="83"/>
  <c r="AQ518" i="83" s="1"/>
  <c r="AP517" i="83"/>
  <c r="AM517" i="83"/>
  <c r="AR517" i="83" s="1"/>
  <c r="AL517" i="83"/>
  <c r="AP516" i="83"/>
  <c r="AM516" i="83"/>
  <c r="AR516" i="83" s="1"/>
  <c r="AL516" i="83"/>
  <c r="AY516" i="83" s="1"/>
  <c r="AP515" i="83"/>
  <c r="AM515" i="83"/>
  <c r="AR515" i="83" s="1"/>
  <c r="AL515" i="83"/>
  <c r="AP514" i="83"/>
  <c r="AM514" i="83"/>
  <c r="AR514" i="83" s="1"/>
  <c r="AL514" i="83"/>
  <c r="AP513" i="83"/>
  <c r="AM513" i="83"/>
  <c r="AL513" i="83"/>
  <c r="AP512" i="83"/>
  <c r="AM512" i="83"/>
  <c r="AR512" i="83" s="1"/>
  <c r="AL512" i="83"/>
  <c r="AQ512" i="83" s="1"/>
  <c r="AP511" i="83"/>
  <c r="AM511" i="83"/>
  <c r="AL511" i="83"/>
  <c r="AP510" i="83"/>
  <c r="AM510" i="83"/>
  <c r="AR510" i="83" s="1"/>
  <c r="AL510" i="83"/>
  <c r="AQ510" i="83" s="1"/>
  <c r="AP509" i="83"/>
  <c r="AM509" i="83"/>
  <c r="AR509" i="83" s="1"/>
  <c r="AL509" i="83"/>
  <c r="AQ509" i="83" s="1"/>
  <c r="AP508" i="83"/>
  <c r="AM508" i="83"/>
  <c r="AR508" i="83" s="1"/>
  <c r="AL508" i="83"/>
  <c r="AP507" i="83"/>
  <c r="AM507" i="83"/>
  <c r="AR507" i="83" s="1"/>
  <c r="AL507" i="83"/>
  <c r="AP506" i="83"/>
  <c r="AM506" i="83"/>
  <c r="AR506" i="83" s="1"/>
  <c r="AL506" i="83"/>
  <c r="AS505" i="83"/>
  <c r="AJ501" i="83"/>
  <c r="AI501" i="83"/>
  <c r="AH501" i="83"/>
  <c r="AG501" i="83"/>
  <c r="AF501" i="83"/>
  <c r="AE501" i="83"/>
  <c r="AD501" i="83"/>
  <c r="AC501" i="83"/>
  <c r="AB501" i="83"/>
  <c r="AA501" i="83"/>
  <c r="Z501" i="83"/>
  <c r="Y501" i="83"/>
  <c r="X501" i="83"/>
  <c r="W501" i="83"/>
  <c r="V501" i="83"/>
  <c r="U501" i="83"/>
  <c r="T501" i="83"/>
  <c r="S501" i="83"/>
  <c r="R501" i="83"/>
  <c r="Q501" i="83"/>
  <c r="P501" i="83"/>
  <c r="O501" i="83"/>
  <c r="N501" i="83"/>
  <c r="M501" i="83"/>
  <c r="L501" i="83"/>
  <c r="K501" i="83"/>
  <c r="J501" i="83"/>
  <c r="I501" i="83"/>
  <c r="H501" i="83"/>
  <c r="G501" i="83"/>
  <c r="AP500" i="83"/>
  <c r="AM500" i="83"/>
  <c r="AR500" i="83" s="1"/>
  <c r="AL500" i="83"/>
  <c r="AP499" i="83"/>
  <c r="AM499" i="83"/>
  <c r="AR499" i="83" s="1"/>
  <c r="AL499" i="83"/>
  <c r="AP498" i="83"/>
  <c r="AM498" i="83"/>
  <c r="AR498" i="83" s="1"/>
  <c r="AL498" i="83"/>
  <c r="AP497" i="83"/>
  <c r="AM497" i="83"/>
  <c r="AR497" i="83" s="1"/>
  <c r="AL497" i="83"/>
  <c r="AQ497" i="83" s="1"/>
  <c r="AP496" i="83"/>
  <c r="AM496" i="83"/>
  <c r="AL496" i="83"/>
  <c r="AP495" i="83"/>
  <c r="AM495" i="83"/>
  <c r="AR495" i="83" s="1"/>
  <c r="AL495" i="83"/>
  <c r="AQ495" i="83" s="1"/>
  <c r="AP494" i="83"/>
  <c r="AM494" i="83"/>
  <c r="AR494" i="83" s="1"/>
  <c r="AL494" i="83"/>
  <c r="AQ494" i="83" s="1"/>
  <c r="AP493" i="83"/>
  <c r="AM493" i="83"/>
  <c r="AR493" i="83" s="1"/>
  <c r="AL493" i="83"/>
  <c r="AP492" i="83"/>
  <c r="AM492" i="83"/>
  <c r="AR492" i="83" s="1"/>
  <c r="AL492" i="83"/>
  <c r="AP491" i="83"/>
  <c r="AM491" i="83"/>
  <c r="AR491" i="83" s="1"/>
  <c r="AL491" i="83"/>
  <c r="AP490" i="83"/>
  <c r="AM490" i="83"/>
  <c r="AR490" i="83" s="1"/>
  <c r="AL490" i="83"/>
  <c r="AQ490" i="83" s="1"/>
  <c r="AP489" i="83"/>
  <c r="AM489" i="83"/>
  <c r="AL489" i="83"/>
  <c r="AQ489" i="83" s="1"/>
  <c r="AP488" i="83"/>
  <c r="AM488" i="83"/>
  <c r="AL488" i="83"/>
  <c r="AP487" i="83"/>
  <c r="AM487" i="83"/>
  <c r="AR487" i="83" s="1"/>
  <c r="AL487" i="83"/>
  <c r="AQ487" i="83" s="1"/>
  <c r="AP486" i="83"/>
  <c r="AM486" i="83"/>
  <c r="AR486" i="83" s="1"/>
  <c r="AL486" i="83"/>
  <c r="AP485" i="83"/>
  <c r="AM485" i="83"/>
  <c r="AR485" i="83" s="1"/>
  <c r="AL485" i="83"/>
  <c r="AP484" i="83"/>
  <c r="AM484" i="83"/>
  <c r="AR484" i="83" s="1"/>
  <c r="AL484" i="83"/>
  <c r="AP483" i="83"/>
  <c r="AM483" i="83"/>
  <c r="AR483" i="83" s="1"/>
  <c r="AL483" i="83"/>
  <c r="AP477" i="83"/>
  <c r="AM477" i="83"/>
  <c r="AR477" i="83" s="1"/>
  <c r="AL477" i="83"/>
  <c r="AP476" i="83"/>
  <c r="AM476" i="83"/>
  <c r="AR476" i="83" s="1"/>
  <c r="AL476" i="83"/>
  <c r="AQ476" i="83" s="1"/>
  <c r="AP475" i="83"/>
  <c r="AM475" i="83"/>
  <c r="AR475" i="83" s="1"/>
  <c r="AL475" i="83"/>
  <c r="AP474" i="83"/>
  <c r="AM474" i="83"/>
  <c r="AR474" i="83" s="1"/>
  <c r="AL474" i="83"/>
  <c r="AP473" i="83"/>
  <c r="AM473" i="83"/>
  <c r="AR473" i="83" s="1"/>
  <c r="AL473" i="83"/>
  <c r="AP472" i="83"/>
  <c r="AM472" i="83"/>
  <c r="AR472" i="83" s="1"/>
  <c r="AL472" i="83"/>
  <c r="AP471" i="83"/>
  <c r="AM471" i="83"/>
  <c r="AL471" i="83"/>
  <c r="AQ471" i="83" s="1"/>
  <c r="AP470" i="83"/>
  <c r="AM470" i="83"/>
  <c r="AR470" i="83" s="1"/>
  <c r="AL470" i="83"/>
  <c r="AP469" i="83"/>
  <c r="AM469" i="83"/>
  <c r="AR469" i="83" s="1"/>
  <c r="AL469" i="83"/>
  <c r="AP468" i="83"/>
  <c r="AM468" i="83"/>
  <c r="AR468" i="83" s="1"/>
  <c r="AL468" i="83"/>
  <c r="AQ468" i="83" s="1"/>
  <c r="AP467" i="83"/>
  <c r="AM467" i="83"/>
  <c r="AR467" i="83" s="1"/>
  <c r="AL467" i="83"/>
  <c r="AP466" i="83"/>
  <c r="AM466" i="83"/>
  <c r="AR466" i="83" s="1"/>
  <c r="AL466" i="83"/>
  <c r="AQ466" i="83" s="1"/>
  <c r="AP465" i="83"/>
  <c r="AM465" i="83"/>
  <c r="AR465" i="83" s="1"/>
  <c r="AL465" i="83"/>
  <c r="AP464" i="83"/>
  <c r="AM464" i="83"/>
  <c r="AR464" i="83" s="1"/>
  <c r="AL464" i="83"/>
  <c r="AP463" i="83"/>
  <c r="AM463" i="83"/>
  <c r="AL463" i="83"/>
  <c r="AQ463" i="83" s="1"/>
  <c r="AP462" i="83"/>
  <c r="AM462" i="83"/>
  <c r="AR462" i="83" s="1"/>
  <c r="AL462" i="83"/>
  <c r="AP461" i="83"/>
  <c r="AM461" i="83"/>
  <c r="AR461" i="83" s="1"/>
  <c r="AL461" i="83"/>
  <c r="AQ461" i="83" s="1"/>
  <c r="AS460" i="83"/>
  <c r="AJ456" i="83"/>
  <c r="AI456" i="83"/>
  <c r="AH456" i="83"/>
  <c r="AG456" i="83"/>
  <c r="AF456" i="83"/>
  <c r="AE456" i="83"/>
  <c r="AD456" i="83"/>
  <c r="AC456" i="83"/>
  <c r="AB456" i="83"/>
  <c r="AA456" i="83"/>
  <c r="Z456" i="83"/>
  <c r="Y456" i="83"/>
  <c r="X456" i="83"/>
  <c r="W456" i="83"/>
  <c r="V456" i="83"/>
  <c r="U456" i="83"/>
  <c r="T456" i="83"/>
  <c r="S456" i="83"/>
  <c r="R456" i="83"/>
  <c r="Q456" i="83"/>
  <c r="P456" i="83"/>
  <c r="O456" i="83"/>
  <c r="N456" i="83"/>
  <c r="M456" i="83"/>
  <c r="L456" i="83"/>
  <c r="K456" i="83"/>
  <c r="J456" i="83"/>
  <c r="I456" i="83"/>
  <c r="H456" i="83"/>
  <c r="G456" i="83"/>
  <c r="AP455" i="83"/>
  <c r="AM455" i="83"/>
  <c r="AR455" i="83" s="1"/>
  <c r="AL455" i="83"/>
  <c r="AP454" i="83"/>
  <c r="AM454" i="83"/>
  <c r="AR454" i="83" s="1"/>
  <c r="AL454" i="83"/>
  <c r="AP453" i="83"/>
  <c r="AM453" i="83"/>
  <c r="AL453" i="83"/>
  <c r="AQ453" i="83" s="1"/>
  <c r="AP452" i="83"/>
  <c r="AM452" i="83"/>
  <c r="AL452" i="83"/>
  <c r="AP451" i="83"/>
  <c r="AM451" i="83"/>
  <c r="AR451" i="83" s="1"/>
  <c r="AL451" i="83"/>
  <c r="AP450" i="83"/>
  <c r="AM450" i="83"/>
  <c r="AR450" i="83" s="1"/>
  <c r="AL450" i="83"/>
  <c r="AQ450" i="83" s="1"/>
  <c r="AP449" i="83"/>
  <c r="AM449" i="83"/>
  <c r="AL449" i="83"/>
  <c r="AQ449" i="83" s="1"/>
  <c r="AP448" i="83"/>
  <c r="AM448" i="83"/>
  <c r="AR448" i="83" s="1"/>
  <c r="AL448" i="83"/>
  <c r="AP447" i="83"/>
  <c r="AM447" i="83"/>
  <c r="AR447" i="83" s="1"/>
  <c r="AL447" i="83"/>
  <c r="AP446" i="83"/>
  <c r="AM446" i="83"/>
  <c r="AR446" i="83" s="1"/>
  <c r="AL446" i="83"/>
  <c r="AP445" i="83"/>
  <c r="AM445" i="83"/>
  <c r="AL445" i="83"/>
  <c r="AQ445" i="83" s="1"/>
  <c r="AP444" i="83"/>
  <c r="AM444" i="83"/>
  <c r="AL444" i="83"/>
  <c r="AP443" i="83"/>
  <c r="AM443" i="83"/>
  <c r="AR443" i="83" s="1"/>
  <c r="AL443" i="83"/>
  <c r="AP442" i="83"/>
  <c r="AM442" i="83"/>
  <c r="AR442" i="83" s="1"/>
  <c r="AL442" i="83"/>
  <c r="AQ442" i="83" s="1"/>
  <c r="AP441" i="83"/>
  <c r="AM441" i="83"/>
  <c r="AR441" i="83" s="1"/>
  <c r="AL441" i="83"/>
  <c r="AP440" i="83"/>
  <c r="AM440" i="83"/>
  <c r="AR440" i="83" s="1"/>
  <c r="AL440" i="83"/>
  <c r="AP439" i="83"/>
  <c r="AM439" i="83"/>
  <c r="AR439" i="83" s="1"/>
  <c r="AL439" i="83"/>
  <c r="AP438" i="83"/>
  <c r="AM438" i="83"/>
  <c r="AR438" i="83" s="1"/>
  <c r="AL438" i="83"/>
  <c r="AJ433" i="83"/>
  <c r="AI433" i="83"/>
  <c r="AH433" i="83"/>
  <c r="AG433" i="83"/>
  <c r="AF433" i="83"/>
  <c r="AE433" i="83"/>
  <c r="AD433" i="83"/>
  <c r="AC433" i="83"/>
  <c r="AB433" i="83"/>
  <c r="AA433" i="83"/>
  <c r="Z433" i="83"/>
  <c r="Y433" i="83"/>
  <c r="X433" i="83"/>
  <c r="W433" i="83"/>
  <c r="V433" i="83"/>
  <c r="U433" i="83"/>
  <c r="T433" i="83"/>
  <c r="S433" i="83"/>
  <c r="R433" i="83"/>
  <c r="Q433" i="83"/>
  <c r="P433" i="83"/>
  <c r="O433" i="83"/>
  <c r="N433" i="83"/>
  <c r="M433" i="83"/>
  <c r="L433" i="83"/>
  <c r="K433" i="83"/>
  <c r="J433" i="83"/>
  <c r="I433" i="83"/>
  <c r="H433" i="83"/>
  <c r="G433" i="83"/>
  <c r="AP432" i="83"/>
  <c r="AM432" i="83"/>
  <c r="AL432" i="83"/>
  <c r="AQ432" i="83" s="1"/>
  <c r="AP431" i="83"/>
  <c r="AM431" i="83"/>
  <c r="AL431" i="83"/>
  <c r="AQ431" i="83" s="1"/>
  <c r="AP430" i="83"/>
  <c r="AM430" i="83"/>
  <c r="AR430" i="83" s="1"/>
  <c r="AL430" i="83"/>
  <c r="AP429" i="83"/>
  <c r="AM429" i="83"/>
  <c r="AR429" i="83" s="1"/>
  <c r="AL429" i="83"/>
  <c r="AP428" i="83"/>
  <c r="AM428" i="83"/>
  <c r="AR428" i="83" s="1"/>
  <c r="AL428" i="83"/>
  <c r="AP427" i="83"/>
  <c r="AM427" i="83"/>
  <c r="AR427" i="83" s="1"/>
  <c r="AL427" i="83"/>
  <c r="AP426" i="83"/>
  <c r="AM426" i="83"/>
  <c r="AR426" i="83" s="1"/>
  <c r="AL426" i="83"/>
  <c r="AP425" i="83"/>
  <c r="AM425" i="83"/>
  <c r="AR425" i="83" s="1"/>
  <c r="AL425" i="83"/>
  <c r="AP424" i="83"/>
  <c r="AM424" i="83"/>
  <c r="AL424" i="83"/>
  <c r="AQ424" i="83" s="1"/>
  <c r="AP423" i="83"/>
  <c r="AM423" i="83"/>
  <c r="AR423" i="83" s="1"/>
  <c r="AL423" i="83"/>
  <c r="AQ423" i="83" s="1"/>
  <c r="AP422" i="83"/>
  <c r="AM422" i="83"/>
  <c r="AR422" i="83" s="1"/>
  <c r="AL422" i="83"/>
  <c r="AP421" i="83"/>
  <c r="AM421" i="83"/>
  <c r="AR421" i="83" s="1"/>
  <c r="AL421" i="83"/>
  <c r="AP420" i="83"/>
  <c r="AM420" i="83"/>
  <c r="AR420" i="83" s="1"/>
  <c r="AL420" i="83"/>
  <c r="AQ420" i="83" s="1"/>
  <c r="AP419" i="83"/>
  <c r="AM419" i="83"/>
  <c r="AR419" i="83" s="1"/>
  <c r="AL419" i="83"/>
  <c r="AP418" i="83"/>
  <c r="AM418" i="83"/>
  <c r="AR418" i="83" s="1"/>
  <c r="AL418" i="83"/>
  <c r="AP417" i="83"/>
  <c r="AM417" i="83"/>
  <c r="AR417" i="83" s="1"/>
  <c r="AL417" i="83"/>
  <c r="AP416" i="83"/>
  <c r="AM416" i="83"/>
  <c r="AL416" i="83"/>
  <c r="AQ416" i="83" s="1"/>
  <c r="AP415" i="83"/>
  <c r="AM415" i="83"/>
  <c r="AL415" i="83"/>
  <c r="AQ415" i="83" s="1"/>
  <c r="AS414" i="83"/>
  <c r="AJ410" i="83"/>
  <c r="AI410" i="83"/>
  <c r="AH410" i="83"/>
  <c r="AG410" i="83"/>
  <c r="AF410" i="83"/>
  <c r="AE410" i="83"/>
  <c r="AD410" i="83"/>
  <c r="AC410" i="83"/>
  <c r="AB410" i="83"/>
  <c r="AA410" i="83"/>
  <c r="Z410" i="83"/>
  <c r="Y410" i="83"/>
  <c r="X410" i="83"/>
  <c r="W410" i="83"/>
  <c r="V410" i="83"/>
  <c r="U410" i="83"/>
  <c r="T410" i="83"/>
  <c r="S410" i="83"/>
  <c r="R410" i="83"/>
  <c r="Q410" i="83"/>
  <c r="P410" i="83"/>
  <c r="O410" i="83"/>
  <c r="N410" i="83"/>
  <c r="M410" i="83"/>
  <c r="L410" i="83"/>
  <c r="K410" i="83"/>
  <c r="J410" i="83"/>
  <c r="I410" i="83"/>
  <c r="H410" i="83"/>
  <c r="G410" i="83"/>
  <c r="AP409" i="83"/>
  <c r="AM409" i="83"/>
  <c r="AR409" i="83" s="1"/>
  <c r="AL409" i="83"/>
  <c r="AP408" i="83"/>
  <c r="AM408" i="83"/>
  <c r="AL408" i="83"/>
  <c r="AP407" i="83"/>
  <c r="AM407" i="83"/>
  <c r="AL407" i="83"/>
  <c r="AQ407" i="83" s="1"/>
  <c r="AP406" i="83"/>
  <c r="AM406" i="83"/>
  <c r="AL406" i="83"/>
  <c r="AQ406" i="83" s="1"/>
  <c r="AP405" i="83"/>
  <c r="AM405" i="83"/>
  <c r="AR405" i="83" s="1"/>
  <c r="AL405" i="83"/>
  <c r="AP404" i="83"/>
  <c r="AM404" i="83"/>
  <c r="AR404" i="83" s="1"/>
  <c r="AL404" i="83"/>
  <c r="AQ404" i="83" s="1"/>
  <c r="AP403" i="83"/>
  <c r="AM403" i="83"/>
  <c r="AR403" i="83" s="1"/>
  <c r="AL403" i="83"/>
  <c r="AP402" i="83"/>
  <c r="AM402" i="83"/>
  <c r="AR402" i="83" s="1"/>
  <c r="AL402" i="83"/>
  <c r="AP401" i="83"/>
  <c r="AM401" i="83"/>
  <c r="AR401" i="83" s="1"/>
  <c r="AL401" i="83"/>
  <c r="AP400" i="83"/>
  <c r="AM400" i="83"/>
  <c r="AR400" i="83" s="1"/>
  <c r="AL400" i="83"/>
  <c r="AP399" i="83"/>
  <c r="AM399" i="83"/>
  <c r="AL399" i="83"/>
  <c r="AQ399" i="83" s="1"/>
  <c r="AP398" i="83"/>
  <c r="AM398" i="83"/>
  <c r="AR398" i="83" s="1"/>
  <c r="AL398" i="83"/>
  <c r="AP397" i="83"/>
  <c r="AM397" i="83"/>
  <c r="AR397" i="83" s="1"/>
  <c r="AL397" i="83"/>
  <c r="AP396" i="83"/>
  <c r="AM396" i="83"/>
  <c r="AR396" i="83" s="1"/>
  <c r="AL396" i="83"/>
  <c r="AP395" i="83"/>
  <c r="AM395" i="83"/>
  <c r="AR395" i="83" s="1"/>
  <c r="AL395" i="83"/>
  <c r="AP394" i="83"/>
  <c r="AM394" i="83"/>
  <c r="AR394" i="83" s="1"/>
  <c r="AL394" i="83"/>
  <c r="AP393" i="83"/>
  <c r="AM393" i="83"/>
  <c r="AR393" i="83" s="1"/>
  <c r="AL393" i="83"/>
  <c r="AQ393" i="83" s="1"/>
  <c r="AJ388" i="83"/>
  <c r="AI388" i="83"/>
  <c r="AH388" i="83"/>
  <c r="AG388" i="83"/>
  <c r="AF388" i="83"/>
  <c r="AE388" i="83"/>
  <c r="AD388" i="83"/>
  <c r="AC388" i="83"/>
  <c r="AB388" i="83"/>
  <c r="AA388" i="83"/>
  <c r="Z388" i="83"/>
  <c r="Y388" i="83"/>
  <c r="X388" i="83"/>
  <c r="W388" i="83"/>
  <c r="V388" i="83"/>
  <c r="U388" i="83"/>
  <c r="T388" i="83"/>
  <c r="S388" i="83"/>
  <c r="R388" i="83"/>
  <c r="Q388" i="83"/>
  <c r="P388" i="83"/>
  <c r="O388" i="83"/>
  <c r="N388" i="83"/>
  <c r="M388" i="83"/>
  <c r="L388" i="83"/>
  <c r="K388" i="83"/>
  <c r="J388" i="83"/>
  <c r="I388" i="83"/>
  <c r="H388" i="83"/>
  <c r="G388" i="83"/>
  <c r="AP387" i="83"/>
  <c r="AM387" i="83"/>
  <c r="AR387" i="83" s="1"/>
  <c r="AL387" i="83"/>
  <c r="AQ387" i="83" s="1"/>
  <c r="AP386" i="83"/>
  <c r="AM386" i="83"/>
  <c r="AR386" i="83" s="1"/>
  <c r="AL386" i="83"/>
  <c r="AP385" i="83"/>
  <c r="AM385" i="83"/>
  <c r="AL385" i="83"/>
  <c r="AP384" i="83"/>
  <c r="AM384" i="83"/>
  <c r="AR384" i="83" s="1"/>
  <c r="AL384" i="83"/>
  <c r="AQ384" i="83" s="1"/>
  <c r="AP383" i="83"/>
  <c r="AM383" i="83"/>
  <c r="AL383" i="83"/>
  <c r="AQ383" i="83" s="1"/>
  <c r="AP382" i="83"/>
  <c r="AM382" i="83"/>
  <c r="AR382" i="83" s="1"/>
  <c r="AL382" i="83"/>
  <c r="AQ382" i="83" s="1"/>
  <c r="AP381" i="83"/>
  <c r="AM381" i="83"/>
  <c r="AR381" i="83" s="1"/>
  <c r="AL381" i="83"/>
  <c r="AP380" i="83"/>
  <c r="AM380" i="83"/>
  <c r="AR380" i="83" s="1"/>
  <c r="AL380" i="83"/>
  <c r="AP379" i="83"/>
  <c r="AM379" i="83"/>
  <c r="AR379" i="83" s="1"/>
  <c r="AL379" i="83"/>
  <c r="AP378" i="83"/>
  <c r="AM378" i="83"/>
  <c r="AR378" i="83" s="1"/>
  <c r="AL378" i="83"/>
  <c r="AP377" i="83"/>
  <c r="AM377" i="83"/>
  <c r="AL377" i="83"/>
  <c r="AQ377" i="83" s="1"/>
  <c r="AP376" i="83"/>
  <c r="AM376" i="83"/>
  <c r="AL376" i="83"/>
  <c r="AP375" i="83"/>
  <c r="AM375" i="83"/>
  <c r="AR375" i="83" s="1"/>
  <c r="AL375" i="83"/>
  <c r="AP374" i="83"/>
  <c r="AM374" i="83"/>
  <c r="AR374" i="83" s="1"/>
  <c r="AL374" i="83"/>
  <c r="AP373" i="83"/>
  <c r="AM373" i="83"/>
  <c r="AL373" i="83"/>
  <c r="AP372" i="83"/>
  <c r="AM372" i="83"/>
  <c r="AL372" i="83"/>
  <c r="AP371" i="83"/>
  <c r="AM371" i="83"/>
  <c r="AL371" i="83"/>
  <c r="AS370" i="83"/>
  <c r="AP365" i="83"/>
  <c r="AM365" i="83"/>
  <c r="AR365" i="83" s="1"/>
  <c r="AL365" i="83"/>
  <c r="AP364" i="83"/>
  <c r="AM364" i="83"/>
  <c r="AR364" i="83" s="1"/>
  <c r="AL364" i="83"/>
  <c r="AP363" i="83"/>
  <c r="AM363" i="83"/>
  <c r="AR363" i="83" s="1"/>
  <c r="AL363" i="83"/>
  <c r="AP362" i="83"/>
  <c r="AM362" i="83"/>
  <c r="AR362" i="83" s="1"/>
  <c r="AL362" i="83"/>
  <c r="AP361" i="83"/>
  <c r="AM361" i="83"/>
  <c r="AR361" i="83" s="1"/>
  <c r="AL361" i="83"/>
  <c r="AP360" i="83"/>
  <c r="AM360" i="83"/>
  <c r="AL360" i="83"/>
  <c r="AQ360" i="83" s="1"/>
  <c r="AP359" i="83"/>
  <c r="AM359" i="83"/>
  <c r="AR359" i="83" s="1"/>
  <c r="AL359" i="83"/>
  <c r="AQ359" i="83" s="1"/>
  <c r="AP358" i="83"/>
  <c r="AM358" i="83"/>
  <c r="AR358" i="83" s="1"/>
  <c r="AL358" i="83"/>
  <c r="AQ358" i="83" s="1"/>
  <c r="AP357" i="83"/>
  <c r="AM357" i="83"/>
  <c r="AR357" i="83" s="1"/>
  <c r="AL357" i="83"/>
  <c r="AP356" i="83"/>
  <c r="AM356" i="83"/>
  <c r="AR356" i="83" s="1"/>
  <c r="AL356" i="83"/>
  <c r="AQ356" i="83" s="1"/>
  <c r="AP355" i="83"/>
  <c r="AM355" i="83"/>
  <c r="AR355" i="83" s="1"/>
  <c r="AL355" i="83"/>
  <c r="AP354" i="83"/>
  <c r="AM354" i="83"/>
  <c r="AL354" i="83"/>
  <c r="AP353" i="83"/>
  <c r="AM353" i="83"/>
  <c r="AR353" i="83" s="1"/>
  <c r="AL353" i="83"/>
  <c r="AP352" i="83"/>
  <c r="AM352" i="83"/>
  <c r="AL352" i="83"/>
  <c r="AQ352" i="83" s="1"/>
  <c r="AP351" i="83"/>
  <c r="AM351" i="83"/>
  <c r="AR351" i="83" s="1"/>
  <c r="AL351" i="83"/>
  <c r="AQ351" i="83" s="1"/>
  <c r="AP350" i="83"/>
  <c r="AM350" i="83"/>
  <c r="AL350" i="83"/>
  <c r="AP344" i="83"/>
  <c r="AM344" i="83"/>
  <c r="AR344" i="83" s="1"/>
  <c r="AL344" i="83"/>
  <c r="AP343" i="83"/>
  <c r="AM343" i="83"/>
  <c r="AR343" i="83" s="1"/>
  <c r="AL343" i="83"/>
  <c r="AQ343" i="83" s="1"/>
  <c r="AP342" i="83"/>
  <c r="AM342" i="83"/>
  <c r="AR342" i="83" s="1"/>
  <c r="AL342" i="83"/>
  <c r="AP341" i="83"/>
  <c r="AM341" i="83"/>
  <c r="AR341" i="83" s="1"/>
  <c r="AL341" i="83"/>
  <c r="AP340" i="83"/>
  <c r="AM340" i="83"/>
  <c r="AR340" i="83" s="1"/>
  <c r="AL340" i="83"/>
  <c r="AP339" i="83"/>
  <c r="AM339" i="83"/>
  <c r="AR339" i="83" s="1"/>
  <c r="AL339" i="83"/>
  <c r="AP338" i="83"/>
  <c r="AM338" i="83"/>
  <c r="AL338" i="83"/>
  <c r="AQ338" i="83" s="1"/>
  <c r="AP337" i="83"/>
  <c r="AM337" i="83"/>
  <c r="AL337" i="83"/>
  <c r="AQ337" i="83" s="1"/>
  <c r="AP336" i="83"/>
  <c r="AM336" i="83"/>
  <c r="AR336" i="83" s="1"/>
  <c r="AL336" i="83"/>
  <c r="AP335" i="83"/>
  <c r="AM335" i="83"/>
  <c r="AR335" i="83" s="1"/>
  <c r="AL335" i="83"/>
  <c r="AQ335" i="83" s="1"/>
  <c r="AP334" i="83"/>
  <c r="AM334" i="83"/>
  <c r="AR334" i="83" s="1"/>
  <c r="AL334" i="83"/>
  <c r="AP333" i="83"/>
  <c r="AM333" i="83"/>
  <c r="AR333" i="83" s="1"/>
  <c r="AL333" i="83"/>
  <c r="AP332" i="83"/>
  <c r="AM332" i="83"/>
  <c r="AR332" i="83" s="1"/>
  <c r="AL332" i="83"/>
  <c r="AP331" i="83"/>
  <c r="AM331" i="83"/>
  <c r="AR331" i="83" s="1"/>
  <c r="AL331" i="83"/>
  <c r="AP330" i="83"/>
  <c r="AM330" i="83"/>
  <c r="AR330" i="83" s="1"/>
  <c r="AL330" i="83"/>
  <c r="AQ330" i="83" s="1"/>
  <c r="AP329" i="83"/>
  <c r="AM329" i="83"/>
  <c r="AL329" i="83"/>
  <c r="AQ329" i="83" s="1"/>
  <c r="AS328" i="83"/>
  <c r="AJ324" i="83"/>
  <c r="AI324" i="83"/>
  <c r="AH324" i="83"/>
  <c r="AG324" i="83"/>
  <c r="AF324" i="83"/>
  <c r="AE324" i="83"/>
  <c r="AD324" i="83"/>
  <c r="AC324" i="83"/>
  <c r="AB324" i="83"/>
  <c r="AA324" i="83"/>
  <c r="Z324" i="83"/>
  <c r="Y324" i="83"/>
  <c r="X324" i="83"/>
  <c r="W324" i="83"/>
  <c r="V324" i="83"/>
  <c r="U324" i="83"/>
  <c r="T324" i="83"/>
  <c r="S324" i="83"/>
  <c r="R324" i="83"/>
  <c r="Q324" i="83"/>
  <c r="P324" i="83"/>
  <c r="O324" i="83"/>
  <c r="N324" i="83"/>
  <c r="M324" i="83"/>
  <c r="L324" i="83"/>
  <c r="K324" i="83"/>
  <c r="J324" i="83"/>
  <c r="I324" i="83"/>
  <c r="H324" i="83"/>
  <c r="G324" i="83"/>
  <c r="AP323" i="83"/>
  <c r="AM323" i="83"/>
  <c r="AR323" i="83" s="1"/>
  <c r="AL323" i="83"/>
  <c r="AP322" i="83"/>
  <c r="AM322" i="83"/>
  <c r="AR322" i="83" s="1"/>
  <c r="AL322" i="83"/>
  <c r="AQ322" i="83" s="1"/>
  <c r="AP321" i="83"/>
  <c r="AM321" i="83"/>
  <c r="AR321" i="83" s="1"/>
  <c r="AL321" i="83"/>
  <c r="AP320" i="83"/>
  <c r="AM320" i="83"/>
  <c r="AR320" i="83" s="1"/>
  <c r="AL320" i="83"/>
  <c r="AQ320" i="83" s="1"/>
  <c r="AP319" i="83"/>
  <c r="AM319" i="83"/>
  <c r="AR319" i="83" s="1"/>
  <c r="AL319" i="83"/>
  <c r="AP318" i="83"/>
  <c r="AM318" i="83"/>
  <c r="AR318" i="83" s="1"/>
  <c r="AL318" i="83"/>
  <c r="AQ318" i="83" s="1"/>
  <c r="AP317" i="83"/>
  <c r="AM317" i="83"/>
  <c r="AR317" i="83" s="1"/>
  <c r="AL317" i="83"/>
  <c r="AQ317" i="83" s="1"/>
  <c r="AP316" i="83"/>
  <c r="AM316" i="83"/>
  <c r="AR316" i="83" s="1"/>
  <c r="AL316" i="83"/>
  <c r="AP315" i="83"/>
  <c r="AM315" i="83"/>
  <c r="AR315" i="83" s="1"/>
  <c r="AL315" i="83"/>
  <c r="AP314" i="83"/>
  <c r="AM314" i="83"/>
  <c r="AR314" i="83" s="1"/>
  <c r="AL314" i="83"/>
  <c r="AQ314" i="83" s="1"/>
  <c r="AP313" i="83"/>
  <c r="AM313" i="83"/>
  <c r="AR313" i="83" s="1"/>
  <c r="AL313" i="83"/>
  <c r="AP312" i="83"/>
  <c r="AM312" i="83"/>
  <c r="AR312" i="83" s="1"/>
  <c r="AL312" i="83"/>
  <c r="AQ312" i="83" s="1"/>
  <c r="AP311" i="83"/>
  <c r="AM311" i="83"/>
  <c r="AR311" i="83" s="1"/>
  <c r="AL311" i="83"/>
  <c r="AP310" i="83"/>
  <c r="AM310" i="83"/>
  <c r="AR310" i="83" s="1"/>
  <c r="AL310" i="83"/>
  <c r="AQ310" i="83" s="1"/>
  <c r="AP309" i="83"/>
  <c r="AM309" i="83"/>
  <c r="AR309" i="83" s="1"/>
  <c r="AL309" i="83"/>
  <c r="AQ309" i="83" s="1"/>
  <c r="AP308" i="83"/>
  <c r="AM308" i="83"/>
  <c r="AR308" i="83" s="1"/>
  <c r="AL308" i="83"/>
  <c r="AP307" i="83"/>
  <c r="AM307" i="83"/>
  <c r="AR307" i="83" s="1"/>
  <c r="AL307" i="83"/>
  <c r="AP301" i="83"/>
  <c r="AM301" i="83"/>
  <c r="AR301" i="83" s="1"/>
  <c r="AL301" i="83"/>
  <c r="AP300" i="83"/>
  <c r="AM300" i="83"/>
  <c r="AR300" i="83" s="1"/>
  <c r="AL300" i="83"/>
  <c r="AQ300" i="83" s="1"/>
  <c r="AP299" i="83"/>
  <c r="AM299" i="83"/>
  <c r="AR299" i="83" s="1"/>
  <c r="AL299" i="83"/>
  <c r="AP298" i="83"/>
  <c r="AM298" i="83"/>
  <c r="AL298" i="83"/>
  <c r="AQ298" i="83" s="1"/>
  <c r="AP297" i="83"/>
  <c r="AM297" i="83"/>
  <c r="AL297" i="83"/>
  <c r="AP296" i="83"/>
  <c r="AM296" i="83"/>
  <c r="AR296" i="83" s="1"/>
  <c r="AL296" i="83"/>
  <c r="AP295" i="83"/>
  <c r="AM295" i="83"/>
  <c r="AR295" i="83" s="1"/>
  <c r="AL295" i="83"/>
  <c r="AP294" i="83"/>
  <c r="AM294" i="83"/>
  <c r="AR294" i="83" s="1"/>
  <c r="AL294" i="83"/>
  <c r="AP293" i="83"/>
  <c r="AM293" i="83"/>
  <c r="AR293" i="83" s="1"/>
  <c r="AL293" i="83"/>
  <c r="AP292" i="83"/>
  <c r="AM292" i="83"/>
  <c r="AR292" i="83" s="1"/>
  <c r="AL292" i="83"/>
  <c r="AQ292" i="83" s="1"/>
  <c r="AP291" i="83"/>
  <c r="AM291" i="83"/>
  <c r="AR291" i="83" s="1"/>
  <c r="AL291" i="83"/>
  <c r="AP290" i="83"/>
  <c r="AM290" i="83"/>
  <c r="AL290" i="83"/>
  <c r="AQ290" i="83" s="1"/>
  <c r="AP289" i="83"/>
  <c r="AM289" i="83"/>
  <c r="AR289" i="83" s="1"/>
  <c r="AL289" i="83"/>
  <c r="AP288" i="83"/>
  <c r="AM288" i="83"/>
  <c r="AR288" i="83" s="1"/>
  <c r="AL288" i="83"/>
  <c r="AP287" i="83"/>
  <c r="AM287" i="83"/>
  <c r="AR287" i="83" s="1"/>
  <c r="AL287" i="83"/>
  <c r="AP286" i="83"/>
  <c r="AM286" i="83"/>
  <c r="AR286" i="83" s="1"/>
  <c r="AL286" i="83"/>
  <c r="AP285" i="83"/>
  <c r="AM285" i="83"/>
  <c r="AR285" i="83" s="1"/>
  <c r="AL285" i="83"/>
  <c r="AS284" i="83"/>
  <c r="AJ280" i="83"/>
  <c r="AI280" i="83"/>
  <c r="AH280" i="83"/>
  <c r="AG280" i="83"/>
  <c r="AF280" i="83"/>
  <c r="AE280" i="83"/>
  <c r="AD280" i="83"/>
  <c r="AC280" i="83"/>
  <c r="AB280" i="83"/>
  <c r="AA280" i="83"/>
  <c r="Z280" i="83"/>
  <c r="Y280" i="83"/>
  <c r="X280" i="83"/>
  <c r="W280" i="83"/>
  <c r="V280" i="83"/>
  <c r="U280" i="83"/>
  <c r="T280" i="83"/>
  <c r="S280" i="83"/>
  <c r="R280" i="83"/>
  <c r="Q280" i="83"/>
  <c r="P280" i="83"/>
  <c r="O280" i="83"/>
  <c r="N280" i="83"/>
  <c r="M280" i="83"/>
  <c r="L280" i="83"/>
  <c r="K280" i="83"/>
  <c r="J280" i="83"/>
  <c r="I280" i="83"/>
  <c r="H280" i="83"/>
  <c r="G280" i="83"/>
  <c r="AP279" i="83"/>
  <c r="AM279" i="83"/>
  <c r="AR279" i="83" s="1"/>
  <c r="AL279" i="83"/>
  <c r="AP278" i="83"/>
  <c r="AM278" i="83"/>
  <c r="AR278" i="83" s="1"/>
  <c r="AL278" i="83"/>
  <c r="AP277" i="83"/>
  <c r="AM277" i="83"/>
  <c r="AL277" i="83"/>
  <c r="AP276" i="83"/>
  <c r="AM276" i="83"/>
  <c r="AR276" i="83" s="1"/>
  <c r="AL276" i="83"/>
  <c r="AQ276" i="83" s="1"/>
  <c r="AP275" i="83"/>
  <c r="AM275" i="83"/>
  <c r="AR275" i="83" s="1"/>
  <c r="AL275" i="83"/>
  <c r="AP274" i="83"/>
  <c r="AM274" i="83"/>
  <c r="AL274" i="83"/>
  <c r="AP273" i="83"/>
  <c r="AM273" i="83"/>
  <c r="AL273" i="83"/>
  <c r="AQ273" i="83" s="1"/>
  <c r="AP272" i="83"/>
  <c r="AM272" i="83"/>
  <c r="AL272" i="83"/>
  <c r="AP271" i="83"/>
  <c r="AM271" i="83"/>
  <c r="AR271" i="83" s="1"/>
  <c r="AL271" i="83"/>
  <c r="AP270" i="83"/>
  <c r="AM270" i="83"/>
  <c r="AR270" i="83" s="1"/>
  <c r="AL270" i="83"/>
  <c r="AQ270" i="83" s="1"/>
  <c r="AP269" i="83"/>
  <c r="AM269" i="83"/>
  <c r="AR269" i="83" s="1"/>
  <c r="AL269" i="83"/>
  <c r="AQ269" i="83" s="1"/>
  <c r="AP268" i="83"/>
  <c r="AM268" i="83"/>
  <c r="AR268" i="83" s="1"/>
  <c r="AL268" i="83"/>
  <c r="AP267" i="83"/>
  <c r="AM267" i="83"/>
  <c r="AR267" i="83" s="1"/>
  <c r="AL267" i="83"/>
  <c r="AP266" i="83"/>
  <c r="AM266" i="83"/>
  <c r="AL266" i="83"/>
  <c r="AQ266" i="83" s="1"/>
  <c r="AP265" i="83"/>
  <c r="AM265" i="83"/>
  <c r="AL265" i="83"/>
  <c r="AQ265" i="83" s="1"/>
  <c r="AP264" i="83"/>
  <c r="AM264" i="83"/>
  <c r="AL264" i="83"/>
  <c r="AP263" i="83"/>
  <c r="AM263" i="83"/>
  <c r="AR263" i="83" s="1"/>
  <c r="AL263" i="83"/>
  <c r="AP262" i="83"/>
  <c r="AM262" i="83"/>
  <c r="AL262" i="83"/>
  <c r="AJ234" i="83"/>
  <c r="AI234" i="83"/>
  <c r="AH234" i="83"/>
  <c r="AG234" i="83"/>
  <c r="AF234" i="83"/>
  <c r="AE234" i="83"/>
  <c r="AD234" i="83"/>
  <c r="AC234" i="83"/>
  <c r="AB234" i="83"/>
  <c r="AA234" i="83"/>
  <c r="Z234" i="83"/>
  <c r="Y234" i="83"/>
  <c r="X234" i="83"/>
  <c r="W234" i="83"/>
  <c r="V234" i="83"/>
  <c r="U234" i="83"/>
  <c r="T234" i="83"/>
  <c r="S234" i="83"/>
  <c r="R234" i="83"/>
  <c r="Q234" i="83"/>
  <c r="P234" i="83"/>
  <c r="O234" i="83"/>
  <c r="N234" i="83"/>
  <c r="M234" i="83"/>
  <c r="L234" i="83"/>
  <c r="K234" i="83"/>
  <c r="J234" i="83"/>
  <c r="I234" i="83"/>
  <c r="H234" i="83"/>
  <c r="G234" i="83"/>
  <c r="AP233" i="83"/>
  <c r="AM233" i="83"/>
  <c r="AR233" i="83" s="1"/>
  <c r="AL233" i="83"/>
  <c r="AP232" i="83"/>
  <c r="AM232" i="83"/>
  <c r="AR232" i="83" s="1"/>
  <c r="AL232" i="83"/>
  <c r="AP231" i="83"/>
  <c r="AM231" i="83"/>
  <c r="AR231" i="83" s="1"/>
  <c r="AL231" i="83"/>
  <c r="AQ231" i="83" s="1"/>
  <c r="AP230" i="83"/>
  <c r="AM230" i="83"/>
  <c r="AR230" i="83" s="1"/>
  <c r="AL230" i="83"/>
  <c r="AP229" i="83"/>
  <c r="AM229" i="83"/>
  <c r="AR229" i="83" s="1"/>
  <c r="AL229" i="83"/>
  <c r="AP228" i="83"/>
  <c r="AM228" i="83"/>
  <c r="AR228" i="83" s="1"/>
  <c r="AL228" i="83"/>
  <c r="AP227" i="83"/>
  <c r="AM227" i="83"/>
  <c r="AL227" i="83"/>
  <c r="AP226" i="83"/>
  <c r="AM226" i="83"/>
  <c r="AL226" i="83"/>
  <c r="AP225" i="83"/>
  <c r="AM225" i="83"/>
  <c r="AR225" i="83" s="1"/>
  <c r="AL225" i="83"/>
  <c r="AP224" i="83"/>
  <c r="AM224" i="83"/>
  <c r="AR224" i="83" s="1"/>
  <c r="AL224" i="83"/>
  <c r="AP223" i="83"/>
  <c r="AM223" i="83"/>
  <c r="AR223" i="83" s="1"/>
  <c r="AL223" i="83"/>
  <c r="AQ223" i="83" s="1"/>
  <c r="AP222" i="83"/>
  <c r="AM222" i="83"/>
  <c r="AL222" i="83"/>
  <c r="AQ222" i="83" s="1"/>
  <c r="AP221" i="83"/>
  <c r="AM221" i="83"/>
  <c r="AL221" i="83"/>
  <c r="AP220" i="83"/>
  <c r="AM220" i="83"/>
  <c r="AR220" i="83" s="1"/>
  <c r="AL220" i="83"/>
  <c r="AP219" i="83"/>
  <c r="AM219" i="83"/>
  <c r="AL219" i="83"/>
  <c r="AQ219" i="83" s="1"/>
  <c r="AP218" i="83"/>
  <c r="AM218" i="83"/>
  <c r="AL218" i="83"/>
  <c r="AQ218" i="83" s="1"/>
  <c r="AP217" i="83"/>
  <c r="AM217" i="83"/>
  <c r="AL217" i="83"/>
  <c r="AP216" i="83"/>
  <c r="AM216" i="83"/>
  <c r="AR216" i="83" s="1"/>
  <c r="AL216" i="83"/>
  <c r="AS215" i="83"/>
  <c r="AP210" i="83"/>
  <c r="AM210" i="83"/>
  <c r="AR210" i="83" s="1"/>
  <c r="AL210" i="83"/>
  <c r="AP209" i="83"/>
  <c r="AM209" i="83"/>
  <c r="AR209" i="83" s="1"/>
  <c r="AL209" i="83"/>
  <c r="AQ209" i="83" s="1"/>
  <c r="AP208" i="83"/>
  <c r="AM208" i="83"/>
  <c r="AR208" i="83" s="1"/>
  <c r="AL208" i="83"/>
  <c r="AP207" i="83"/>
  <c r="AM207" i="83"/>
  <c r="AL207" i="83"/>
  <c r="AQ207" i="83" s="1"/>
  <c r="AP206" i="83"/>
  <c r="AM206" i="83"/>
  <c r="AL206" i="83"/>
  <c r="AQ206" i="83" s="1"/>
  <c r="AP205" i="83"/>
  <c r="AM205" i="83"/>
  <c r="AR205" i="83" s="1"/>
  <c r="AL205" i="83"/>
  <c r="AP204" i="83"/>
  <c r="AM204" i="83"/>
  <c r="AL204" i="83"/>
  <c r="AQ204" i="83" s="1"/>
  <c r="AP203" i="83"/>
  <c r="AM203" i="83"/>
  <c r="AL203" i="83"/>
  <c r="AQ203" i="83" s="1"/>
  <c r="AP202" i="83"/>
  <c r="AM202" i="83"/>
  <c r="AR202" i="83" s="1"/>
  <c r="AL202" i="83"/>
  <c r="AQ202" i="83" s="1"/>
  <c r="AP201" i="83"/>
  <c r="AM201" i="83"/>
  <c r="AR201" i="83" s="1"/>
  <c r="AL201" i="83"/>
  <c r="AP200" i="83"/>
  <c r="AM200" i="83"/>
  <c r="AL200" i="83"/>
  <c r="AQ200" i="83" s="1"/>
  <c r="AP199" i="83"/>
  <c r="AM199" i="83"/>
  <c r="AR199" i="83" s="1"/>
  <c r="AL199" i="83"/>
  <c r="AQ199" i="83" s="1"/>
  <c r="AP198" i="83"/>
  <c r="AM198" i="83"/>
  <c r="AR198" i="83" s="1"/>
  <c r="AL198" i="83"/>
  <c r="AP197" i="83"/>
  <c r="AM197" i="83"/>
  <c r="AL197" i="83"/>
  <c r="AQ197" i="83" s="1"/>
  <c r="AP196" i="83"/>
  <c r="AM196" i="83"/>
  <c r="AR196" i="83" s="1"/>
  <c r="AL196" i="83"/>
  <c r="AJ191" i="83"/>
  <c r="AI191" i="83"/>
  <c r="AH191" i="83"/>
  <c r="AG191" i="83"/>
  <c r="AF191" i="83"/>
  <c r="AE191" i="83"/>
  <c r="AD191" i="83"/>
  <c r="AC191" i="83"/>
  <c r="AB191" i="83"/>
  <c r="AA191" i="83"/>
  <c r="Z191" i="83"/>
  <c r="Y191" i="83"/>
  <c r="X191" i="83"/>
  <c r="W191" i="83"/>
  <c r="V191" i="83"/>
  <c r="U191" i="83"/>
  <c r="T191" i="83"/>
  <c r="S191" i="83"/>
  <c r="R191" i="83"/>
  <c r="Q191" i="83"/>
  <c r="P191" i="83"/>
  <c r="O191" i="83"/>
  <c r="N191" i="83"/>
  <c r="M191" i="83"/>
  <c r="L191" i="83"/>
  <c r="K191" i="83"/>
  <c r="J191" i="83"/>
  <c r="I191" i="83"/>
  <c r="H191" i="83"/>
  <c r="G191" i="83"/>
  <c r="AP190" i="83"/>
  <c r="AM190" i="83"/>
  <c r="AR190" i="83" s="1"/>
  <c r="AL190" i="83"/>
  <c r="AP189" i="83"/>
  <c r="AM189" i="83"/>
  <c r="AR189" i="83" s="1"/>
  <c r="AL189" i="83"/>
  <c r="AP188" i="83"/>
  <c r="AM188" i="83"/>
  <c r="AR188" i="83" s="1"/>
  <c r="AL188" i="83"/>
  <c r="AQ188" i="83" s="1"/>
  <c r="AP187" i="83"/>
  <c r="AM187" i="83"/>
  <c r="AL187" i="83"/>
  <c r="AQ187" i="83" s="1"/>
  <c r="AP186" i="83"/>
  <c r="AM186" i="83"/>
  <c r="AR186" i="83" s="1"/>
  <c r="AL186" i="83"/>
  <c r="AP185" i="83"/>
  <c r="AM185" i="83"/>
  <c r="AR185" i="83" s="1"/>
  <c r="AL185" i="83"/>
  <c r="AP184" i="83"/>
  <c r="AM184" i="83"/>
  <c r="AR184" i="83" s="1"/>
  <c r="AL184" i="83"/>
  <c r="AP183" i="83"/>
  <c r="AM183" i="83"/>
  <c r="AL183" i="83"/>
  <c r="AP182" i="83"/>
  <c r="AM182" i="83"/>
  <c r="AR182" i="83" s="1"/>
  <c r="AL182" i="83"/>
  <c r="AP181" i="83"/>
  <c r="AM181" i="83"/>
  <c r="AR181" i="83" s="1"/>
  <c r="AL181" i="83"/>
  <c r="AQ181" i="83" s="1"/>
  <c r="AP180" i="83"/>
  <c r="AM180" i="83"/>
  <c r="AR180" i="83" s="1"/>
  <c r="AL180" i="83"/>
  <c r="AP179" i="83"/>
  <c r="AM179" i="83"/>
  <c r="AL179" i="83"/>
  <c r="AQ179" i="83" s="1"/>
  <c r="AP178" i="83"/>
  <c r="AM178" i="83"/>
  <c r="AR178" i="83" s="1"/>
  <c r="AL178" i="83"/>
  <c r="AP177" i="83"/>
  <c r="AM177" i="83"/>
  <c r="AR177" i="83" s="1"/>
  <c r="AL177" i="83"/>
  <c r="AP176" i="83"/>
  <c r="AM176" i="83"/>
  <c r="AR176" i="83" s="1"/>
  <c r="AL176" i="83"/>
  <c r="AP175" i="83"/>
  <c r="AM175" i="83"/>
  <c r="AL175" i="83"/>
  <c r="AQ175" i="83" s="1"/>
  <c r="AP174" i="83"/>
  <c r="AM174" i="83"/>
  <c r="AR174" i="83" s="1"/>
  <c r="AL174" i="83"/>
  <c r="AP173" i="83"/>
  <c r="AM173" i="83"/>
  <c r="AR173" i="83" s="1"/>
  <c r="AL173" i="83"/>
  <c r="AQ173" i="83" s="1"/>
  <c r="AS172" i="83"/>
  <c r="AJ168" i="83"/>
  <c r="AI168" i="83"/>
  <c r="AH168" i="83"/>
  <c r="AG168" i="83"/>
  <c r="AF168" i="83"/>
  <c r="AE168" i="83"/>
  <c r="AD168" i="83"/>
  <c r="AC168" i="83"/>
  <c r="AB168" i="83"/>
  <c r="AA168" i="83"/>
  <c r="Z168" i="83"/>
  <c r="Y168" i="83"/>
  <c r="X168" i="83"/>
  <c r="W168" i="83"/>
  <c r="V168" i="83"/>
  <c r="U168" i="83"/>
  <c r="T168" i="83"/>
  <c r="S168" i="83"/>
  <c r="R168" i="83"/>
  <c r="Q168" i="83"/>
  <c r="P168" i="83"/>
  <c r="O168" i="83"/>
  <c r="N168" i="83"/>
  <c r="M168" i="83"/>
  <c r="L168" i="83"/>
  <c r="K168" i="83"/>
  <c r="J168" i="83"/>
  <c r="I168" i="83"/>
  <c r="H168" i="83"/>
  <c r="G168" i="83"/>
  <c r="AP167" i="83"/>
  <c r="AM167" i="83"/>
  <c r="AR167" i="83" s="1"/>
  <c r="AL167" i="83"/>
  <c r="AP166" i="83"/>
  <c r="AM166" i="83"/>
  <c r="AR166" i="83" s="1"/>
  <c r="AL166" i="83"/>
  <c r="AP165" i="83"/>
  <c r="AM165" i="83"/>
  <c r="AR165" i="83" s="1"/>
  <c r="AL165" i="83"/>
  <c r="AP164" i="83"/>
  <c r="AM164" i="83"/>
  <c r="AL164" i="83"/>
  <c r="AQ164" i="83" s="1"/>
  <c r="AP163" i="83"/>
  <c r="AM163" i="83"/>
  <c r="AR163" i="83" s="1"/>
  <c r="AL163" i="83"/>
  <c r="AP162" i="83"/>
  <c r="AM162" i="83"/>
  <c r="AR162" i="83" s="1"/>
  <c r="AL162" i="83"/>
  <c r="AQ162" i="83" s="1"/>
  <c r="AP161" i="83"/>
  <c r="AM161" i="83"/>
  <c r="AR161" i="83" s="1"/>
  <c r="AL161" i="83"/>
  <c r="AP160" i="83"/>
  <c r="AM160" i="83"/>
  <c r="AL160" i="83"/>
  <c r="AQ160" i="83" s="1"/>
  <c r="AP159" i="83"/>
  <c r="AM159" i="83"/>
  <c r="AR159" i="83" s="1"/>
  <c r="AL159" i="83"/>
  <c r="AP158" i="83"/>
  <c r="AM158" i="83"/>
  <c r="AR158" i="83" s="1"/>
  <c r="AL158" i="83"/>
  <c r="AQ158" i="83" s="1"/>
  <c r="AP157" i="83"/>
  <c r="AM157" i="83"/>
  <c r="AR157" i="83" s="1"/>
  <c r="AL157" i="83"/>
  <c r="AP156" i="83"/>
  <c r="AM156" i="83"/>
  <c r="AR156" i="83" s="1"/>
  <c r="AL156" i="83"/>
  <c r="AQ156" i="83" s="1"/>
  <c r="AP155" i="83"/>
  <c r="AM155" i="83"/>
  <c r="AR155" i="83" s="1"/>
  <c r="AL155" i="83"/>
  <c r="AP154" i="83"/>
  <c r="AM154" i="83"/>
  <c r="AR154" i="83" s="1"/>
  <c r="AL154" i="83"/>
  <c r="AP153" i="83"/>
  <c r="AM153" i="83"/>
  <c r="AR153" i="83" s="1"/>
  <c r="AL153" i="83"/>
  <c r="AP152" i="83"/>
  <c r="AM152" i="83"/>
  <c r="AR152" i="83" s="1"/>
  <c r="AL152" i="83"/>
  <c r="AP151" i="83"/>
  <c r="AM151" i="83"/>
  <c r="AR151" i="83" s="1"/>
  <c r="AL151" i="83"/>
  <c r="AP150" i="83"/>
  <c r="AM150" i="83"/>
  <c r="AR150" i="83" s="1"/>
  <c r="AL150" i="83"/>
  <c r="AQ150" i="83" s="1"/>
  <c r="AJ145" i="83"/>
  <c r="AI145" i="83"/>
  <c r="AH145" i="83"/>
  <c r="AG145" i="83"/>
  <c r="AF145" i="83"/>
  <c r="AE145" i="83"/>
  <c r="AD145" i="83"/>
  <c r="AC145" i="83"/>
  <c r="AB145" i="83"/>
  <c r="AA145" i="83"/>
  <c r="Z145" i="83"/>
  <c r="Y145" i="83"/>
  <c r="X145" i="83"/>
  <c r="W145" i="83"/>
  <c r="V145" i="83"/>
  <c r="U145" i="83"/>
  <c r="T145" i="83"/>
  <c r="S145" i="83"/>
  <c r="R145" i="83"/>
  <c r="Q145" i="83"/>
  <c r="P145" i="83"/>
  <c r="O145" i="83"/>
  <c r="N145" i="83"/>
  <c r="M145" i="83"/>
  <c r="L145" i="83"/>
  <c r="K145" i="83"/>
  <c r="J145" i="83"/>
  <c r="I145" i="83"/>
  <c r="H145" i="83"/>
  <c r="G145" i="83"/>
  <c r="AP144" i="83"/>
  <c r="AM144" i="83"/>
  <c r="AR144" i="83" s="1"/>
  <c r="AL144" i="83"/>
  <c r="AQ144" i="83" s="1"/>
  <c r="AP143" i="83"/>
  <c r="AM143" i="83"/>
  <c r="AL143" i="83"/>
  <c r="AQ143" i="83" s="1"/>
  <c r="AP142" i="83"/>
  <c r="AM142" i="83"/>
  <c r="AR142" i="83" s="1"/>
  <c r="AL142" i="83"/>
  <c r="AP141" i="83"/>
  <c r="AM141" i="83"/>
  <c r="AR141" i="83" s="1"/>
  <c r="AL141" i="83"/>
  <c r="AP140" i="83"/>
  <c r="AM140" i="83"/>
  <c r="AR140" i="83" s="1"/>
  <c r="AL140" i="83"/>
  <c r="AQ140" i="83" s="1"/>
  <c r="AP139" i="83"/>
  <c r="AM139" i="83"/>
  <c r="AR139" i="83" s="1"/>
  <c r="AL139" i="83"/>
  <c r="AQ139" i="83" s="1"/>
  <c r="AP138" i="83"/>
  <c r="AM138" i="83"/>
  <c r="AR138" i="83" s="1"/>
  <c r="AL138" i="83"/>
  <c r="AP137" i="83"/>
  <c r="AM137" i="83"/>
  <c r="AR137" i="83" s="1"/>
  <c r="AL137" i="83"/>
  <c r="AQ137" i="83" s="1"/>
  <c r="AP136" i="83"/>
  <c r="AM136" i="83"/>
  <c r="AR136" i="83" s="1"/>
  <c r="AL136" i="83"/>
  <c r="AP135" i="83"/>
  <c r="AM135" i="83"/>
  <c r="AL135" i="83"/>
  <c r="AQ135" i="83" s="1"/>
  <c r="AP134" i="83"/>
  <c r="AM134" i="83"/>
  <c r="AR134" i="83" s="1"/>
  <c r="AL134" i="83"/>
  <c r="AP133" i="83"/>
  <c r="AM133" i="83"/>
  <c r="AR133" i="83" s="1"/>
  <c r="AL133" i="83"/>
  <c r="AP132" i="83"/>
  <c r="AM132" i="83"/>
  <c r="AR132" i="83" s="1"/>
  <c r="AL132" i="83"/>
  <c r="AP131" i="83"/>
  <c r="AM131" i="83"/>
  <c r="AL131" i="83"/>
  <c r="AQ131" i="83" s="1"/>
  <c r="AP130" i="83"/>
  <c r="AM130" i="83"/>
  <c r="AR130" i="83" s="1"/>
  <c r="AL130" i="83"/>
  <c r="AQ130" i="83" s="1"/>
  <c r="AP129" i="83"/>
  <c r="AM129" i="83"/>
  <c r="AL129" i="83"/>
  <c r="AP128" i="83"/>
  <c r="AM128" i="83"/>
  <c r="AR128" i="83" s="1"/>
  <c r="AL128" i="83"/>
  <c r="AQ128" i="83" s="1"/>
  <c r="AP127" i="83"/>
  <c r="AM127" i="83"/>
  <c r="AR127" i="83" s="1"/>
  <c r="AL127" i="83"/>
  <c r="AQ127" i="83" s="1"/>
  <c r="AS126" i="83"/>
  <c r="AJ122" i="83"/>
  <c r="AI122" i="83"/>
  <c r="AH122" i="83"/>
  <c r="AG122" i="83"/>
  <c r="AF122" i="83"/>
  <c r="AE122" i="83"/>
  <c r="AD122" i="83"/>
  <c r="AC122" i="83"/>
  <c r="AB122" i="83"/>
  <c r="AA122" i="83"/>
  <c r="Z122" i="83"/>
  <c r="Y122" i="83"/>
  <c r="X122" i="83"/>
  <c r="W122" i="83"/>
  <c r="V122" i="83"/>
  <c r="U122" i="83"/>
  <c r="T122" i="83"/>
  <c r="S122" i="83"/>
  <c r="R122" i="83"/>
  <c r="Q122" i="83"/>
  <c r="P122" i="83"/>
  <c r="O122" i="83"/>
  <c r="N122" i="83"/>
  <c r="M122" i="83"/>
  <c r="L122" i="83"/>
  <c r="K122" i="83"/>
  <c r="J122" i="83"/>
  <c r="I122" i="83"/>
  <c r="H122" i="83"/>
  <c r="G122" i="83"/>
  <c r="AP121" i="83"/>
  <c r="AM121" i="83"/>
  <c r="AR121" i="83" s="1"/>
  <c r="AL121" i="83"/>
  <c r="AQ121" i="83" s="1"/>
  <c r="AP120" i="83"/>
  <c r="AM120" i="83"/>
  <c r="AR120" i="83" s="1"/>
  <c r="AL120" i="83"/>
  <c r="AP119" i="83"/>
  <c r="AM119" i="83"/>
  <c r="AL119" i="83"/>
  <c r="AQ119" i="83" s="1"/>
  <c r="AP118" i="83"/>
  <c r="AM118" i="83"/>
  <c r="AR118" i="83" s="1"/>
  <c r="AL118" i="83"/>
  <c r="AP117" i="83"/>
  <c r="AM117" i="83"/>
  <c r="AR117" i="83" s="1"/>
  <c r="AL117" i="83"/>
  <c r="AP116" i="83"/>
  <c r="AM116" i="83"/>
  <c r="AR116" i="83" s="1"/>
  <c r="AL116" i="83"/>
  <c r="AP115" i="83"/>
  <c r="AM115" i="83"/>
  <c r="AR115" i="83" s="1"/>
  <c r="AL115" i="83"/>
  <c r="AQ115" i="83" s="1"/>
  <c r="AP114" i="83"/>
  <c r="AM114" i="83"/>
  <c r="AR114" i="83" s="1"/>
  <c r="AL114" i="83"/>
  <c r="AP113" i="83"/>
  <c r="AM113" i="83"/>
  <c r="AR113" i="83" s="1"/>
  <c r="AL113" i="83"/>
  <c r="AQ113" i="83" s="1"/>
  <c r="AP112" i="83"/>
  <c r="AM112" i="83"/>
  <c r="AR112" i="83" s="1"/>
  <c r="AL112" i="83"/>
  <c r="AP111" i="83"/>
  <c r="AM111" i="83"/>
  <c r="AL111" i="83"/>
  <c r="AQ111" i="83" s="1"/>
  <c r="AP110" i="83"/>
  <c r="AM110" i="83"/>
  <c r="AL110" i="83"/>
  <c r="AP109" i="83"/>
  <c r="AM109" i="83"/>
  <c r="AR109" i="83" s="1"/>
  <c r="AL109" i="83"/>
  <c r="AP108" i="83"/>
  <c r="AM108" i="83"/>
  <c r="AL108" i="83"/>
  <c r="AP107" i="83"/>
  <c r="AM107" i="83"/>
  <c r="AR107" i="83" s="1"/>
  <c r="AL107" i="83"/>
  <c r="AQ107" i="83" s="1"/>
  <c r="AP106" i="83"/>
  <c r="AM106" i="83"/>
  <c r="AR106" i="83" s="1"/>
  <c r="AL106" i="83"/>
  <c r="AP105" i="83"/>
  <c r="AM105" i="83"/>
  <c r="AR105" i="83" s="1"/>
  <c r="AL105" i="83"/>
  <c r="AP104" i="83"/>
  <c r="AM104" i="83"/>
  <c r="AR104" i="83" s="1"/>
  <c r="AL104" i="83"/>
  <c r="AJ99" i="83"/>
  <c r="AI99" i="83"/>
  <c r="AH99" i="83"/>
  <c r="AG99" i="83"/>
  <c r="AF99" i="83"/>
  <c r="AE99" i="83"/>
  <c r="AD99" i="83"/>
  <c r="AC99" i="83"/>
  <c r="AB99" i="83"/>
  <c r="AA99" i="83"/>
  <c r="Z99" i="83"/>
  <c r="Y99" i="83"/>
  <c r="X99" i="83"/>
  <c r="W99" i="83"/>
  <c r="V99" i="83"/>
  <c r="U99" i="83"/>
  <c r="T99" i="83"/>
  <c r="S99" i="83"/>
  <c r="R99" i="83"/>
  <c r="Q99" i="83"/>
  <c r="P99" i="83"/>
  <c r="O99" i="83"/>
  <c r="N99" i="83"/>
  <c r="M99" i="83"/>
  <c r="L99" i="83"/>
  <c r="K99" i="83"/>
  <c r="J99" i="83"/>
  <c r="I99" i="83"/>
  <c r="H99" i="83"/>
  <c r="G99" i="83"/>
  <c r="AP98" i="83"/>
  <c r="AM98" i="83"/>
  <c r="AR98" i="83" s="1"/>
  <c r="AL98" i="83"/>
  <c r="AQ98" i="83" s="1"/>
  <c r="AP97" i="83"/>
  <c r="AM97" i="83"/>
  <c r="AR97" i="83" s="1"/>
  <c r="AL97" i="83"/>
  <c r="AP96" i="83"/>
  <c r="AM96" i="83"/>
  <c r="AR96" i="83" s="1"/>
  <c r="AL96" i="83"/>
  <c r="AQ96" i="83" s="1"/>
  <c r="AP95" i="83"/>
  <c r="AM95" i="83"/>
  <c r="AR95" i="83" s="1"/>
  <c r="AL95" i="83"/>
  <c r="AQ95" i="83" s="1"/>
  <c r="AP94" i="83"/>
  <c r="AM94" i="83"/>
  <c r="AL94" i="83"/>
  <c r="AQ94" i="83" s="1"/>
  <c r="AP93" i="83"/>
  <c r="AM93" i="83"/>
  <c r="AR93" i="83" s="1"/>
  <c r="AL93" i="83"/>
  <c r="AP92" i="83"/>
  <c r="AM92" i="83"/>
  <c r="AR92" i="83" s="1"/>
  <c r="AL92" i="83"/>
  <c r="AP91" i="83"/>
  <c r="AM91" i="83"/>
  <c r="AR91" i="83" s="1"/>
  <c r="AL91" i="83"/>
  <c r="AP90" i="83"/>
  <c r="AM90" i="83"/>
  <c r="AR90" i="83" s="1"/>
  <c r="AL90" i="83"/>
  <c r="AQ90" i="83" s="1"/>
  <c r="AP89" i="83"/>
  <c r="AM89" i="83"/>
  <c r="AR89" i="83" s="1"/>
  <c r="AL89" i="83"/>
  <c r="AP88" i="83"/>
  <c r="AM88" i="83"/>
  <c r="AR88" i="83" s="1"/>
  <c r="AL88" i="83"/>
  <c r="AQ88" i="83" s="1"/>
  <c r="AP87" i="83"/>
  <c r="AM87" i="83"/>
  <c r="AR87" i="83" s="1"/>
  <c r="AL87" i="83"/>
  <c r="AP86" i="83"/>
  <c r="AM86" i="83"/>
  <c r="AR86" i="83" s="1"/>
  <c r="AL86" i="83"/>
  <c r="AQ86" i="83" s="1"/>
  <c r="AP85" i="83"/>
  <c r="AM85" i="83"/>
  <c r="AR85" i="83" s="1"/>
  <c r="AL85" i="83"/>
  <c r="AP84" i="83"/>
  <c r="AM84" i="83"/>
  <c r="AR84" i="83" s="1"/>
  <c r="AL84" i="83"/>
  <c r="AQ84" i="83" s="1"/>
  <c r="AP83" i="83"/>
  <c r="AM83" i="83"/>
  <c r="AL83" i="83"/>
  <c r="AQ83" i="83" s="1"/>
  <c r="AP82" i="83"/>
  <c r="AM82" i="83"/>
  <c r="AR82" i="83" s="1"/>
  <c r="AL82" i="83"/>
  <c r="AQ82" i="83" s="1"/>
  <c r="AP81" i="83"/>
  <c r="AM81" i="83"/>
  <c r="AL81" i="83"/>
  <c r="AS80" i="83"/>
  <c r="AJ76" i="83"/>
  <c r="AI76" i="83"/>
  <c r="AH76" i="83"/>
  <c r="AG76" i="83"/>
  <c r="AF76" i="83"/>
  <c r="AE76" i="83"/>
  <c r="AD76" i="83"/>
  <c r="AC76" i="83"/>
  <c r="AB76" i="83"/>
  <c r="AA76" i="83"/>
  <c r="Z76" i="83"/>
  <c r="Y76" i="83"/>
  <c r="X76" i="83"/>
  <c r="W76" i="83"/>
  <c r="V76" i="83"/>
  <c r="U76" i="83"/>
  <c r="T76" i="83"/>
  <c r="S76" i="83"/>
  <c r="R76" i="83"/>
  <c r="Q76" i="83"/>
  <c r="P76" i="83"/>
  <c r="O76" i="83"/>
  <c r="N76" i="83"/>
  <c r="M76" i="83"/>
  <c r="L76" i="83"/>
  <c r="K76" i="83"/>
  <c r="J76" i="83"/>
  <c r="I76" i="83"/>
  <c r="H76" i="83"/>
  <c r="G76" i="83"/>
  <c r="AP75" i="83"/>
  <c r="AM75" i="83"/>
  <c r="AR75" i="83" s="1"/>
  <c r="AL75" i="83"/>
  <c r="AP74" i="83"/>
  <c r="AM74" i="83"/>
  <c r="AR74" i="83" s="1"/>
  <c r="AL74" i="83"/>
  <c r="AQ74" i="83" s="1"/>
  <c r="AP73" i="83"/>
  <c r="AM73" i="83"/>
  <c r="AR73" i="83" s="1"/>
  <c r="AL73" i="83"/>
  <c r="AP72" i="83"/>
  <c r="AM72" i="83"/>
  <c r="AR72" i="83" s="1"/>
  <c r="AL72" i="83"/>
  <c r="AQ72" i="83" s="1"/>
  <c r="AP71" i="83"/>
  <c r="AM71" i="83"/>
  <c r="AR71" i="83" s="1"/>
  <c r="AL71" i="83"/>
  <c r="AP70" i="83"/>
  <c r="AM70" i="83"/>
  <c r="AR70" i="83" s="1"/>
  <c r="AL70" i="83"/>
  <c r="AQ70" i="83" s="1"/>
  <c r="AP69" i="83"/>
  <c r="AM69" i="83"/>
  <c r="AR69" i="83" s="1"/>
  <c r="AL69" i="83"/>
  <c r="AQ69" i="83" s="1"/>
  <c r="AP68" i="83"/>
  <c r="AM68" i="83"/>
  <c r="AR68" i="83" s="1"/>
  <c r="AL68" i="83"/>
  <c r="AQ68" i="83" s="1"/>
  <c r="AP67" i="83"/>
  <c r="AM67" i="83"/>
  <c r="AR67" i="83" s="1"/>
  <c r="AL67" i="83"/>
  <c r="AP66" i="83"/>
  <c r="AM66" i="83"/>
  <c r="AR66" i="83" s="1"/>
  <c r="AL66" i="83"/>
  <c r="AQ66" i="83" s="1"/>
  <c r="AP65" i="83"/>
  <c r="AM65" i="83"/>
  <c r="AR65" i="83" s="1"/>
  <c r="AL65" i="83"/>
  <c r="AQ65" i="83" s="1"/>
  <c r="AP64" i="83"/>
  <c r="AM64" i="83"/>
  <c r="AR64" i="83" s="1"/>
  <c r="AL64" i="83"/>
  <c r="AQ64" i="83" s="1"/>
  <c r="AP63" i="83"/>
  <c r="AM63" i="83"/>
  <c r="AR63" i="83" s="1"/>
  <c r="AL63" i="83"/>
  <c r="AP62" i="83"/>
  <c r="AM62" i="83"/>
  <c r="AR62" i="83" s="1"/>
  <c r="AL62" i="83"/>
  <c r="AQ62" i="83" s="1"/>
  <c r="AP61" i="83"/>
  <c r="AM61" i="83"/>
  <c r="AR61" i="83" s="1"/>
  <c r="AL61" i="83"/>
  <c r="AQ61" i="83" s="1"/>
  <c r="AP60" i="83"/>
  <c r="AM60" i="83"/>
  <c r="AR60" i="83" s="1"/>
  <c r="AL60" i="83"/>
  <c r="AQ60" i="83" s="1"/>
  <c r="AP59" i="83"/>
  <c r="AM59" i="83"/>
  <c r="AR59" i="83" s="1"/>
  <c r="AL59" i="83"/>
  <c r="AP58" i="83"/>
  <c r="AM58" i="83"/>
  <c r="AR58" i="83" s="1"/>
  <c r="AL58" i="83"/>
  <c r="AJ53" i="83"/>
  <c r="AI53" i="83"/>
  <c r="AH53" i="83"/>
  <c r="AG53" i="83"/>
  <c r="AF53" i="83"/>
  <c r="AE53" i="83"/>
  <c r="AD53" i="83"/>
  <c r="AC53" i="83"/>
  <c r="AB53" i="83"/>
  <c r="AA53" i="83"/>
  <c r="Z53" i="83"/>
  <c r="Y53" i="83"/>
  <c r="X53" i="83"/>
  <c r="W53" i="83"/>
  <c r="V53" i="83"/>
  <c r="U53" i="83"/>
  <c r="T53" i="83"/>
  <c r="S53" i="83"/>
  <c r="R53" i="83"/>
  <c r="Q53" i="83"/>
  <c r="P53" i="83"/>
  <c r="O53" i="83"/>
  <c r="N53" i="83"/>
  <c r="M53" i="83"/>
  <c r="L53" i="83"/>
  <c r="K53" i="83"/>
  <c r="J53" i="83"/>
  <c r="I53" i="83"/>
  <c r="H53" i="83"/>
  <c r="G53" i="83"/>
  <c r="AP52" i="83"/>
  <c r="AM52" i="83"/>
  <c r="AR52" i="83" s="1"/>
  <c r="AL52" i="83"/>
  <c r="AQ52" i="83" s="1"/>
  <c r="AP51" i="83"/>
  <c r="AM51" i="83"/>
  <c r="AR51" i="83" s="1"/>
  <c r="AL51" i="83"/>
  <c r="AP50" i="83"/>
  <c r="AM50" i="83"/>
  <c r="AR50" i="83" s="1"/>
  <c r="AL50" i="83"/>
  <c r="AQ50" i="83" s="1"/>
  <c r="AP49" i="83"/>
  <c r="AM49" i="83"/>
  <c r="AR49" i="83" s="1"/>
  <c r="AL49" i="83"/>
  <c r="AQ49" i="83" s="1"/>
  <c r="AP48" i="83"/>
  <c r="AM48" i="83"/>
  <c r="AR48" i="83" s="1"/>
  <c r="AL48" i="83"/>
  <c r="AP47" i="83"/>
  <c r="AM47" i="83"/>
  <c r="AL47" i="83"/>
  <c r="AP46" i="83"/>
  <c r="AM46" i="83"/>
  <c r="AR46" i="83" s="1"/>
  <c r="AL46" i="83"/>
  <c r="AQ46" i="83" s="1"/>
  <c r="AP45" i="83"/>
  <c r="AM45" i="83"/>
  <c r="AR45" i="83" s="1"/>
  <c r="AL45" i="83"/>
  <c r="AQ45" i="83" s="1"/>
  <c r="AP44" i="83"/>
  <c r="AM44" i="83"/>
  <c r="AR44" i="83" s="1"/>
  <c r="AL44" i="83"/>
  <c r="AP43" i="83"/>
  <c r="AM43" i="83"/>
  <c r="AR43" i="83" s="1"/>
  <c r="AL43" i="83"/>
  <c r="AP42" i="83"/>
  <c r="AM42" i="83"/>
  <c r="AR42" i="83" s="1"/>
  <c r="AL42" i="83"/>
  <c r="AQ42" i="83" s="1"/>
  <c r="AP41" i="83"/>
  <c r="AM41" i="83"/>
  <c r="AR41" i="83" s="1"/>
  <c r="AL41" i="83"/>
  <c r="AP40" i="83"/>
  <c r="AM40" i="83"/>
  <c r="AR40" i="83" s="1"/>
  <c r="AL40" i="83"/>
  <c r="AP39" i="83"/>
  <c r="AM39" i="83"/>
  <c r="AL39" i="83"/>
  <c r="AP38" i="83"/>
  <c r="AM38" i="83"/>
  <c r="AR38" i="83" s="1"/>
  <c r="AL38" i="83"/>
  <c r="AQ38" i="83" s="1"/>
  <c r="AP37" i="83"/>
  <c r="AM37" i="83"/>
  <c r="AR37" i="83" s="1"/>
  <c r="AL37" i="83"/>
  <c r="AQ37" i="83" s="1"/>
  <c r="AP36" i="83"/>
  <c r="AM36" i="83"/>
  <c r="AR36" i="83" s="1"/>
  <c r="AL36" i="83"/>
  <c r="AP35" i="83"/>
  <c r="AM35" i="83"/>
  <c r="AL35" i="83"/>
  <c r="AS34" i="83"/>
  <c r="AJ30" i="83"/>
  <c r="AI30" i="83"/>
  <c r="AH30" i="83"/>
  <c r="AG30" i="83"/>
  <c r="AF30" i="83"/>
  <c r="AE30" i="83"/>
  <c r="AD30" i="83"/>
  <c r="AC30" i="83"/>
  <c r="AB30" i="83"/>
  <c r="AA30" i="83"/>
  <c r="Z30" i="83"/>
  <c r="Y30" i="83"/>
  <c r="X30" i="83"/>
  <c r="W30" i="83"/>
  <c r="V30" i="83"/>
  <c r="U30" i="83"/>
  <c r="T30" i="83"/>
  <c r="S30" i="83"/>
  <c r="R30" i="83"/>
  <c r="Q30" i="83"/>
  <c r="P30" i="83"/>
  <c r="O30" i="83"/>
  <c r="N30" i="83"/>
  <c r="M30" i="83"/>
  <c r="L30" i="83"/>
  <c r="K30" i="83"/>
  <c r="J30" i="83"/>
  <c r="I30" i="83"/>
  <c r="H30" i="83"/>
  <c r="G30" i="83"/>
  <c r="AP29" i="83"/>
  <c r="AM29" i="83"/>
  <c r="AL29" i="83"/>
  <c r="AQ29" i="83" s="1"/>
  <c r="AP28" i="83"/>
  <c r="AM28" i="83"/>
  <c r="AR28" i="83" s="1"/>
  <c r="AL28" i="83"/>
  <c r="AQ28" i="83" s="1"/>
  <c r="AP27" i="83"/>
  <c r="AM27" i="83"/>
  <c r="AR27" i="83" s="1"/>
  <c r="AL27" i="83"/>
  <c r="AQ27" i="83" s="1"/>
  <c r="AP26" i="83"/>
  <c r="AM26" i="83"/>
  <c r="AR26" i="83" s="1"/>
  <c r="AL26" i="83"/>
  <c r="AP25" i="83"/>
  <c r="AM25" i="83"/>
  <c r="AR25" i="83" s="1"/>
  <c r="AL25" i="83"/>
  <c r="AP24" i="83"/>
  <c r="AM24" i="83"/>
  <c r="AL24" i="83"/>
  <c r="AQ24" i="83" s="1"/>
  <c r="AP23" i="83"/>
  <c r="AM23" i="83"/>
  <c r="AR23" i="83" s="1"/>
  <c r="AL23" i="83"/>
  <c r="AQ23" i="83" s="1"/>
  <c r="AP22" i="83"/>
  <c r="AM22" i="83"/>
  <c r="AR22" i="83" s="1"/>
  <c r="AL22" i="83"/>
  <c r="AP21" i="83"/>
  <c r="AM21" i="83"/>
  <c r="AR21" i="83" s="1"/>
  <c r="AL21" i="83"/>
  <c r="AP20" i="83"/>
  <c r="AM20" i="83"/>
  <c r="AR20" i="83" s="1"/>
  <c r="AL20" i="83"/>
  <c r="AQ20" i="83" s="1"/>
  <c r="AP19" i="83"/>
  <c r="AM19" i="83"/>
  <c r="AR19" i="83" s="1"/>
  <c r="AL19" i="83"/>
  <c r="AP18" i="83"/>
  <c r="AM18" i="83"/>
  <c r="AR18" i="83" s="1"/>
  <c r="AL18" i="83"/>
  <c r="AP17" i="83"/>
  <c r="AM17" i="83"/>
  <c r="AR17" i="83" s="1"/>
  <c r="AL17" i="83"/>
  <c r="AP16" i="83"/>
  <c r="AM16" i="83"/>
  <c r="AL16" i="83"/>
  <c r="AP15" i="83"/>
  <c r="AM15" i="83"/>
  <c r="AL15" i="83"/>
  <c r="AQ15" i="83" s="1"/>
  <c r="AP14" i="83"/>
  <c r="AM14" i="83"/>
  <c r="AR14" i="83" s="1"/>
  <c r="AL14" i="83"/>
  <c r="AP13" i="83"/>
  <c r="AM13" i="83"/>
  <c r="AR13" i="83" s="1"/>
  <c r="AL13" i="83"/>
  <c r="AP12" i="83"/>
  <c r="AM12" i="83"/>
  <c r="AR12" i="83" s="1"/>
  <c r="AL12" i="83"/>
  <c r="AQ12" i="83" s="1"/>
  <c r="AO11" i="83"/>
  <c r="AS11" i="83" s="1"/>
  <c r="AJ398" i="34"/>
  <c r="AI398" i="34"/>
  <c r="AH398" i="34"/>
  <c r="AG398" i="34"/>
  <c r="AF398" i="34"/>
  <c r="AE398" i="34"/>
  <c r="AD398" i="34"/>
  <c r="AC398" i="34"/>
  <c r="AB398" i="34"/>
  <c r="AA398" i="34"/>
  <c r="Z398" i="34"/>
  <c r="Y398" i="34"/>
  <c r="X398" i="34"/>
  <c r="W398" i="34"/>
  <c r="V398" i="34"/>
  <c r="U398" i="34"/>
  <c r="T398" i="34"/>
  <c r="S398" i="34"/>
  <c r="R398" i="34"/>
  <c r="Q398" i="34"/>
  <c r="P398" i="34"/>
  <c r="O398" i="34"/>
  <c r="N398" i="34"/>
  <c r="M398" i="34"/>
  <c r="L398" i="34"/>
  <c r="K398" i="34"/>
  <c r="J398" i="34"/>
  <c r="I398" i="34"/>
  <c r="H398" i="34"/>
  <c r="G398" i="34"/>
  <c r="AP397" i="34"/>
  <c r="AM397" i="34"/>
  <c r="AR397" i="34" s="1"/>
  <c r="AL397" i="34"/>
  <c r="AP396" i="34"/>
  <c r="AM396" i="34"/>
  <c r="AR396" i="34" s="1"/>
  <c r="AL396" i="34"/>
  <c r="AQ396" i="34" s="1"/>
  <c r="AP395" i="34"/>
  <c r="AM395" i="34"/>
  <c r="AR395" i="34" s="1"/>
  <c r="AL395" i="34"/>
  <c r="AP394" i="34"/>
  <c r="AM394" i="34"/>
  <c r="AR394" i="34" s="1"/>
  <c r="AL394" i="34"/>
  <c r="AP393" i="34"/>
  <c r="AM393" i="34"/>
  <c r="AR393" i="34" s="1"/>
  <c r="AL393" i="34"/>
  <c r="AP392" i="34"/>
  <c r="AM392" i="34"/>
  <c r="AL392" i="34"/>
  <c r="AQ392" i="34" s="1"/>
  <c r="AP391" i="34"/>
  <c r="AM391" i="34"/>
  <c r="AR391" i="34" s="1"/>
  <c r="AL391" i="34"/>
  <c r="AQ391" i="34" s="1"/>
  <c r="AP390" i="34"/>
  <c r="AM390" i="34"/>
  <c r="AR390" i="34" s="1"/>
  <c r="AL390" i="34"/>
  <c r="AQ390" i="34" s="1"/>
  <c r="AP389" i="34"/>
  <c r="AM389" i="34"/>
  <c r="AR389" i="34" s="1"/>
  <c r="AL389" i="34"/>
  <c r="AP388" i="34"/>
  <c r="AM388" i="34"/>
  <c r="AR388" i="34" s="1"/>
  <c r="AL388" i="34"/>
  <c r="AQ388" i="34" s="1"/>
  <c r="AP387" i="34"/>
  <c r="AM387" i="34"/>
  <c r="AR387" i="34" s="1"/>
  <c r="AL387" i="34"/>
  <c r="AP386" i="34"/>
  <c r="AM386" i="34"/>
  <c r="AR386" i="34" s="1"/>
  <c r="AL386" i="34"/>
  <c r="AP385" i="34"/>
  <c r="AM385" i="34"/>
  <c r="AR385" i="34" s="1"/>
  <c r="AL385" i="34"/>
  <c r="AP384" i="34"/>
  <c r="AM384" i="34"/>
  <c r="AL384" i="34"/>
  <c r="AQ384" i="34" s="1"/>
  <c r="AP383" i="34"/>
  <c r="AM383" i="34"/>
  <c r="AR383" i="34" s="1"/>
  <c r="AL383" i="34"/>
  <c r="AQ383" i="34" s="1"/>
  <c r="AP382" i="34"/>
  <c r="AM382" i="34"/>
  <c r="AR382" i="34" s="1"/>
  <c r="AL382" i="34"/>
  <c r="AP381" i="34"/>
  <c r="AM381" i="34"/>
  <c r="AR381" i="34" s="1"/>
  <c r="AL381" i="34"/>
  <c r="AP380" i="34"/>
  <c r="AM380" i="34"/>
  <c r="AR380" i="34" s="1"/>
  <c r="AL380" i="34"/>
  <c r="AQ380" i="34" s="1"/>
  <c r="AJ375" i="34"/>
  <c r="AI375" i="34"/>
  <c r="AH375" i="34"/>
  <c r="AG375" i="34"/>
  <c r="AF375" i="34"/>
  <c r="AE375" i="34"/>
  <c r="AD375" i="34"/>
  <c r="AC375" i="34"/>
  <c r="AB375" i="34"/>
  <c r="AA375" i="34"/>
  <c r="Z375" i="34"/>
  <c r="Y375" i="34"/>
  <c r="X375" i="34"/>
  <c r="W375" i="34"/>
  <c r="V375" i="34"/>
  <c r="U375" i="34"/>
  <c r="T375" i="34"/>
  <c r="S375" i="34"/>
  <c r="R375" i="34"/>
  <c r="Q375" i="34"/>
  <c r="P375" i="34"/>
  <c r="O375" i="34"/>
  <c r="N375" i="34"/>
  <c r="M375" i="34"/>
  <c r="L375" i="34"/>
  <c r="K375" i="34"/>
  <c r="J375" i="34"/>
  <c r="I375" i="34"/>
  <c r="H375" i="34"/>
  <c r="G375" i="34"/>
  <c r="AP374" i="34"/>
  <c r="AM374" i="34"/>
  <c r="AR374" i="34" s="1"/>
  <c r="AL374" i="34"/>
  <c r="AP373" i="34"/>
  <c r="AM373" i="34"/>
  <c r="AR373" i="34" s="1"/>
  <c r="AL373" i="34"/>
  <c r="AP372" i="34"/>
  <c r="AM372" i="34"/>
  <c r="AR372" i="34" s="1"/>
  <c r="AL372" i="34"/>
  <c r="AP371" i="34"/>
  <c r="AM371" i="34"/>
  <c r="AL371" i="34"/>
  <c r="AQ371" i="34" s="1"/>
  <c r="AP370" i="34"/>
  <c r="AM370" i="34"/>
  <c r="AR370" i="34" s="1"/>
  <c r="AL370" i="34"/>
  <c r="AQ370" i="34" s="1"/>
  <c r="AP369" i="34"/>
  <c r="AM369" i="34"/>
  <c r="AR369" i="34" s="1"/>
  <c r="AL369" i="34"/>
  <c r="AQ369" i="34" s="1"/>
  <c r="AP368" i="34"/>
  <c r="AM368" i="34"/>
  <c r="AR368" i="34" s="1"/>
  <c r="AL368" i="34"/>
  <c r="AP367" i="34"/>
  <c r="AM367" i="34"/>
  <c r="AR367" i="34" s="1"/>
  <c r="AL367" i="34"/>
  <c r="AQ367" i="34" s="1"/>
  <c r="AP366" i="34"/>
  <c r="AM366" i="34"/>
  <c r="AR366" i="34" s="1"/>
  <c r="AL366" i="34"/>
  <c r="AP365" i="34"/>
  <c r="AM365" i="34"/>
  <c r="AL365" i="34"/>
  <c r="AQ365" i="34" s="1"/>
  <c r="AP364" i="34"/>
  <c r="AM364" i="34"/>
  <c r="AR364" i="34" s="1"/>
  <c r="AL364" i="34"/>
  <c r="AP363" i="34"/>
  <c r="AM363" i="34"/>
  <c r="AL363" i="34"/>
  <c r="AQ363" i="34" s="1"/>
  <c r="AP362" i="34"/>
  <c r="AM362" i="34"/>
  <c r="AL362" i="34"/>
  <c r="AQ362" i="34" s="1"/>
  <c r="AP361" i="34"/>
  <c r="AM361" i="34"/>
  <c r="AR361" i="34" s="1"/>
  <c r="AL361" i="34"/>
  <c r="AQ361" i="34" s="1"/>
  <c r="AP360" i="34"/>
  <c r="AM360" i="34"/>
  <c r="AL360" i="34"/>
  <c r="AQ360" i="34" s="1"/>
  <c r="AP359" i="34"/>
  <c r="AM359" i="34"/>
  <c r="AR359" i="34" s="1"/>
  <c r="AL359" i="34"/>
  <c r="AQ359" i="34" s="1"/>
  <c r="AP358" i="34"/>
  <c r="AM358" i="34"/>
  <c r="AR358" i="34" s="1"/>
  <c r="AL358" i="34"/>
  <c r="AP357" i="34"/>
  <c r="AM357" i="34"/>
  <c r="AR357" i="34" s="1"/>
  <c r="AL357" i="34"/>
  <c r="AQ357" i="34" s="1"/>
  <c r="AS356" i="34"/>
  <c r="AJ352" i="34"/>
  <c r="AI352" i="34"/>
  <c r="AH352" i="34"/>
  <c r="AG352" i="34"/>
  <c r="AF352" i="34"/>
  <c r="AE352" i="34"/>
  <c r="AD352" i="34"/>
  <c r="AC352" i="34"/>
  <c r="AB352" i="34"/>
  <c r="AA352" i="34"/>
  <c r="Z352" i="34"/>
  <c r="Y352" i="34"/>
  <c r="X352" i="34"/>
  <c r="W352" i="34"/>
  <c r="V352" i="34"/>
  <c r="U352" i="34"/>
  <c r="T352" i="34"/>
  <c r="S352" i="34"/>
  <c r="R352" i="34"/>
  <c r="Q352" i="34"/>
  <c r="P352" i="34"/>
  <c r="O352" i="34"/>
  <c r="N352" i="34"/>
  <c r="M352" i="34"/>
  <c r="L352" i="34"/>
  <c r="K352" i="34"/>
  <c r="J352" i="34"/>
  <c r="I352" i="34"/>
  <c r="H352" i="34"/>
  <c r="G352" i="34"/>
  <c r="AP351" i="34"/>
  <c r="AM351" i="34"/>
  <c r="AR351" i="34" s="1"/>
  <c r="AL351" i="34"/>
  <c r="AP350" i="34"/>
  <c r="AM350" i="34"/>
  <c r="AR350" i="34" s="1"/>
  <c r="AL350" i="34"/>
  <c r="AP349" i="34"/>
  <c r="AM349" i="34"/>
  <c r="AR349" i="34" s="1"/>
  <c r="AL349" i="34"/>
  <c r="AP348" i="34"/>
  <c r="AM348" i="34"/>
  <c r="AL348" i="34"/>
  <c r="AQ348" i="34" s="1"/>
  <c r="AP347" i="34"/>
  <c r="AM347" i="34"/>
  <c r="AR347" i="34" s="1"/>
  <c r="AL347" i="34"/>
  <c r="AQ347" i="34" s="1"/>
  <c r="AP346" i="34"/>
  <c r="AM346" i="34"/>
  <c r="AR346" i="34" s="1"/>
  <c r="AL346" i="34"/>
  <c r="AP345" i="34"/>
  <c r="AM345" i="34"/>
  <c r="AL345" i="34"/>
  <c r="AQ345" i="34" s="1"/>
  <c r="AP344" i="34"/>
  <c r="AM344" i="34"/>
  <c r="AR344" i="34" s="1"/>
  <c r="AL344" i="34"/>
  <c r="AP343" i="34"/>
  <c r="AM343" i="34"/>
  <c r="AR343" i="34" s="1"/>
  <c r="AL343" i="34"/>
  <c r="AP342" i="34"/>
  <c r="AM342" i="34"/>
  <c r="AR342" i="34" s="1"/>
  <c r="AL342" i="34"/>
  <c r="AP341" i="34"/>
  <c r="AM341" i="34"/>
  <c r="AR341" i="34" s="1"/>
  <c r="AL341" i="34"/>
  <c r="AP340" i="34"/>
  <c r="AM340" i="34"/>
  <c r="AR340" i="34" s="1"/>
  <c r="AL340" i="34"/>
  <c r="AP339" i="34"/>
  <c r="AM339" i="34"/>
  <c r="AL339" i="34"/>
  <c r="AP338" i="34"/>
  <c r="AM338" i="34"/>
  <c r="AR338" i="34" s="1"/>
  <c r="AL338" i="34"/>
  <c r="AQ338" i="34" s="1"/>
  <c r="AP337" i="34"/>
  <c r="AM337" i="34"/>
  <c r="AR337" i="34" s="1"/>
  <c r="AL337" i="34"/>
  <c r="AP336" i="34"/>
  <c r="AM336" i="34"/>
  <c r="AR336" i="34" s="1"/>
  <c r="AL336" i="34"/>
  <c r="AP335" i="34"/>
  <c r="AM335" i="34"/>
  <c r="AR335" i="34" s="1"/>
  <c r="AL335" i="34"/>
  <c r="AQ335" i="34" s="1"/>
  <c r="AP334" i="34"/>
  <c r="AM334" i="34"/>
  <c r="AL334" i="34"/>
  <c r="AJ329" i="34"/>
  <c r="AI329" i="34"/>
  <c r="AH329" i="34"/>
  <c r="AG329" i="34"/>
  <c r="AF329" i="34"/>
  <c r="AE329" i="34"/>
  <c r="AD329" i="34"/>
  <c r="AC329" i="34"/>
  <c r="AB329" i="34"/>
  <c r="AA329" i="34"/>
  <c r="Z329" i="34"/>
  <c r="Y329" i="34"/>
  <c r="X329" i="34"/>
  <c r="W329" i="34"/>
  <c r="V329" i="34"/>
  <c r="U329" i="34"/>
  <c r="T329" i="34"/>
  <c r="S329" i="34"/>
  <c r="R329" i="34"/>
  <c r="Q329" i="34"/>
  <c r="P329" i="34"/>
  <c r="O329" i="34"/>
  <c r="N329" i="34"/>
  <c r="M329" i="34"/>
  <c r="L329" i="34"/>
  <c r="K329" i="34"/>
  <c r="J329" i="34"/>
  <c r="I329" i="34"/>
  <c r="H329" i="34"/>
  <c r="G329" i="34"/>
  <c r="AP328" i="34"/>
  <c r="AM328" i="34"/>
  <c r="AR328" i="34" s="1"/>
  <c r="AL328" i="34"/>
  <c r="AP327" i="34"/>
  <c r="AM327" i="34"/>
  <c r="AR327" i="34" s="1"/>
  <c r="AL327" i="34"/>
  <c r="AP326" i="34"/>
  <c r="AM326" i="34"/>
  <c r="AL326" i="34"/>
  <c r="AQ326" i="34" s="1"/>
  <c r="AP325" i="34"/>
  <c r="AM325" i="34"/>
  <c r="AR325" i="34" s="1"/>
  <c r="AL325" i="34"/>
  <c r="AQ325" i="34" s="1"/>
  <c r="AP324" i="34"/>
  <c r="AM324" i="34"/>
  <c r="AR324" i="34" s="1"/>
  <c r="AL324" i="34"/>
  <c r="AP323" i="34"/>
  <c r="AM323" i="34"/>
  <c r="AR323" i="34" s="1"/>
  <c r="AL323" i="34"/>
  <c r="AP322" i="34"/>
  <c r="AM322" i="34"/>
  <c r="AR322" i="34" s="1"/>
  <c r="AL322" i="34"/>
  <c r="AY322" i="34" s="1"/>
  <c r="AP321" i="34"/>
  <c r="AM321" i="34"/>
  <c r="AR321" i="34" s="1"/>
  <c r="AL321" i="34"/>
  <c r="AP320" i="34"/>
  <c r="AM320" i="34"/>
  <c r="AR320" i="34" s="1"/>
  <c r="AL320" i="34"/>
  <c r="AP319" i="34"/>
  <c r="AM319" i="34"/>
  <c r="AR319" i="34" s="1"/>
  <c r="AL319" i="34"/>
  <c r="AP318" i="34"/>
  <c r="AM318" i="34"/>
  <c r="AL318" i="34"/>
  <c r="AP317" i="34"/>
  <c r="AM317" i="34"/>
  <c r="AR317" i="34" s="1"/>
  <c r="AL317" i="34"/>
  <c r="AQ317" i="34" s="1"/>
  <c r="AP316" i="34"/>
  <c r="AM316" i="34"/>
  <c r="AR316" i="34" s="1"/>
  <c r="AL316" i="34"/>
  <c r="AP315" i="34"/>
  <c r="AM315" i="34"/>
  <c r="AR315" i="34" s="1"/>
  <c r="AL315" i="34"/>
  <c r="AP314" i="34"/>
  <c r="AM314" i="34"/>
  <c r="AR314" i="34" s="1"/>
  <c r="AL314" i="34"/>
  <c r="AP313" i="34"/>
  <c r="AM313" i="34"/>
  <c r="AR313" i="34" s="1"/>
  <c r="AL313" i="34"/>
  <c r="AP312" i="34"/>
  <c r="AM312" i="34"/>
  <c r="AR312" i="34" s="1"/>
  <c r="AL312" i="34"/>
  <c r="AP311" i="34"/>
  <c r="AM311" i="34"/>
  <c r="AR311" i="34" s="1"/>
  <c r="AL311" i="34"/>
  <c r="AS310" i="34"/>
  <c r="AJ306" i="34"/>
  <c r="AI306" i="34"/>
  <c r="AH306" i="34"/>
  <c r="AG306" i="34"/>
  <c r="AF306" i="34"/>
  <c r="AE306" i="34"/>
  <c r="AD306" i="34"/>
  <c r="AC306" i="34"/>
  <c r="AB306" i="34"/>
  <c r="AA306" i="34"/>
  <c r="Z306" i="34"/>
  <c r="Y306" i="34"/>
  <c r="X306" i="34"/>
  <c r="W306" i="34"/>
  <c r="V306" i="34"/>
  <c r="U306" i="34"/>
  <c r="T306" i="34"/>
  <c r="S306" i="34"/>
  <c r="R306" i="34"/>
  <c r="Q306" i="34"/>
  <c r="P306" i="34"/>
  <c r="O306" i="34"/>
  <c r="N306" i="34"/>
  <c r="M306" i="34"/>
  <c r="L306" i="34"/>
  <c r="K306" i="34"/>
  <c r="J306" i="34"/>
  <c r="I306" i="34"/>
  <c r="H306" i="34"/>
  <c r="G306" i="34"/>
  <c r="AP305" i="34"/>
  <c r="AM305" i="34"/>
  <c r="AR305" i="34" s="1"/>
  <c r="AL305" i="34"/>
  <c r="AQ305" i="34" s="1"/>
  <c r="AP304" i="34"/>
  <c r="AM304" i="34"/>
  <c r="AR304" i="34" s="1"/>
  <c r="AL304" i="34"/>
  <c r="AQ304" i="34" s="1"/>
  <c r="AP303" i="34"/>
  <c r="AM303" i="34"/>
  <c r="AR303" i="34" s="1"/>
  <c r="AL303" i="34"/>
  <c r="AP302" i="34"/>
  <c r="AM302" i="34"/>
  <c r="AR302" i="34" s="1"/>
  <c r="AL302" i="34"/>
  <c r="AP301" i="34"/>
  <c r="AM301" i="34"/>
  <c r="AL301" i="34"/>
  <c r="AP300" i="34"/>
  <c r="AM300" i="34"/>
  <c r="AR300" i="34" s="1"/>
  <c r="AL300" i="34"/>
  <c r="AQ300" i="34" s="1"/>
  <c r="AP299" i="34"/>
  <c r="AM299" i="34"/>
  <c r="AR299" i="34" s="1"/>
  <c r="AL299" i="34"/>
  <c r="AP298" i="34"/>
  <c r="AM298" i="34"/>
  <c r="AR298" i="34" s="1"/>
  <c r="AL298" i="34"/>
  <c r="AP297" i="34"/>
  <c r="AM297" i="34"/>
  <c r="AR297" i="34" s="1"/>
  <c r="AL297" i="34"/>
  <c r="AQ297" i="34" s="1"/>
  <c r="AP296" i="34"/>
  <c r="AM296" i="34"/>
  <c r="AR296" i="34" s="1"/>
  <c r="AL296" i="34"/>
  <c r="AP295" i="34"/>
  <c r="AM295" i="34"/>
  <c r="AR295" i="34" s="1"/>
  <c r="AL295" i="34"/>
  <c r="AP294" i="34"/>
  <c r="AM294" i="34"/>
  <c r="AR294" i="34" s="1"/>
  <c r="AL294" i="34"/>
  <c r="AQ294" i="34" s="1"/>
  <c r="AP293" i="34"/>
  <c r="AM293" i="34"/>
  <c r="AR293" i="34" s="1"/>
  <c r="AL293" i="34"/>
  <c r="AP292" i="34"/>
  <c r="AM292" i="34"/>
  <c r="AR292" i="34" s="1"/>
  <c r="AL292" i="34"/>
  <c r="AQ292" i="34" s="1"/>
  <c r="AP291" i="34"/>
  <c r="AM291" i="34"/>
  <c r="AR291" i="34" s="1"/>
  <c r="AL291" i="34"/>
  <c r="AP290" i="34"/>
  <c r="AM290" i="34"/>
  <c r="AL290" i="34"/>
  <c r="AP289" i="34"/>
  <c r="AM289" i="34"/>
  <c r="AR289" i="34" s="1"/>
  <c r="AL289" i="34"/>
  <c r="AP288" i="34"/>
  <c r="AM288" i="34"/>
  <c r="AR288" i="34" s="1"/>
  <c r="AL288" i="34"/>
  <c r="AY288" i="34" s="1"/>
  <c r="AZ288" i="34" s="1"/>
  <c r="AJ283" i="34"/>
  <c r="AI283" i="34"/>
  <c r="AH283" i="34"/>
  <c r="AG283" i="34"/>
  <c r="AF283" i="34"/>
  <c r="AE283" i="34"/>
  <c r="AD283" i="34"/>
  <c r="AC283" i="34"/>
  <c r="AB283" i="34"/>
  <c r="AA283" i="34"/>
  <c r="Z283" i="34"/>
  <c r="Y283" i="34"/>
  <c r="X283" i="34"/>
  <c r="W283" i="34"/>
  <c r="V283" i="34"/>
  <c r="U283" i="34"/>
  <c r="T283" i="34"/>
  <c r="S283" i="34"/>
  <c r="R283" i="34"/>
  <c r="Q283" i="34"/>
  <c r="P283" i="34"/>
  <c r="O283" i="34"/>
  <c r="N283" i="34"/>
  <c r="M283" i="34"/>
  <c r="L283" i="34"/>
  <c r="K283" i="34"/>
  <c r="J283" i="34"/>
  <c r="I283" i="34"/>
  <c r="H283" i="34"/>
  <c r="G283" i="34"/>
  <c r="AP282" i="34"/>
  <c r="AM282" i="34"/>
  <c r="AR282" i="34" s="1"/>
  <c r="AL282" i="34"/>
  <c r="AP281" i="34"/>
  <c r="AM281" i="34"/>
  <c r="AR281" i="34" s="1"/>
  <c r="AL281" i="34"/>
  <c r="AP280" i="34"/>
  <c r="AM280" i="34"/>
  <c r="AR280" i="34" s="1"/>
  <c r="AL280" i="34"/>
  <c r="AS280" i="34" s="1"/>
  <c r="AP279" i="34"/>
  <c r="AM279" i="34"/>
  <c r="AL279" i="34"/>
  <c r="AQ279" i="34" s="1"/>
  <c r="AR278" i="34"/>
  <c r="AP278" i="34"/>
  <c r="AM278" i="34"/>
  <c r="AL278" i="34"/>
  <c r="AY278" i="34" s="1"/>
  <c r="AP277" i="34"/>
  <c r="AM277" i="34"/>
  <c r="AR277" i="34" s="1"/>
  <c r="AL277" i="34"/>
  <c r="AQ277" i="34" s="1"/>
  <c r="AP276" i="34"/>
  <c r="AM276" i="34"/>
  <c r="AR276" i="34" s="1"/>
  <c r="AL276" i="34"/>
  <c r="AP275" i="34"/>
  <c r="AM275" i="34"/>
  <c r="AR275" i="34" s="1"/>
  <c r="AL275" i="34"/>
  <c r="AQ275" i="34" s="1"/>
  <c r="AP274" i="34"/>
  <c r="AM274" i="34"/>
  <c r="AL274" i="34"/>
  <c r="AQ274" i="34" s="1"/>
  <c r="AP273" i="34"/>
  <c r="AM273" i="34"/>
  <c r="AR273" i="34" s="1"/>
  <c r="AL273" i="34"/>
  <c r="AQ273" i="34" s="1"/>
  <c r="AP272" i="34"/>
  <c r="AM272" i="34"/>
  <c r="AR272" i="34" s="1"/>
  <c r="AL272" i="34"/>
  <c r="AP271" i="34"/>
  <c r="AM271" i="34"/>
  <c r="AL271" i="34"/>
  <c r="AP270" i="34"/>
  <c r="AM270" i="34"/>
  <c r="AR270" i="34" s="1"/>
  <c r="AL270" i="34"/>
  <c r="AY270" i="34" s="1"/>
  <c r="AZ270" i="34" s="1"/>
  <c r="AP269" i="34"/>
  <c r="AM269" i="34"/>
  <c r="AR269" i="34" s="1"/>
  <c r="AL269" i="34"/>
  <c r="AP268" i="34"/>
  <c r="AM268" i="34"/>
  <c r="AR268" i="34" s="1"/>
  <c r="AL268" i="34"/>
  <c r="AP267" i="34"/>
  <c r="AM267" i="34"/>
  <c r="AR267" i="34" s="1"/>
  <c r="AL267" i="34"/>
  <c r="AP266" i="34"/>
  <c r="AM266" i="34"/>
  <c r="AL266" i="34"/>
  <c r="AP265" i="34"/>
  <c r="AM265" i="34"/>
  <c r="AL265" i="34"/>
  <c r="AS264" i="34"/>
  <c r="AJ260" i="34"/>
  <c r="AI260" i="34"/>
  <c r="AH260" i="34"/>
  <c r="AG260" i="34"/>
  <c r="AF260" i="34"/>
  <c r="AE260" i="34"/>
  <c r="AD260" i="34"/>
  <c r="AC260" i="34"/>
  <c r="AB260" i="34"/>
  <c r="AA260" i="34"/>
  <c r="Z260" i="34"/>
  <c r="Y260" i="34"/>
  <c r="X260" i="34"/>
  <c r="W260" i="34"/>
  <c r="V260" i="34"/>
  <c r="U260" i="34"/>
  <c r="T260" i="34"/>
  <c r="S260" i="34"/>
  <c r="R260" i="34"/>
  <c r="Q260" i="34"/>
  <c r="P260" i="34"/>
  <c r="O260" i="34"/>
  <c r="N260" i="34"/>
  <c r="M260" i="34"/>
  <c r="L260" i="34"/>
  <c r="K260" i="34"/>
  <c r="J260" i="34"/>
  <c r="I260" i="34"/>
  <c r="H260" i="34"/>
  <c r="G260" i="34"/>
  <c r="AP259" i="34"/>
  <c r="AM259" i="34"/>
  <c r="AR259" i="34" s="1"/>
  <c r="AL259" i="34"/>
  <c r="AP258" i="34"/>
  <c r="AM258" i="34"/>
  <c r="AR258" i="34" s="1"/>
  <c r="AL258" i="34"/>
  <c r="AP257" i="34"/>
  <c r="AM257" i="34"/>
  <c r="AR257" i="34" s="1"/>
  <c r="AL257" i="34"/>
  <c r="AP256" i="34"/>
  <c r="AM256" i="34"/>
  <c r="AL256" i="34"/>
  <c r="AP255" i="34"/>
  <c r="AM255" i="34"/>
  <c r="AR255" i="34" s="1"/>
  <c r="AL255" i="34"/>
  <c r="AQ255" i="34" s="1"/>
  <c r="AP254" i="34"/>
  <c r="AM254" i="34"/>
  <c r="AR254" i="34" s="1"/>
  <c r="AL254" i="34"/>
  <c r="AP253" i="34"/>
  <c r="AM253" i="34"/>
  <c r="AR253" i="34" s="1"/>
  <c r="AL253" i="34"/>
  <c r="AQ253" i="34" s="1"/>
  <c r="AP252" i="34"/>
  <c r="AM252" i="34"/>
  <c r="AR252" i="34" s="1"/>
  <c r="AL252" i="34"/>
  <c r="AS252" i="34" s="1"/>
  <c r="AP251" i="34"/>
  <c r="AM251" i="34"/>
  <c r="AR251" i="34" s="1"/>
  <c r="AL251" i="34"/>
  <c r="AP250" i="34"/>
  <c r="AM250" i="34"/>
  <c r="AR250" i="34" s="1"/>
  <c r="AL250" i="34"/>
  <c r="AP249" i="34"/>
  <c r="AM249" i="34"/>
  <c r="AR249" i="34" s="1"/>
  <c r="AL249" i="34"/>
  <c r="AP248" i="34"/>
  <c r="AM248" i="34"/>
  <c r="AL248" i="34"/>
  <c r="AQ248" i="34" s="1"/>
  <c r="AP247" i="34"/>
  <c r="AM247" i="34"/>
  <c r="AR247" i="34" s="1"/>
  <c r="AL247" i="34"/>
  <c r="AQ247" i="34" s="1"/>
  <c r="AP246" i="34"/>
  <c r="AM246" i="34"/>
  <c r="AR246" i="34" s="1"/>
  <c r="AL246" i="34"/>
  <c r="AQ246" i="34" s="1"/>
  <c r="AP245" i="34"/>
  <c r="AM245" i="34"/>
  <c r="AR245" i="34" s="1"/>
  <c r="AL245" i="34"/>
  <c r="AP244" i="34"/>
  <c r="AM244" i="34"/>
  <c r="AR244" i="34" s="1"/>
  <c r="AL244" i="34"/>
  <c r="AQ244" i="34" s="1"/>
  <c r="AP243" i="34"/>
  <c r="AM243" i="34"/>
  <c r="AR243" i="34" s="1"/>
  <c r="AL243" i="34"/>
  <c r="AP242" i="34"/>
  <c r="AM242" i="34"/>
  <c r="AR242" i="34" s="1"/>
  <c r="AL242" i="34"/>
  <c r="AS241" i="34"/>
  <c r="AJ237" i="34"/>
  <c r="AI237" i="34"/>
  <c r="AH237" i="34"/>
  <c r="AG237" i="34"/>
  <c r="AF237" i="34"/>
  <c r="AE237" i="34"/>
  <c r="AD237" i="34"/>
  <c r="AC237" i="34"/>
  <c r="AB237" i="34"/>
  <c r="AA237" i="34"/>
  <c r="Z237" i="34"/>
  <c r="Y237" i="34"/>
  <c r="X237" i="34"/>
  <c r="W237" i="34"/>
  <c r="V237" i="34"/>
  <c r="U237" i="34"/>
  <c r="T237" i="34"/>
  <c r="S237" i="34"/>
  <c r="R237" i="34"/>
  <c r="Q237" i="34"/>
  <c r="P237" i="34"/>
  <c r="O237" i="34"/>
  <c r="N237" i="34"/>
  <c r="M237" i="34"/>
  <c r="L237" i="34"/>
  <c r="K237" i="34"/>
  <c r="J237" i="34"/>
  <c r="I237" i="34"/>
  <c r="H237" i="34"/>
  <c r="G237" i="34"/>
  <c r="AP236" i="34"/>
  <c r="AM236" i="34"/>
  <c r="AR236" i="34" s="1"/>
  <c r="AL236" i="34"/>
  <c r="AQ236" i="34" s="1"/>
  <c r="AP235" i="34"/>
  <c r="AM235" i="34"/>
  <c r="AR235" i="34" s="1"/>
  <c r="AL235" i="34"/>
  <c r="AP234" i="34"/>
  <c r="AM234" i="34"/>
  <c r="AR234" i="34" s="1"/>
  <c r="AL234" i="34"/>
  <c r="AQ234" i="34" s="1"/>
  <c r="AP233" i="34"/>
  <c r="AM233" i="34"/>
  <c r="AR233" i="34" s="1"/>
  <c r="AL233" i="34"/>
  <c r="AP232" i="34"/>
  <c r="AM232" i="34"/>
  <c r="AR232" i="34" s="1"/>
  <c r="AL232" i="34"/>
  <c r="AP231" i="34"/>
  <c r="AM231" i="34"/>
  <c r="AR231" i="34" s="1"/>
  <c r="AL231" i="34"/>
  <c r="AP230" i="34"/>
  <c r="AM230" i="34"/>
  <c r="AR230" i="34" s="1"/>
  <c r="AL230" i="34"/>
  <c r="AP229" i="34"/>
  <c r="AM229" i="34"/>
  <c r="AL229" i="34"/>
  <c r="AQ229" i="34" s="1"/>
  <c r="AP228" i="34"/>
  <c r="AM228" i="34"/>
  <c r="AR228" i="34" s="1"/>
  <c r="AL228" i="34"/>
  <c r="AQ228" i="34" s="1"/>
  <c r="AP227" i="34"/>
  <c r="AM227" i="34"/>
  <c r="AR227" i="34" s="1"/>
  <c r="AL227" i="34"/>
  <c r="AQ227" i="34" s="1"/>
  <c r="AP226" i="34"/>
  <c r="AM226" i="34"/>
  <c r="AR226" i="34" s="1"/>
  <c r="AL226" i="34"/>
  <c r="AP225" i="34"/>
  <c r="AM225" i="34"/>
  <c r="AL225" i="34"/>
  <c r="AQ225" i="34" s="1"/>
  <c r="AP224" i="34"/>
  <c r="AM224" i="34"/>
  <c r="AR224" i="34" s="1"/>
  <c r="AL224" i="34"/>
  <c r="AP223" i="34"/>
  <c r="AM223" i="34"/>
  <c r="AR223" i="34" s="1"/>
  <c r="AL223" i="34"/>
  <c r="AP222" i="34"/>
  <c r="AM222" i="34"/>
  <c r="AR222" i="34" s="1"/>
  <c r="AL222" i="34"/>
  <c r="AP221" i="34"/>
  <c r="AM221" i="34"/>
  <c r="AL221" i="34"/>
  <c r="AQ221" i="34" s="1"/>
  <c r="AP220" i="34"/>
  <c r="AM220" i="34"/>
  <c r="AR220" i="34" s="1"/>
  <c r="AL220" i="34"/>
  <c r="AQ220" i="34" s="1"/>
  <c r="AP219" i="34"/>
  <c r="AM219" i="34"/>
  <c r="AL219" i="34"/>
  <c r="AQ219" i="34" s="1"/>
  <c r="AJ214" i="34"/>
  <c r="AI214" i="34"/>
  <c r="AH214" i="34"/>
  <c r="AG214" i="34"/>
  <c r="AF214" i="34"/>
  <c r="AE214" i="34"/>
  <c r="AD214" i="34"/>
  <c r="AC214" i="34"/>
  <c r="AB214" i="34"/>
  <c r="AA214" i="34"/>
  <c r="Z214" i="34"/>
  <c r="Y214" i="34"/>
  <c r="X214" i="34"/>
  <c r="W214" i="34"/>
  <c r="V214" i="34"/>
  <c r="U214" i="34"/>
  <c r="T214" i="34"/>
  <c r="S214" i="34"/>
  <c r="R214" i="34"/>
  <c r="Q214" i="34"/>
  <c r="P214" i="34"/>
  <c r="O214" i="34"/>
  <c r="N214" i="34"/>
  <c r="M214" i="34"/>
  <c r="L214" i="34"/>
  <c r="K214" i="34"/>
  <c r="J214" i="34"/>
  <c r="I214" i="34"/>
  <c r="H214" i="34"/>
  <c r="G214" i="34"/>
  <c r="AP213" i="34"/>
  <c r="AM213" i="34"/>
  <c r="AR213" i="34" s="1"/>
  <c r="AL213" i="34"/>
  <c r="AP212" i="34"/>
  <c r="AM212" i="34"/>
  <c r="AR212" i="34" s="1"/>
  <c r="AL212" i="34"/>
  <c r="AP211" i="34"/>
  <c r="AM211" i="34"/>
  <c r="AR211" i="34" s="1"/>
  <c r="AL211" i="34"/>
  <c r="AP210" i="34"/>
  <c r="AM210" i="34"/>
  <c r="AR210" i="34" s="1"/>
  <c r="AL210" i="34"/>
  <c r="AP209" i="34"/>
  <c r="AM209" i="34"/>
  <c r="AL209" i="34"/>
  <c r="AP208" i="34"/>
  <c r="AM208" i="34"/>
  <c r="AL208" i="34"/>
  <c r="AP207" i="34"/>
  <c r="AM207" i="34"/>
  <c r="AR207" i="34" s="1"/>
  <c r="AL207" i="34"/>
  <c r="AQ207" i="34" s="1"/>
  <c r="AP206" i="34"/>
  <c r="AM206" i="34"/>
  <c r="AR206" i="34" s="1"/>
  <c r="AL206" i="34"/>
  <c r="AQ206" i="34" s="1"/>
  <c r="AP205" i="34"/>
  <c r="AM205" i="34"/>
  <c r="AR205" i="34" s="1"/>
  <c r="AL205" i="34"/>
  <c r="AP204" i="34"/>
  <c r="AM204" i="34"/>
  <c r="AR204" i="34" s="1"/>
  <c r="AL204" i="34"/>
  <c r="AQ204" i="34" s="1"/>
  <c r="AP203" i="34"/>
  <c r="AM203" i="34"/>
  <c r="AR203" i="34" s="1"/>
  <c r="AL203" i="34"/>
  <c r="AP202" i="34"/>
  <c r="AM202" i="34"/>
  <c r="AR202" i="34" s="1"/>
  <c r="AL202" i="34"/>
  <c r="AQ202" i="34" s="1"/>
  <c r="AP201" i="34"/>
  <c r="AM201" i="34"/>
  <c r="AL201" i="34"/>
  <c r="AP200" i="34"/>
  <c r="AM200" i="34"/>
  <c r="AL200" i="34"/>
  <c r="AP199" i="34"/>
  <c r="AM199" i="34"/>
  <c r="AR199" i="34" s="1"/>
  <c r="AL199" i="34"/>
  <c r="AQ199" i="34" s="1"/>
  <c r="AP198" i="34"/>
  <c r="AM198" i="34"/>
  <c r="AR198" i="34" s="1"/>
  <c r="AL198" i="34"/>
  <c r="AQ198" i="34" s="1"/>
  <c r="AP197" i="34"/>
  <c r="AM197" i="34"/>
  <c r="AR197" i="34" s="1"/>
  <c r="AL197" i="34"/>
  <c r="AP196" i="34"/>
  <c r="AM196" i="34"/>
  <c r="AR196" i="34" s="1"/>
  <c r="AL196" i="34"/>
  <c r="AQ196" i="34" s="1"/>
  <c r="AS195" i="34"/>
  <c r="AJ191" i="34"/>
  <c r="AI191" i="34"/>
  <c r="AH191" i="34"/>
  <c r="AG191" i="34"/>
  <c r="AF191" i="34"/>
  <c r="AE191" i="34"/>
  <c r="AD191" i="34"/>
  <c r="AC191" i="34"/>
  <c r="AB191" i="34"/>
  <c r="AA191" i="34"/>
  <c r="Z191" i="34"/>
  <c r="Y191" i="34"/>
  <c r="X191" i="34"/>
  <c r="W191" i="34"/>
  <c r="V191" i="34"/>
  <c r="U191" i="34"/>
  <c r="T191" i="34"/>
  <c r="S191" i="34"/>
  <c r="R191" i="34"/>
  <c r="Q191" i="34"/>
  <c r="P191" i="34"/>
  <c r="O191" i="34"/>
  <c r="N191" i="34"/>
  <c r="M191" i="34"/>
  <c r="L191" i="34"/>
  <c r="K191" i="34"/>
  <c r="J191" i="34"/>
  <c r="I191" i="34"/>
  <c r="H191" i="34"/>
  <c r="G191" i="34"/>
  <c r="AP190" i="34"/>
  <c r="AM190" i="34"/>
  <c r="AR190" i="34" s="1"/>
  <c r="AL190" i="34"/>
  <c r="AQ190" i="34" s="1"/>
  <c r="AP189" i="34"/>
  <c r="AM189" i="34"/>
  <c r="AR189" i="34" s="1"/>
  <c r="AL189" i="34"/>
  <c r="AP188" i="34"/>
  <c r="AM188" i="34"/>
  <c r="AR188" i="34" s="1"/>
  <c r="AL188" i="34"/>
  <c r="AP187" i="34"/>
  <c r="AM187" i="34"/>
  <c r="AR187" i="34" s="1"/>
  <c r="AL187" i="34"/>
  <c r="AP186" i="34"/>
  <c r="AM186" i="34"/>
  <c r="AR186" i="34" s="1"/>
  <c r="AL186" i="34"/>
  <c r="AP185" i="34"/>
  <c r="AM185" i="34"/>
  <c r="AR185" i="34" s="1"/>
  <c r="AL185" i="34"/>
  <c r="AP184" i="34"/>
  <c r="AM184" i="34"/>
  <c r="AR184" i="34" s="1"/>
  <c r="AL184" i="34"/>
  <c r="AP183" i="34"/>
  <c r="AM183" i="34"/>
  <c r="AL183" i="34"/>
  <c r="AQ183" i="34" s="1"/>
  <c r="AP182" i="34"/>
  <c r="AM182" i="34"/>
  <c r="AR182" i="34" s="1"/>
  <c r="AL182" i="34"/>
  <c r="AQ182" i="34" s="1"/>
  <c r="AP181" i="34"/>
  <c r="AM181" i="34"/>
  <c r="AR181" i="34" s="1"/>
  <c r="AL181" i="34"/>
  <c r="AP180" i="34"/>
  <c r="AM180" i="34"/>
  <c r="AR180" i="34" s="1"/>
  <c r="AL180" i="34"/>
  <c r="AP179" i="34"/>
  <c r="AM179" i="34"/>
  <c r="AR179" i="34" s="1"/>
  <c r="AL179" i="34"/>
  <c r="AQ179" i="34" s="1"/>
  <c r="AP178" i="34"/>
  <c r="AM178" i="34"/>
  <c r="AR178" i="34" s="1"/>
  <c r="AL178" i="34"/>
  <c r="AP177" i="34"/>
  <c r="AM177" i="34"/>
  <c r="AL177" i="34"/>
  <c r="AQ177" i="34" s="1"/>
  <c r="AP176" i="34"/>
  <c r="AM176" i="34"/>
  <c r="AR176" i="34" s="1"/>
  <c r="AL176" i="34"/>
  <c r="AP175" i="34"/>
  <c r="AM175" i="34"/>
  <c r="AL175" i="34"/>
  <c r="AQ175" i="34" s="1"/>
  <c r="AP174" i="34"/>
  <c r="AM174" i="34"/>
  <c r="AR174" i="34" s="1"/>
  <c r="AL174" i="34"/>
  <c r="AP173" i="34"/>
  <c r="AM173" i="34"/>
  <c r="AL173" i="34"/>
  <c r="AQ173" i="34" s="1"/>
  <c r="AJ168" i="34"/>
  <c r="AI168" i="34"/>
  <c r="AH168" i="34"/>
  <c r="AG168" i="34"/>
  <c r="AF168" i="34"/>
  <c r="AE168" i="34"/>
  <c r="AD168" i="34"/>
  <c r="AC168" i="34"/>
  <c r="AB168" i="34"/>
  <c r="AA168" i="34"/>
  <c r="Z168" i="34"/>
  <c r="Y168" i="34"/>
  <c r="X168" i="34"/>
  <c r="W168" i="34"/>
  <c r="V168" i="34"/>
  <c r="U168" i="34"/>
  <c r="T168" i="34"/>
  <c r="S168" i="34"/>
  <c r="R168" i="34"/>
  <c r="Q168" i="34"/>
  <c r="P168" i="34"/>
  <c r="O168" i="34"/>
  <c r="N168" i="34"/>
  <c r="M168" i="34"/>
  <c r="L168" i="34"/>
  <c r="K168" i="34"/>
  <c r="J168" i="34"/>
  <c r="I168" i="34"/>
  <c r="H168" i="34"/>
  <c r="G168" i="34"/>
  <c r="AP167" i="34"/>
  <c r="AM167" i="34"/>
  <c r="AR167" i="34" s="1"/>
  <c r="AL167" i="34"/>
  <c r="AP166" i="34"/>
  <c r="AM166" i="34"/>
  <c r="AR166" i="34" s="1"/>
  <c r="AL166" i="34"/>
  <c r="AQ166" i="34" s="1"/>
  <c r="AP165" i="34"/>
  <c r="AM165" i="34"/>
  <c r="AR165" i="34" s="1"/>
  <c r="AL165" i="34"/>
  <c r="AP164" i="34"/>
  <c r="AM164" i="34"/>
  <c r="AR164" i="34" s="1"/>
  <c r="AL164" i="34"/>
  <c r="AP163" i="34"/>
  <c r="AM163" i="34"/>
  <c r="AR163" i="34" s="1"/>
  <c r="AL163" i="34"/>
  <c r="AP162" i="34"/>
  <c r="AM162" i="34"/>
  <c r="AL162" i="34"/>
  <c r="AQ162" i="34" s="1"/>
  <c r="AP161" i="34"/>
  <c r="AM161" i="34"/>
  <c r="AR161" i="34" s="1"/>
  <c r="AL161" i="34"/>
  <c r="AQ161" i="34" s="1"/>
  <c r="AP160" i="34"/>
  <c r="AM160" i="34"/>
  <c r="AR160" i="34" s="1"/>
  <c r="AL160" i="34"/>
  <c r="AP159" i="34"/>
  <c r="AM159" i="34"/>
  <c r="AL159" i="34"/>
  <c r="AP158" i="34"/>
  <c r="AM158" i="34"/>
  <c r="AR158" i="34" s="1"/>
  <c r="AL158" i="34"/>
  <c r="AP157" i="34"/>
  <c r="AM157" i="34"/>
  <c r="AR157" i="34" s="1"/>
  <c r="AL157" i="34"/>
  <c r="AP156" i="34"/>
  <c r="AM156" i="34"/>
  <c r="AR156" i="34" s="1"/>
  <c r="AL156" i="34"/>
  <c r="AP155" i="34"/>
  <c r="AM155" i="34"/>
  <c r="AR155" i="34" s="1"/>
  <c r="AL155" i="34"/>
  <c r="AP154" i="34"/>
  <c r="AM154" i="34"/>
  <c r="AL154" i="34"/>
  <c r="AQ154" i="34" s="1"/>
  <c r="AP153" i="34"/>
  <c r="AM153" i="34"/>
  <c r="AR153" i="34" s="1"/>
  <c r="AL153" i="34"/>
  <c r="AQ153" i="34" s="1"/>
  <c r="AP152" i="34"/>
  <c r="AM152" i="34"/>
  <c r="AR152" i="34" s="1"/>
  <c r="AL152" i="34"/>
  <c r="AP151" i="34"/>
  <c r="AM151" i="34"/>
  <c r="AR151" i="34" s="1"/>
  <c r="AL151" i="34"/>
  <c r="AP150" i="34"/>
  <c r="AM150" i="34"/>
  <c r="AR150" i="34" s="1"/>
  <c r="AL150" i="34"/>
  <c r="AS149" i="34"/>
  <c r="AJ145" i="34"/>
  <c r="AI145" i="34"/>
  <c r="AH145" i="34"/>
  <c r="AG145" i="34"/>
  <c r="AF145" i="34"/>
  <c r="AE145" i="34"/>
  <c r="AD145" i="34"/>
  <c r="AC145" i="34"/>
  <c r="AB145" i="34"/>
  <c r="AA145" i="34"/>
  <c r="Z145" i="34"/>
  <c r="Y145" i="34"/>
  <c r="X145" i="34"/>
  <c r="W145" i="34"/>
  <c r="V145" i="34"/>
  <c r="U145" i="34"/>
  <c r="T145" i="34"/>
  <c r="S145" i="34"/>
  <c r="R145" i="34"/>
  <c r="Q145" i="34"/>
  <c r="P145" i="34"/>
  <c r="O145" i="34"/>
  <c r="N145" i="34"/>
  <c r="M145" i="34"/>
  <c r="L145" i="34"/>
  <c r="K145" i="34"/>
  <c r="J145" i="34"/>
  <c r="I145" i="34"/>
  <c r="H145" i="34"/>
  <c r="G145" i="34"/>
  <c r="AP144" i="34"/>
  <c r="AM144" i="34"/>
  <c r="AR144" i="34" s="1"/>
  <c r="AL144" i="34"/>
  <c r="AQ144" i="34" s="1"/>
  <c r="AP143" i="34"/>
  <c r="AM143" i="34"/>
  <c r="AR143" i="34" s="1"/>
  <c r="AL143" i="34"/>
  <c r="AP142" i="34"/>
  <c r="AM142" i="34"/>
  <c r="AR142" i="34" s="1"/>
  <c r="AL142" i="34"/>
  <c r="AP141" i="34"/>
  <c r="AM141" i="34"/>
  <c r="AL141" i="34"/>
  <c r="AP140" i="34"/>
  <c r="AM140" i="34"/>
  <c r="AR140" i="34" s="1"/>
  <c r="AL140" i="34"/>
  <c r="AQ140" i="34" s="1"/>
  <c r="AP139" i="34"/>
  <c r="AM139" i="34"/>
  <c r="AR139" i="34" s="1"/>
  <c r="AL139" i="34"/>
  <c r="AP138" i="34"/>
  <c r="AM138" i="34"/>
  <c r="AR138" i="34" s="1"/>
  <c r="AL138" i="34"/>
  <c r="AP137" i="34"/>
  <c r="AM137" i="34"/>
  <c r="AR137" i="34" s="1"/>
  <c r="AL137" i="34"/>
  <c r="AP136" i="34"/>
  <c r="AM136" i="34"/>
  <c r="AR136" i="34" s="1"/>
  <c r="AL136" i="34"/>
  <c r="AP135" i="34"/>
  <c r="AM135" i="34"/>
  <c r="AR135" i="34" s="1"/>
  <c r="AL135" i="34"/>
  <c r="AP134" i="34"/>
  <c r="AM134" i="34"/>
  <c r="AR134" i="34" s="1"/>
  <c r="AL134" i="34"/>
  <c r="AP133" i="34"/>
  <c r="AM133" i="34"/>
  <c r="AL133" i="34"/>
  <c r="AQ133" i="34" s="1"/>
  <c r="AP132" i="34"/>
  <c r="AM132" i="34"/>
  <c r="AR132" i="34" s="1"/>
  <c r="AL132" i="34"/>
  <c r="AQ132" i="34" s="1"/>
  <c r="AP131" i="34"/>
  <c r="AM131" i="34"/>
  <c r="AR131" i="34" s="1"/>
  <c r="AL131" i="34"/>
  <c r="AP130" i="34"/>
  <c r="AM130" i="34"/>
  <c r="AR130" i="34" s="1"/>
  <c r="AL130" i="34"/>
  <c r="AP129" i="34"/>
  <c r="AM129" i="34"/>
  <c r="AR129" i="34" s="1"/>
  <c r="AL129" i="34"/>
  <c r="AP128" i="34"/>
  <c r="AM128" i="34"/>
  <c r="AL128" i="34"/>
  <c r="AP127" i="34"/>
  <c r="AM127" i="34"/>
  <c r="AR127" i="34" s="1"/>
  <c r="AL127" i="34"/>
  <c r="AQ127" i="34" s="1"/>
  <c r="AJ122" i="34"/>
  <c r="AI122" i="34"/>
  <c r="AH122" i="34"/>
  <c r="AG122" i="34"/>
  <c r="AF122" i="34"/>
  <c r="AE122" i="34"/>
  <c r="AD122" i="34"/>
  <c r="AC122" i="34"/>
  <c r="AB122" i="34"/>
  <c r="AA122" i="34"/>
  <c r="Z122" i="34"/>
  <c r="Y122" i="34"/>
  <c r="X122" i="34"/>
  <c r="W122" i="34"/>
  <c r="V122" i="34"/>
  <c r="U122" i="34"/>
  <c r="T122" i="34"/>
  <c r="S122" i="34"/>
  <c r="R122" i="34"/>
  <c r="Q122" i="34"/>
  <c r="P122" i="34"/>
  <c r="O122" i="34"/>
  <c r="N122" i="34"/>
  <c r="M122" i="34"/>
  <c r="L122" i="34"/>
  <c r="K122" i="34"/>
  <c r="J122" i="34"/>
  <c r="I122" i="34"/>
  <c r="H122" i="34"/>
  <c r="G122" i="34"/>
  <c r="AP121" i="34"/>
  <c r="AM121" i="34"/>
  <c r="AR121" i="34" s="1"/>
  <c r="AL121" i="34"/>
  <c r="AP120" i="34"/>
  <c r="AM120" i="34"/>
  <c r="AR120" i="34" s="1"/>
  <c r="AL120" i="34"/>
  <c r="AQ120" i="34" s="1"/>
  <c r="AP119" i="34"/>
  <c r="AM119" i="34"/>
  <c r="AR119" i="34" s="1"/>
  <c r="AL119" i="34"/>
  <c r="AQ119" i="34" s="1"/>
  <c r="AP118" i="34"/>
  <c r="AM118" i="34"/>
  <c r="AR118" i="34" s="1"/>
  <c r="AL118" i="34"/>
  <c r="AP117" i="34"/>
  <c r="AM117" i="34"/>
  <c r="AR117" i="34" s="1"/>
  <c r="AL117" i="34"/>
  <c r="AP116" i="34"/>
  <c r="AM116" i="34"/>
  <c r="AR116" i="34" s="1"/>
  <c r="AL116" i="34"/>
  <c r="AQ116" i="34" s="1"/>
  <c r="AP115" i="34"/>
  <c r="AM115" i="34"/>
  <c r="AR115" i="34" s="1"/>
  <c r="AL115" i="34"/>
  <c r="AP114" i="34"/>
  <c r="AM114" i="34"/>
  <c r="AR114" i="34" s="1"/>
  <c r="AL114" i="34"/>
  <c r="AP113" i="34"/>
  <c r="AM113" i="34"/>
  <c r="AR113" i="34" s="1"/>
  <c r="AL113" i="34"/>
  <c r="AP112" i="34"/>
  <c r="AM112" i="34"/>
  <c r="AR112" i="34" s="1"/>
  <c r="AL112" i="34"/>
  <c r="AQ112" i="34" s="1"/>
  <c r="AP111" i="34"/>
  <c r="AM111" i="34"/>
  <c r="AL111" i="34"/>
  <c r="AQ111" i="34" s="1"/>
  <c r="AP110" i="34"/>
  <c r="AM110" i="34"/>
  <c r="AR110" i="34" s="1"/>
  <c r="AL110" i="34"/>
  <c r="AP109" i="34"/>
  <c r="AM109" i="34"/>
  <c r="AR109" i="34" s="1"/>
  <c r="AL109" i="34"/>
  <c r="AQ109" i="34" s="1"/>
  <c r="AP108" i="34"/>
  <c r="AM108" i="34"/>
  <c r="AR108" i="34" s="1"/>
  <c r="AL108" i="34"/>
  <c r="AQ108" i="34" s="1"/>
  <c r="AP107" i="34"/>
  <c r="AM107" i="34"/>
  <c r="AR107" i="34" s="1"/>
  <c r="AL107" i="34"/>
  <c r="AQ107" i="34" s="1"/>
  <c r="AP106" i="34"/>
  <c r="AM106" i="34"/>
  <c r="AR106" i="34" s="1"/>
  <c r="AL106" i="34"/>
  <c r="AP105" i="34"/>
  <c r="AM105" i="34"/>
  <c r="AR105" i="34" s="1"/>
  <c r="AL105" i="34"/>
  <c r="AP104" i="34"/>
  <c r="AM104" i="34"/>
  <c r="AL104" i="34"/>
  <c r="AS103" i="34"/>
  <c r="AY315" i="34" l="1"/>
  <c r="AS386" i="34"/>
  <c r="AY335" i="34"/>
  <c r="AY268" i="34"/>
  <c r="AS242" i="34"/>
  <c r="AY258" i="34"/>
  <c r="AS156" i="34"/>
  <c r="AS521" i="83"/>
  <c r="AS348" i="34"/>
  <c r="AY336" i="34"/>
  <c r="AY349" i="34"/>
  <c r="AZ349" i="34" s="1"/>
  <c r="BA349" i="34" s="1"/>
  <c r="AS328" i="34"/>
  <c r="AY289" i="34"/>
  <c r="AZ289" i="34" s="1"/>
  <c r="BA289" i="34" s="1"/>
  <c r="BB289" i="34" s="1"/>
  <c r="BC289" i="34" s="1"/>
  <c r="AQ270" i="34"/>
  <c r="AY266" i="34"/>
  <c r="AZ266" i="34" s="1"/>
  <c r="BA266" i="34" s="1"/>
  <c r="AS250" i="34"/>
  <c r="AY257" i="34"/>
  <c r="AZ257" i="34" s="1"/>
  <c r="BA257" i="34" s="1"/>
  <c r="AS255" i="34"/>
  <c r="AY253" i="34"/>
  <c r="AZ253" i="34" s="1"/>
  <c r="AY189" i="34"/>
  <c r="AY222" i="34"/>
  <c r="AZ222" i="34" s="1"/>
  <c r="AY245" i="34"/>
  <c r="AZ245" i="34" s="1"/>
  <c r="AS275" i="34"/>
  <c r="AY301" i="34"/>
  <c r="AZ301" i="34" s="1"/>
  <c r="AY314" i="34"/>
  <c r="AZ314" i="34" s="1"/>
  <c r="BA314" i="34" s="1"/>
  <c r="AY256" i="34"/>
  <c r="AS270" i="34"/>
  <c r="AS294" i="34"/>
  <c r="AS302" i="34"/>
  <c r="AY350" i="34"/>
  <c r="AZ350" i="34" s="1"/>
  <c r="AS368" i="34"/>
  <c r="AY163" i="34"/>
  <c r="AZ163" i="34" s="1"/>
  <c r="AQ250" i="34"/>
  <c r="AQ252" i="34"/>
  <c r="AY343" i="34"/>
  <c r="AY370" i="34"/>
  <c r="AZ370" i="34" s="1"/>
  <c r="AS187" i="34"/>
  <c r="AY208" i="34"/>
  <c r="AZ208" i="34" s="1"/>
  <c r="BA208" i="34" s="1"/>
  <c r="AS318" i="34"/>
  <c r="AQ322" i="34"/>
  <c r="AY328" i="34"/>
  <c r="AZ328" i="34" s="1"/>
  <c r="BA328" i="34" s="1"/>
  <c r="AY346" i="34"/>
  <c r="AZ346" i="34" s="1"/>
  <c r="BA346" i="34" s="1"/>
  <c r="BB346" i="34" s="1"/>
  <c r="BC346" i="34" s="1"/>
  <c r="AY382" i="34"/>
  <c r="AZ382" i="34" s="1"/>
  <c r="AS394" i="34"/>
  <c r="AY249" i="34"/>
  <c r="AS265" i="34"/>
  <c r="AY281" i="34"/>
  <c r="AZ281" i="34" s="1"/>
  <c r="AY296" i="34"/>
  <c r="AZ296" i="34" s="1"/>
  <c r="AY323" i="34"/>
  <c r="AZ323" i="34" s="1"/>
  <c r="AS397" i="34"/>
  <c r="AM330" i="34"/>
  <c r="AS557" i="83"/>
  <c r="AS157" i="83"/>
  <c r="AY262" i="83"/>
  <c r="AZ262" i="83" s="1"/>
  <c r="AS444" i="83"/>
  <c r="AY409" i="83"/>
  <c r="AZ409" i="83" s="1"/>
  <c r="AY449" i="83"/>
  <c r="AZ449" i="83" s="1"/>
  <c r="BA449" i="83" s="1"/>
  <c r="AS452" i="83"/>
  <c r="AY517" i="83"/>
  <c r="AZ517" i="83" s="1"/>
  <c r="AS562" i="83"/>
  <c r="AS225" i="83"/>
  <c r="AS463" i="83"/>
  <c r="AY577" i="83"/>
  <c r="AZ577" i="83" s="1"/>
  <c r="BA577" i="83" s="1"/>
  <c r="AS575" i="83"/>
  <c r="AY583" i="83"/>
  <c r="AZ583" i="83" s="1"/>
  <c r="AY465" i="83"/>
  <c r="AZ465" i="83" s="1"/>
  <c r="BA465" i="83" s="1"/>
  <c r="AS417" i="83"/>
  <c r="AY559" i="83"/>
  <c r="AZ559" i="83" s="1"/>
  <c r="BA559" i="83" s="1"/>
  <c r="AS180" i="83"/>
  <c r="AY371" i="83"/>
  <c r="AZ371" i="83" s="1"/>
  <c r="BA371" i="83" s="1"/>
  <c r="BB371" i="83" s="1"/>
  <c r="AY379" i="83"/>
  <c r="AZ379" i="83" s="1"/>
  <c r="BA379" i="83" s="1"/>
  <c r="BB379" i="83" s="1"/>
  <c r="BC379" i="83" s="1"/>
  <c r="AS131" i="83"/>
  <c r="AS377" i="83"/>
  <c r="AS380" i="83"/>
  <c r="AY403" i="83"/>
  <c r="AZ403" i="83" s="1"/>
  <c r="BA403" i="83" s="1"/>
  <c r="BB403" i="83" s="1"/>
  <c r="BC403" i="83" s="1"/>
  <c r="AY441" i="83"/>
  <c r="AZ441" i="83" s="1"/>
  <c r="BA441" i="83" s="1"/>
  <c r="AS454" i="83"/>
  <c r="AS579" i="83"/>
  <c r="AY535" i="83"/>
  <c r="AZ535" i="83" s="1"/>
  <c r="AS91" i="83"/>
  <c r="AY152" i="83"/>
  <c r="AZ152" i="83" s="1"/>
  <c r="BA152" i="83" s="1"/>
  <c r="AY338" i="83"/>
  <c r="AY341" i="83"/>
  <c r="AZ341" i="83" s="1"/>
  <c r="BA341" i="83" s="1"/>
  <c r="BB341" i="83" s="1"/>
  <c r="BC341" i="83" s="1"/>
  <c r="AS365" i="83"/>
  <c r="AY423" i="83"/>
  <c r="AZ423" i="83" s="1"/>
  <c r="AY429" i="83"/>
  <c r="AZ429" i="83" s="1"/>
  <c r="AQ452" i="83"/>
  <c r="AS580" i="83"/>
  <c r="AS13" i="83"/>
  <c r="AS47" i="83"/>
  <c r="AY271" i="83"/>
  <c r="AZ271" i="83" s="1"/>
  <c r="AY315" i="83"/>
  <c r="AZ315" i="83" s="1"/>
  <c r="BA315" i="83" s="1"/>
  <c r="BB315" i="83" s="1"/>
  <c r="BC315" i="83" s="1"/>
  <c r="AY331" i="83"/>
  <c r="AZ331" i="83" s="1"/>
  <c r="AS373" i="83"/>
  <c r="AS383" i="83"/>
  <c r="AS398" i="83"/>
  <c r="AY467" i="83"/>
  <c r="AZ467" i="83" s="1"/>
  <c r="AY513" i="83"/>
  <c r="AZ513" i="83" s="1"/>
  <c r="BA513" i="83" s="1"/>
  <c r="BB513" i="83" s="1"/>
  <c r="BC513" i="83" s="1"/>
  <c r="AY584" i="83"/>
  <c r="AZ584" i="83" s="1"/>
  <c r="AS591" i="83"/>
  <c r="AY383" i="83"/>
  <c r="AZ383" i="83" s="1"/>
  <c r="BA383" i="83" s="1"/>
  <c r="AY406" i="83"/>
  <c r="AZ406" i="83" s="1"/>
  <c r="BA406" i="83" s="1"/>
  <c r="BB406" i="83" s="1"/>
  <c r="BC406" i="83" s="1"/>
  <c r="AY431" i="83"/>
  <c r="AZ431" i="83" s="1"/>
  <c r="BA431" i="83" s="1"/>
  <c r="AY473" i="83"/>
  <c r="AZ473" i="83" s="1"/>
  <c r="AY483" i="83"/>
  <c r="AZ483" i="83" s="1"/>
  <c r="AS565" i="83"/>
  <c r="AY579" i="83"/>
  <c r="AZ579" i="83" s="1"/>
  <c r="AS587" i="83"/>
  <c r="AS523" i="83"/>
  <c r="AY136" i="83"/>
  <c r="AZ136" i="83" s="1"/>
  <c r="AY553" i="83"/>
  <c r="AZ553" i="83" s="1"/>
  <c r="BA553" i="83" s="1"/>
  <c r="BB553" i="83" s="1"/>
  <c r="BC553" i="83" s="1"/>
  <c r="AS577" i="83"/>
  <c r="AS455" i="83"/>
  <c r="AS210" i="83"/>
  <c r="AS415" i="83"/>
  <c r="AQ441" i="83"/>
  <c r="AY580" i="83"/>
  <c r="AZ580" i="83" s="1"/>
  <c r="BA580" i="83" s="1"/>
  <c r="AY415" i="83"/>
  <c r="AZ415" i="83" s="1"/>
  <c r="BA415" i="83" s="1"/>
  <c r="AY418" i="83"/>
  <c r="AZ418" i="83" s="1"/>
  <c r="BA418" i="83" s="1"/>
  <c r="AS441" i="83"/>
  <c r="AY447" i="83"/>
  <c r="AZ447" i="83" s="1"/>
  <c r="BA447" i="83" s="1"/>
  <c r="BB447" i="83" s="1"/>
  <c r="BC447" i="83" s="1"/>
  <c r="AQ473" i="83"/>
  <c r="AS489" i="83"/>
  <c r="AS507" i="83"/>
  <c r="AY569" i="83"/>
  <c r="AZ569" i="83" s="1"/>
  <c r="BA569" i="83" s="1"/>
  <c r="BB569" i="83" s="1"/>
  <c r="BC569" i="83" s="1"/>
  <c r="AY587" i="83"/>
  <c r="AZ587" i="83" s="1"/>
  <c r="BA587" i="83" s="1"/>
  <c r="AY36" i="83"/>
  <c r="AZ36" i="83" s="1"/>
  <c r="BA36" i="83" s="1"/>
  <c r="AY108" i="83"/>
  <c r="AZ108" i="83" s="1"/>
  <c r="AS375" i="83"/>
  <c r="AY430" i="83"/>
  <c r="AZ430" i="83" s="1"/>
  <c r="AY438" i="83"/>
  <c r="AZ438" i="83" s="1"/>
  <c r="BA438" i="83" s="1"/>
  <c r="AS473" i="83"/>
  <c r="AY585" i="83"/>
  <c r="AZ585" i="83" s="1"/>
  <c r="BA585" i="83" s="1"/>
  <c r="BB585" i="83" s="1"/>
  <c r="BC585" i="83" s="1"/>
  <c r="AY588" i="83"/>
  <c r="AZ588" i="83" s="1"/>
  <c r="AS81" i="83"/>
  <c r="AY231" i="83"/>
  <c r="AZ231" i="83" s="1"/>
  <c r="AY333" i="83"/>
  <c r="AS400" i="83"/>
  <c r="AS431" i="83"/>
  <c r="AY477" i="83"/>
  <c r="AZ477" i="83" s="1"/>
  <c r="AY515" i="83"/>
  <c r="AZ515" i="83" s="1"/>
  <c r="BA515" i="83" s="1"/>
  <c r="BB515" i="83" s="1"/>
  <c r="BC515" i="83" s="1"/>
  <c r="AY534" i="83"/>
  <c r="AZ534" i="83" s="1"/>
  <c r="BA534" i="83" s="1"/>
  <c r="BB534" i="83" s="1"/>
  <c r="BC534" i="83" s="1"/>
  <c r="AY542" i="83"/>
  <c r="AZ542" i="83" s="1"/>
  <c r="BA542" i="83" s="1"/>
  <c r="AY557" i="83"/>
  <c r="AZ557" i="83" s="1"/>
  <c r="AS564" i="83"/>
  <c r="AY578" i="83"/>
  <c r="AZ578" i="83" s="1"/>
  <c r="BA578" i="83" s="1"/>
  <c r="BB578" i="83" s="1"/>
  <c r="BC578" i="83" s="1"/>
  <c r="AY51" i="83"/>
  <c r="AZ51" i="83" s="1"/>
  <c r="AY227" i="83"/>
  <c r="AZ227" i="83" s="1"/>
  <c r="BA227" i="83" s="1"/>
  <c r="AY268" i="83"/>
  <c r="AZ268" i="83" s="1"/>
  <c r="BA268" i="83" s="1"/>
  <c r="BB268" i="83" s="1"/>
  <c r="BC268" i="83" s="1"/>
  <c r="AY386" i="83"/>
  <c r="AZ386" i="83" s="1"/>
  <c r="BA386" i="83" s="1"/>
  <c r="BB386" i="83" s="1"/>
  <c r="BC386" i="83" s="1"/>
  <c r="AY395" i="83"/>
  <c r="AZ395" i="83" s="1"/>
  <c r="BA395" i="83" s="1"/>
  <c r="BB395" i="83" s="1"/>
  <c r="BC395" i="83" s="1"/>
  <c r="AS428" i="83"/>
  <c r="AY485" i="83"/>
  <c r="AZ485" i="83" s="1"/>
  <c r="BA485" i="83" s="1"/>
  <c r="AS492" i="83"/>
  <c r="AY561" i="83"/>
  <c r="AZ561" i="83" s="1"/>
  <c r="AS585" i="83"/>
  <c r="AY444" i="83"/>
  <c r="AZ444" i="83" s="1"/>
  <c r="AY472" i="83"/>
  <c r="AZ472" i="83" s="1"/>
  <c r="BA472" i="83" s="1"/>
  <c r="BB472" i="83" s="1"/>
  <c r="BC472" i="83" s="1"/>
  <c r="AQ557" i="83"/>
  <c r="AQ580" i="83"/>
  <c r="AY26" i="83"/>
  <c r="AZ26" i="83" s="1"/>
  <c r="BA26" i="83" s="1"/>
  <c r="BB26" i="83" s="1"/>
  <c r="BC26" i="83" s="1"/>
  <c r="AS44" i="83"/>
  <c r="AS67" i="83"/>
  <c r="AS266" i="83"/>
  <c r="AS286" i="83"/>
  <c r="AY301" i="83"/>
  <c r="AZ301" i="83" s="1"/>
  <c r="BA301" i="83" s="1"/>
  <c r="BB301" i="83" s="1"/>
  <c r="BC301" i="83" s="1"/>
  <c r="AQ373" i="83"/>
  <c r="AS378" i="83"/>
  <c r="AY396" i="83"/>
  <c r="AZ396" i="83" s="1"/>
  <c r="AY401" i="83"/>
  <c r="AZ401" i="83" s="1"/>
  <c r="BA401" i="83" s="1"/>
  <c r="AQ428" i="83"/>
  <c r="AY452" i="83"/>
  <c r="AZ452" i="83" s="1"/>
  <c r="BA452" i="83" s="1"/>
  <c r="BB452" i="83" s="1"/>
  <c r="BC452" i="83" s="1"/>
  <c r="AS486" i="83"/>
  <c r="AQ492" i="83"/>
  <c r="AS520" i="83"/>
  <c r="AS530" i="83"/>
  <c r="AR557" i="83"/>
  <c r="AR559" i="83"/>
  <c r="AY562" i="83"/>
  <c r="AZ562" i="83" s="1"/>
  <c r="AR565" i="83"/>
  <c r="AY567" i="83"/>
  <c r="AZ567" i="83" s="1"/>
  <c r="BA567" i="83" s="1"/>
  <c r="AR580" i="83"/>
  <c r="AY590" i="83"/>
  <c r="AZ590" i="83" s="1"/>
  <c r="BA590" i="83" s="1"/>
  <c r="BB590" i="83" s="1"/>
  <c r="BC590" i="83" s="1"/>
  <c r="AY277" i="83"/>
  <c r="AZ277" i="83" s="1"/>
  <c r="BA277" i="83" s="1"/>
  <c r="BB277" i="83" s="1"/>
  <c r="BC277" i="83" s="1"/>
  <c r="AQ375" i="83"/>
  <c r="AQ380" i="83"/>
  <c r="AY408" i="83"/>
  <c r="AZ408" i="83" s="1"/>
  <c r="BA408" i="83" s="1"/>
  <c r="AQ418" i="83"/>
  <c r="AS420" i="83"/>
  <c r="AY428" i="83"/>
  <c r="AZ428" i="83" s="1"/>
  <c r="BA428" i="83" s="1"/>
  <c r="BB428" i="83" s="1"/>
  <c r="BC428" i="83" s="1"/>
  <c r="AY455" i="83"/>
  <c r="AZ455" i="83" s="1"/>
  <c r="BA455" i="83" s="1"/>
  <c r="BB455" i="83" s="1"/>
  <c r="BC455" i="83" s="1"/>
  <c r="AS582" i="83"/>
  <c r="AM235" i="83"/>
  <c r="AQ226" i="83"/>
  <c r="AN235" i="83"/>
  <c r="AS418" i="83"/>
  <c r="AY420" i="83"/>
  <c r="AZ420" i="83" s="1"/>
  <c r="AY582" i="83"/>
  <c r="AZ582" i="83" s="1"/>
  <c r="BA582" i="83" s="1"/>
  <c r="AS233" i="83"/>
  <c r="AY372" i="83"/>
  <c r="AZ372" i="83" s="1"/>
  <c r="BA372" i="83" s="1"/>
  <c r="BB372" i="83" s="1"/>
  <c r="BC372" i="83" s="1"/>
  <c r="AY376" i="83"/>
  <c r="AZ376" i="83" s="1"/>
  <c r="AY385" i="83"/>
  <c r="AZ385" i="83" s="1"/>
  <c r="AY425" i="83"/>
  <c r="AZ425" i="83" s="1"/>
  <c r="AY439" i="83"/>
  <c r="AZ439" i="83" s="1"/>
  <c r="BA439" i="83" s="1"/>
  <c r="BB439" i="83" s="1"/>
  <c r="BC439" i="83" s="1"/>
  <c r="AS476" i="83"/>
  <c r="AY486" i="83"/>
  <c r="AZ486" i="83" s="1"/>
  <c r="AY497" i="83"/>
  <c r="AZ497" i="83" s="1"/>
  <c r="BA497" i="83" s="1"/>
  <c r="BB497" i="83" s="1"/>
  <c r="BC497" i="83" s="1"/>
  <c r="AS509" i="83"/>
  <c r="AS544" i="83"/>
  <c r="AQ562" i="83"/>
  <c r="AS265" i="83"/>
  <c r="AY374" i="83"/>
  <c r="AZ374" i="83" s="1"/>
  <c r="BA374" i="83" s="1"/>
  <c r="BB374" i="83" s="1"/>
  <c r="BC374" i="83" s="1"/>
  <c r="AQ396" i="83"/>
  <c r="AQ398" i="83"/>
  <c r="AQ401" i="83"/>
  <c r="AQ403" i="83"/>
  <c r="AR406" i="83"/>
  <c r="AQ447" i="83"/>
  <c r="AR452" i="83"/>
  <c r="AQ465" i="83"/>
  <c r="AY484" i="83"/>
  <c r="AS494" i="83"/>
  <c r="AY498" i="83"/>
  <c r="AY500" i="83"/>
  <c r="AZ500" i="83" s="1"/>
  <c r="AQ513" i="83"/>
  <c r="AQ515" i="83"/>
  <c r="AQ517" i="83"/>
  <c r="AY519" i="83"/>
  <c r="AZ519" i="83" s="1"/>
  <c r="BA519" i="83" s="1"/>
  <c r="BB519" i="83" s="1"/>
  <c r="BC519" i="83" s="1"/>
  <c r="AY520" i="83"/>
  <c r="AQ534" i="83"/>
  <c r="AQ542" i="83"/>
  <c r="AS554" i="83"/>
  <c r="AS556" i="83"/>
  <c r="AS559" i="83"/>
  <c r="AY564" i="83"/>
  <c r="AM594" i="83"/>
  <c r="AQ13" i="83"/>
  <c r="AS89" i="83"/>
  <c r="AY104" i="83"/>
  <c r="AZ104" i="83" s="1"/>
  <c r="AQ277" i="83"/>
  <c r="AS297" i="83"/>
  <c r="AR372" i="83"/>
  <c r="AS376" i="83"/>
  <c r="AQ395" i="83"/>
  <c r="AS406" i="83"/>
  <c r="AR408" i="83"/>
  <c r="AY417" i="83"/>
  <c r="AZ417" i="83" s="1"/>
  <c r="BA417" i="83" s="1"/>
  <c r="BB417" i="83" s="1"/>
  <c r="BC417" i="83" s="1"/>
  <c r="AY421" i="83"/>
  <c r="AZ421" i="83" s="1"/>
  <c r="BA421" i="83" s="1"/>
  <c r="BB421" i="83" s="1"/>
  <c r="BC421" i="83" s="1"/>
  <c r="AY426" i="83"/>
  <c r="AZ426" i="83" s="1"/>
  <c r="BA426" i="83" s="1"/>
  <c r="BB426" i="83" s="1"/>
  <c r="BC426" i="83" s="1"/>
  <c r="AQ444" i="83"/>
  <c r="AS446" i="83"/>
  <c r="AR449" i="83"/>
  <c r="AY451" i="83"/>
  <c r="AZ451" i="83" s="1"/>
  <c r="AS465" i="83"/>
  <c r="AS468" i="83"/>
  <c r="AR489" i="83"/>
  <c r="AY493" i="83"/>
  <c r="AZ493" i="83" s="1"/>
  <c r="BA493" i="83" s="1"/>
  <c r="BB493" i="83" s="1"/>
  <c r="BC493" i="83" s="1"/>
  <c r="AY494" i="83"/>
  <c r="AZ494" i="83" s="1"/>
  <c r="AY507" i="83"/>
  <c r="AZ507" i="83" s="1"/>
  <c r="BA507" i="83" s="1"/>
  <c r="BB507" i="83" s="1"/>
  <c r="BC507" i="83" s="1"/>
  <c r="AS515" i="83"/>
  <c r="AS517" i="83"/>
  <c r="AY521" i="83"/>
  <c r="AZ521" i="83" s="1"/>
  <c r="AY523" i="83"/>
  <c r="AZ523" i="83" s="1"/>
  <c r="AS536" i="83"/>
  <c r="AS541" i="83"/>
  <c r="AR544" i="83"/>
  <c r="AY554" i="83"/>
  <c r="AZ554" i="83" s="1"/>
  <c r="AY556" i="83"/>
  <c r="AZ556" i="83" s="1"/>
  <c r="AY565" i="83"/>
  <c r="AQ591" i="83"/>
  <c r="AY16" i="83"/>
  <c r="AZ16" i="83" s="1"/>
  <c r="BA16" i="83" s="1"/>
  <c r="AY39" i="83"/>
  <c r="AZ39" i="83" s="1"/>
  <c r="AS153" i="83"/>
  <c r="AY178" i="83"/>
  <c r="AZ178" i="83" s="1"/>
  <c r="BA178" i="83" s="1"/>
  <c r="BB178" i="83" s="1"/>
  <c r="BC178" i="83" s="1"/>
  <c r="AS270" i="83"/>
  <c r="AQ379" i="83"/>
  <c r="AQ386" i="83"/>
  <c r="AS403" i="83"/>
  <c r="AQ439" i="83"/>
  <c r="AR444" i="83"/>
  <c r="AS447" i="83"/>
  <c r="AS449" i="83"/>
  <c r="AY454" i="83"/>
  <c r="AZ454" i="83" s="1"/>
  <c r="AY468" i="83"/>
  <c r="AZ468" i="83" s="1"/>
  <c r="BA468" i="83" s="1"/>
  <c r="BB468" i="83" s="1"/>
  <c r="BC468" i="83" s="1"/>
  <c r="AQ477" i="83"/>
  <c r="AY536" i="83"/>
  <c r="AZ536" i="83" s="1"/>
  <c r="AS542" i="83"/>
  <c r="AN571" i="83"/>
  <c r="AQ578" i="83"/>
  <c r="AQ583" i="83"/>
  <c r="AQ588" i="83"/>
  <c r="AS63" i="83"/>
  <c r="AY91" i="83"/>
  <c r="AZ91" i="83" s="1"/>
  <c r="BA91" i="83" s="1"/>
  <c r="BB91" i="83" s="1"/>
  <c r="BC91" i="83" s="1"/>
  <c r="AS268" i="83"/>
  <c r="AS273" i="83"/>
  <c r="AS300" i="83"/>
  <c r="AM388" i="83"/>
  <c r="AS395" i="83"/>
  <c r="AY400" i="83"/>
  <c r="AZ400" i="83" s="1"/>
  <c r="AQ429" i="83"/>
  <c r="AY443" i="83"/>
  <c r="AZ443" i="83" s="1"/>
  <c r="AS467" i="83"/>
  <c r="AY469" i="83"/>
  <c r="AZ469" i="83" s="1"/>
  <c r="BA469" i="83" s="1"/>
  <c r="AQ484" i="83"/>
  <c r="AQ486" i="83"/>
  <c r="AY488" i="83"/>
  <c r="AZ488" i="83" s="1"/>
  <c r="BA488" i="83" s="1"/>
  <c r="AY489" i="83"/>
  <c r="AZ489" i="83" s="1"/>
  <c r="BA489" i="83" s="1"/>
  <c r="BB489" i="83" s="1"/>
  <c r="BC489" i="83" s="1"/>
  <c r="AQ498" i="83"/>
  <c r="AQ500" i="83"/>
  <c r="AS512" i="83"/>
  <c r="AS533" i="83"/>
  <c r="AY544" i="83"/>
  <c r="AZ544" i="83" s="1"/>
  <c r="AQ575" i="83"/>
  <c r="AY52" i="83"/>
  <c r="AZ52" i="83" s="1"/>
  <c r="AS75" i="83"/>
  <c r="AS138" i="83"/>
  <c r="AS151" i="83"/>
  <c r="AY189" i="83"/>
  <c r="AZ189" i="83" s="1"/>
  <c r="BA189" i="83" s="1"/>
  <c r="AY339" i="83"/>
  <c r="AZ339" i="83" s="1"/>
  <c r="BA339" i="83" s="1"/>
  <c r="AY351" i="83"/>
  <c r="AZ351" i="83" s="1"/>
  <c r="BA351" i="83" s="1"/>
  <c r="AS356" i="83"/>
  <c r="AY373" i="83"/>
  <c r="AR376" i="83"/>
  <c r="AY380" i="83"/>
  <c r="AZ380" i="83" s="1"/>
  <c r="AS386" i="83"/>
  <c r="AY404" i="83"/>
  <c r="AZ404" i="83" s="1"/>
  <c r="BA404" i="83" s="1"/>
  <c r="BB404" i="83" s="1"/>
  <c r="BC404" i="83" s="1"/>
  <c r="AM433" i="83"/>
  <c r="AQ421" i="83"/>
  <c r="AS425" i="83"/>
  <c r="AQ426" i="83"/>
  <c r="AR431" i="83"/>
  <c r="AS439" i="83"/>
  <c r="AY446" i="83"/>
  <c r="AZ446" i="83" s="1"/>
  <c r="BA446" i="83" s="1"/>
  <c r="BB446" i="83" s="1"/>
  <c r="BC446" i="83" s="1"/>
  <c r="AY450" i="83"/>
  <c r="AZ450" i="83" s="1"/>
  <c r="AS484" i="83"/>
  <c r="AY490" i="83"/>
  <c r="AZ490" i="83" s="1"/>
  <c r="BA490" i="83" s="1"/>
  <c r="AY492" i="83"/>
  <c r="AZ492" i="83" s="1"/>
  <c r="BA492" i="83" s="1"/>
  <c r="BB492" i="83" s="1"/>
  <c r="BC492" i="83" s="1"/>
  <c r="AS500" i="83"/>
  <c r="AQ507" i="83"/>
  <c r="AY511" i="83"/>
  <c r="AZ511" i="83" s="1"/>
  <c r="AY512" i="83"/>
  <c r="AZ512" i="83" s="1"/>
  <c r="AQ521" i="83"/>
  <c r="AQ523" i="83"/>
  <c r="AY532" i="83"/>
  <c r="AZ532" i="83" s="1"/>
  <c r="BA532" i="83" s="1"/>
  <c r="BB532" i="83" s="1"/>
  <c r="BC532" i="83" s="1"/>
  <c r="AY533" i="83"/>
  <c r="AZ533" i="83" s="1"/>
  <c r="BA533" i="83" s="1"/>
  <c r="BB533" i="83" s="1"/>
  <c r="BC533" i="83" s="1"/>
  <c r="AY541" i="83"/>
  <c r="AZ541" i="83" s="1"/>
  <c r="BA541" i="83" s="1"/>
  <c r="AQ565" i="83"/>
  <c r="AS569" i="83"/>
  <c r="AR577" i="83"/>
  <c r="AS583" i="83"/>
  <c r="AS588" i="83"/>
  <c r="AS590" i="83"/>
  <c r="AY592" i="83"/>
  <c r="AZ592" i="83" s="1"/>
  <c r="AY25" i="83"/>
  <c r="AZ25" i="83" s="1"/>
  <c r="BA25" i="83" s="1"/>
  <c r="AY35" i="83"/>
  <c r="AZ35" i="83" s="1"/>
  <c r="BA35" i="83" s="1"/>
  <c r="AS85" i="83"/>
  <c r="AY166" i="83"/>
  <c r="AZ166" i="83" s="1"/>
  <c r="AY184" i="83"/>
  <c r="AZ184" i="83" s="1"/>
  <c r="AS229" i="83"/>
  <c r="AY274" i="83"/>
  <c r="AZ274" i="83" s="1"/>
  <c r="BA274" i="83" s="1"/>
  <c r="AY296" i="83"/>
  <c r="AZ296" i="83" s="1"/>
  <c r="BA296" i="83" s="1"/>
  <c r="AQ371" i="83"/>
  <c r="AQ378" i="83"/>
  <c r="AR383" i="83"/>
  <c r="AN525" i="83"/>
  <c r="AS372" i="83"/>
  <c r="AY377" i="83"/>
  <c r="AZ377" i="83" s="1"/>
  <c r="BA377" i="83" s="1"/>
  <c r="BB377" i="83" s="1"/>
  <c r="BC377" i="83" s="1"/>
  <c r="AY387" i="83"/>
  <c r="AY398" i="83"/>
  <c r="AZ398" i="83" s="1"/>
  <c r="BA398" i="83" s="1"/>
  <c r="BB398" i="83" s="1"/>
  <c r="BC398" i="83" s="1"/>
  <c r="AS408" i="83"/>
  <c r="AQ409" i="83"/>
  <c r="AR415" i="83"/>
  <c r="AY422" i="83"/>
  <c r="AZ422" i="83" s="1"/>
  <c r="AS423" i="83"/>
  <c r="AS426" i="83"/>
  <c r="AY442" i="83"/>
  <c r="AZ442" i="83" s="1"/>
  <c r="AM456" i="83"/>
  <c r="AQ455" i="83"/>
  <c r="AY463" i="83"/>
  <c r="AZ463" i="83" s="1"/>
  <c r="BA463" i="83" s="1"/>
  <c r="AQ469" i="83"/>
  <c r="AY475" i="83"/>
  <c r="AZ475" i="83" s="1"/>
  <c r="BA475" i="83" s="1"/>
  <c r="AY476" i="83"/>
  <c r="AZ476" i="83" s="1"/>
  <c r="AS497" i="83"/>
  <c r="AY508" i="83"/>
  <c r="AZ508" i="83" s="1"/>
  <c r="BA508" i="83" s="1"/>
  <c r="AY509" i="83"/>
  <c r="AZ509" i="83" s="1"/>
  <c r="AS513" i="83"/>
  <c r="AL547" i="83"/>
  <c r="AY530" i="83"/>
  <c r="AZ530" i="83" s="1"/>
  <c r="AY540" i="83"/>
  <c r="AZ540" i="83" s="1"/>
  <c r="AS561" i="83"/>
  <c r="AS567" i="83"/>
  <c r="AY591" i="83"/>
  <c r="AZ591" i="83" s="1"/>
  <c r="BA591" i="83" s="1"/>
  <c r="BB591" i="83" s="1"/>
  <c r="BC591" i="83" s="1"/>
  <c r="AQ41" i="83"/>
  <c r="AY41" i="83"/>
  <c r="AZ41" i="83" s="1"/>
  <c r="BA41" i="83" s="1"/>
  <c r="AQ132" i="83"/>
  <c r="AY132" i="83"/>
  <c r="AZ132" i="83" s="1"/>
  <c r="AR207" i="83"/>
  <c r="AY207" i="83"/>
  <c r="AZ207" i="83" s="1"/>
  <c r="AQ230" i="83"/>
  <c r="AY230" i="83"/>
  <c r="AZ230" i="83" s="1"/>
  <c r="AS230" i="83"/>
  <c r="AY83" i="83"/>
  <c r="AZ83" i="83" s="1"/>
  <c r="AR83" i="83"/>
  <c r="AS29" i="83"/>
  <c r="AR29" i="83"/>
  <c r="AQ183" i="83"/>
  <c r="AS183" i="83"/>
  <c r="AR15" i="83"/>
  <c r="AS15" i="83"/>
  <c r="AS228" i="83"/>
  <c r="AY228" i="83"/>
  <c r="AZ228" i="83" s="1"/>
  <c r="BA228" i="83" s="1"/>
  <c r="BB228" i="83" s="1"/>
  <c r="BC228" i="83" s="1"/>
  <c r="AR354" i="83"/>
  <c r="AS354" i="83"/>
  <c r="AN389" i="83"/>
  <c r="AY381" i="83"/>
  <c r="AY397" i="83"/>
  <c r="AS397" i="83"/>
  <c r="AQ397" i="83"/>
  <c r="AY424" i="83"/>
  <c r="AR424" i="83"/>
  <c r="AY453" i="83"/>
  <c r="AR453" i="83"/>
  <c r="AM525" i="83"/>
  <c r="AY506" i="83"/>
  <c r="AL524" i="83"/>
  <c r="AS506" i="83"/>
  <c r="AQ506" i="83"/>
  <c r="AS116" i="83"/>
  <c r="AS118" i="83"/>
  <c r="AS165" i="83"/>
  <c r="AY177" i="83"/>
  <c r="AZ177" i="83" s="1"/>
  <c r="AY183" i="83"/>
  <c r="AZ183" i="83" s="1"/>
  <c r="AY196" i="83"/>
  <c r="AZ196" i="83" s="1"/>
  <c r="AS198" i="83"/>
  <c r="AS205" i="83"/>
  <c r="AY270" i="83"/>
  <c r="AZ270" i="83" s="1"/>
  <c r="AY289" i="83"/>
  <c r="AZ289" i="83" s="1"/>
  <c r="BA289" i="83" s="1"/>
  <c r="AY307" i="83"/>
  <c r="AZ307" i="83" s="1"/>
  <c r="BA307" i="83" s="1"/>
  <c r="AY350" i="83"/>
  <c r="AZ350" i="83" s="1"/>
  <c r="BA350" i="83" s="1"/>
  <c r="AR373" i="83"/>
  <c r="AY375" i="83"/>
  <c r="AQ376" i="83"/>
  <c r="AY378" i="83"/>
  <c r="AS379" i="83"/>
  <c r="AM411" i="83"/>
  <c r="AN411" i="83"/>
  <c r="AS407" i="83"/>
  <c r="AS432" i="83"/>
  <c r="AY432" i="83"/>
  <c r="AR432" i="83"/>
  <c r="AY440" i="83"/>
  <c r="AS440" i="83"/>
  <c r="AQ440" i="83"/>
  <c r="AS16" i="83"/>
  <c r="AS39" i="83"/>
  <c r="AY47" i="83"/>
  <c r="AZ47" i="83" s="1"/>
  <c r="AS161" i="83"/>
  <c r="AY186" i="83"/>
  <c r="AZ186" i="83" s="1"/>
  <c r="BA186" i="83" s="1"/>
  <c r="AY208" i="83"/>
  <c r="AZ208" i="83" s="1"/>
  <c r="AS226" i="83"/>
  <c r="AY287" i="83"/>
  <c r="AZ287" i="83" s="1"/>
  <c r="BA287" i="83" s="1"/>
  <c r="AY297" i="83"/>
  <c r="AZ297" i="83" s="1"/>
  <c r="BA297" i="83" s="1"/>
  <c r="AY330" i="83"/>
  <c r="AZ330" i="83" s="1"/>
  <c r="AY355" i="83"/>
  <c r="AZ355" i="83" s="1"/>
  <c r="AS357" i="83"/>
  <c r="AS364" i="83"/>
  <c r="AR371" i="83"/>
  <c r="AQ374" i="83"/>
  <c r="AQ381" i="83"/>
  <c r="AY384" i="83"/>
  <c r="AS385" i="83"/>
  <c r="AQ385" i="83"/>
  <c r="AS399" i="83"/>
  <c r="AS496" i="83"/>
  <c r="AR496" i="83"/>
  <c r="AY407" i="83"/>
  <c r="AR407" i="83"/>
  <c r="AY49" i="83"/>
  <c r="AZ49" i="83" s="1"/>
  <c r="AQ104" i="83"/>
  <c r="AQ152" i="83"/>
  <c r="AQ165" i="83"/>
  <c r="AQ177" i="83"/>
  <c r="AS371" i="83"/>
  <c r="AS382" i="83"/>
  <c r="AY399" i="83"/>
  <c r="AR399" i="83"/>
  <c r="AY402" i="83"/>
  <c r="AS402" i="83"/>
  <c r="AQ402" i="83"/>
  <c r="AY448" i="83"/>
  <c r="AS448" i="83"/>
  <c r="AQ448" i="83"/>
  <c r="AS112" i="83"/>
  <c r="AY116" i="83"/>
  <c r="AZ116" i="83" s="1"/>
  <c r="AS136" i="83"/>
  <c r="AQ157" i="83"/>
  <c r="AY165" i="83"/>
  <c r="AZ165" i="83" s="1"/>
  <c r="BA165" i="83" s="1"/>
  <c r="BB165" i="83" s="1"/>
  <c r="BC165" i="83" s="1"/>
  <c r="AY188" i="83"/>
  <c r="AZ188" i="83" s="1"/>
  <c r="AS206" i="83"/>
  <c r="AS274" i="83"/>
  <c r="AY290" i="83"/>
  <c r="AZ290" i="83" s="1"/>
  <c r="BA290" i="83" s="1"/>
  <c r="AY313" i="83"/>
  <c r="AZ313" i="83" s="1"/>
  <c r="BA313" i="83" s="1"/>
  <c r="BB313" i="83" s="1"/>
  <c r="BC313" i="83" s="1"/>
  <c r="AY359" i="83"/>
  <c r="AZ359" i="83" s="1"/>
  <c r="BA359" i="83" s="1"/>
  <c r="BB359" i="83" s="1"/>
  <c r="BC359" i="83" s="1"/>
  <c r="AY362" i="83"/>
  <c r="AZ362" i="83" s="1"/>
  <c r="BA362" i="83" s="1"/>
  <c r="BB362" i="83" s="1"/>
  <c r="BC362" i="83" s="1"/>
  <c r="AQ372" i="83"/>
  <c r="AS374" i="83"/>
  <c r="AR377" i="83"/>
  <c r="AS381" i="83"/>
  <c r="AY382" i="83"/>
  <c r="AS416" i="83"/>
  <c r="AY419" i="83"/>
  <c r="AS419" i="83"/>
  <c r="AQ419" i="83"/>
  <c r="AS445" i="83"/>
  <c r="AM410" i="83"/>
  <c r="AR16" i="83"/>
  <c r="AS64" i="83"/>
  <c r="AN77" i="83"/>
  <c r="AY265" i="83"/>
  <c r="AZ265" i="83" s="1"/>
  <c r="AR338" i="83"/>
  <c r="AR385" i="83"/>
  <c r="AY394" i="83"/>
  <c r="AS394" i="83"/>
  <c r="AQ394" i="83"/>
  <c r="AY405" i="83"/>
  <c r="AS405" i="83"/>
  <c r="AQ405" i="83"/>
  <c r="AY416" i="83"/>
  <c r="AR416" i="83"/>
  <c r="AY445" i="83"/>
  <c r="AR445" i="83"/>
  <c r="AY539" i="83"/>
  <c r="AS539" i="83"/>
  <c r="AR539" i="83"/>
  <c r="AY19" i="83"/>
  <c r="AZ19" i="83" s="1"/>
  <c r="AY24" i="83"/>
  <c r="AZ24" i="83" s="1"/>
  <c r="BA24" i="83" s="1"/>
  <c r="AS52" i="83"/>
  <c r="AY64" i="83"/>
  <c r="AZ64" i="83" s="1"/>
  <c r="AQ91" i="83"/>
  <c r="AY95" i="83"/>
  <c r="AZ95" i="83" s="1"/>
  <c r="AS110" i="83"/>
  <c r="AS120" i="83"/>
  <c r="AY131" i="83"/>
  <c r="AZ131" i="83" s="1"/>
  <c r="AY157" i="83"/>
  <c r="AZ157" i="83" s="1"/>
  <c r="BA157" i="83" s="1"/>
  <c r="BB157" i="83" s="1"/>
  <c r="BC157" i="83" s="1"/>
  <c r="AQ184" i="83"/>
  <c r="AY223" i="83"/>
  <c r="AZ223" i="83" s="1"/>
  <c r="AQ274" i="83"/>
  <c r="AY293" i="83"/>
  <c r="AZ293" i="83" s="1"/>
  <c r="BA293" i="83" s="1"/>
  <c r="BB293" i="83" s="1"/>
  <c r="BC293" i="83" s="1"/>
  <c r="AY298" i="83"/>
  <c r="AZ298" i="83" s="1"/>
  <c r="BA298" i="83" s="1"/>
  <c r="AY354" i="83"/>
  <c r="AZ354" i="83" s="1"/>
  <c r="BA354" i="83" s="1"/>
  <c r="BB354" i="83" s="1"/>
  <c r="BC354" i="83" s="1"/>
  <c r="AM389" i="83"/>
  <c r="AL388" i="83"/>
  <c r="AS424" i="83"/>
  <c r="AY427" i="83"/>
  <c r="AS427" i="83"/>
  <c r="AQ427" i="83"/>
  <c r="AL456" i="83"/>
  <c r="AS453" i="83"/>
  <c r="AR471" i="83"/>
  <c r="AS471" i="83"/>
  <c r="AL433" i="83"/>
  <c r="AS464" i="83"/>
  <c r="AQ464" i="83"/>
  <c r="AS470" i="83"/>
  <c r="AQ470" i="83"/>
  <c r="AN479" i="83"/>
  <c r="AS488" i="83"/>
  <c r="AR488" i="83"/>
  <c r="AZ516" i="83"/>
  <c r="BA516" i="83" s="1"/>
  <c r="BB516" i="83" s="1"/>
  <c r="BC516" i="83" s="1"/>
  <c r="AS519" i="83"/>
  <c r="AR519" i="83"/>
  <c r="AS532" i="83"/>
  <c r="AR532" i="83"/>
  <c r="AS393" i="83"/>
  <c r="AS401" i="83"/>
  <c r="AS409" i="83"/>
  <c r="AL410" i="83"/>
  <c r="AL478" i="83"/>
  <c r="AM479" i="83"/>
  <c r="AQ474" i="83"/>
  <c r="AY474" i="83"/>
  <c r="AS474" i="83"/>
  <c r="AM478" i="83"/>
  <c r="AS511" i="83"/>
  <c r="AR511" i="83"/>
  <c r="AS384" i="83"/>
  <c r="AY393" i="83"/>
  <c r="AS396" i="83"/>
  <c r="AS404" i="83"/>
  <c r="AS421" i="83"/>
  <c r="AS429" i="83"/>
  <c r="AM434" i="83"/>
  <c r="AS442" i="83"/>
  <c r="AS450" i="83"/>
  <c r="AS462" i="83"/>
  <c r="AQ462" i="83"/>
  <c r="AS475" i="83"/>
  <c r="AM570" i="83"/>
  <c r="AR552" i="83"/>
  <c r="AS387" i="83"/>
  <c r="AQ422" i="83"/>
  <c r="AQ430" i="83"/>
  <c r="AN434" i="83"/>
  <c r="AQ443" i="83"/>
  <c r="AQ451" i="83"/>
  <c r="AY461" i="83"/>
  <c r="AY464" i="83"/>
  <c r="AY538" i="83"/>
  <c r="AQ400" i="83"/>
  <c r="AQ408" i="83"/>
  <c r="AQ417" i="83"/>
  <c r="AQ425" i="83"/>
  <c r="AQ438" i="83"/>
  <c r="AQ446" i="83"/>
  <c r="AQ454" i="83"/>
  <c r="AY470" i="83"/>
  <c r="AS472" i="83"/>
  <c r="AQ472" i="83"/>
  <c r="AY499" i="83"/>
  <c r="AS499" i="83"/>
  <c r="AQ499" i="83"/>
  <c r="AS422" i="83"/>
  <c r="AS430" i="83"/>
  <c r="AS443" i="83"/>
  <c r="AS451" i="83"/>
  <c r="AR463" i="83"/>
  <c r="AL501" i="83"/>
  <c r="AS483" i="83"/>
  <c r="AQ483" i="83"/>
  <c r="AY491" i="83"/>
  <c r="AS491" i="83"/>
  <c r="AQ491" i="83"/>
  <c r="AY522" i="83"/>
  <c r="AS522" i="83"/>
  <c r="AQ522" i="83"/>
  <c r="AS438" i="83"/>
  <c r="AY462" i="83"/>
  <c r="AY466" i="83"/>
  <c r="AS466" i="83"/>
  <c r="AY471" i="83"/>
  <c r="AY496" i="83"/>
  <c r="AY514" i="83"/>
  <c r="AS514" i="83"/>
  <c r="AQ514" i="83"/>
  <c r="AQ485" i="83"/>
  <c r="AS487" i="83"/>
  <c r="AQ493" i="83"/>
  <c r="AS495" i="83"/>
  <c r="AQ508" i="83"/>
  <c r="AS510" i="83"/>
  <c r="AR513" i="83"/>
  <c r="AQ516" i="83"/>
  <c r="AS518" i="83"/>
  <c r="AR521" i="83"/>
  <c r="AQ529" i="83"/>
  <c r="AS531" i="83"/>
  <c r="AQ535" i="83"/>
  <c r="AY560" i="83"/>
  <c r="AS578" i="83"/>
  <c r="AR578" i="83"/>
  <c r="AS461" i="83"/>
  <c r="AQ467" i="83"/>
  <c r="AS469" i="83"/>
  <c r="AQ475" i="83"/>
  <c r="AS477" i="83"/>
  <c r="AY487" i="83"/>
  <c r="AQ488" i="83"/>
  <c r="AS490" i="83"/>
  <c r="AY495" i="83"/>
  <c r="AQ496" i="83"/>
  <c r="AS498" i="83"/>
  <c r="AY510" i="83"/>
  <c r="AQ511" i="83"/>
  <c r="AY518" i="83"/>
  <c r="AQ519" i="83"/>
  <c r="AY531" i="83"/>
  <c r="AQ532" i="83"/>
  <c r="AS534" i="83"/>
  <c r="AS535" i="83"/>
  <c r="AQ540" i="83"/>
  <c r="AQ541" i="83"/>
  <c r="AY581" i="83"/>
  <c r="AS581" i="83"/>
  <c r="AQ581" i="83"/>
  <c r="AS485" i="83"/>
  <c r="AS493" i="83"/>
  <c r="AS508" i="83"/>
  <c r="AS516" i="83"/>
  <c r="AS529" i="83"/>
  <c r="AY555" i="83"/>
  <c r="AS555" i="83"/>
  <c r="AQ555" i="83"/>
  <c r="AY563" i="83"/>
  <c r="AS563" i="83"/>
  <c r="AQ563" i="83"/>
  <c r="AY529" i="83"/>
  <c r="AS546" i="83"/>
  <c r="AQ546" i="83"/>
  <c r="AZ564" i="83"/>
  <c r="BA564" i="83" s="1"/>
  <c r="BB564" i="83" s="1"/>
  <c r="BC564" i="83" s="1"/>
  <c r="AY566" i="83"/>
  <c r="AS566" i="83"/>
  <c r="AQ566" i="83"/>
  <c r="AY545" i="83"/>
  <c r="AY576" i="83"/>
  <c r="AS576" i="83"/>
  <c r="AQ576" i="83"/>
  <c r="AY586" i="83"/>
  <c r="AY589" i="83"/>
  <c r="AS589" i="83"/>
  <c r="AQ589" i="83"/>
  <c r="AM501" i="83"/>
  <c r="AM524" i="83"/>
  <c r="AS553" i="83"/>
  <c r="AQ553" i="83"/>
  <c r="AY558" i="83"/>
  <c r="AS558" i="83"/>
  <c r="AQ558" i="83"/>
  <c r="AS586" i="83"/>
  <c r="AR586" i="83"/>
  <c r="AM547" i="83"/>
  <c r="AY537" i="83"/>
  <c r="AS538" i="83"/>
  <c r="AQ538" i="83"/>
  <c r="AS540" i="83"/>
  <c r="AY543" i="83"/>
  <c r="AS543" i="83"/>
  <c r="AQ543" i="83"/>
  <c r="AY546" i="83"/>
  <c r="AM571" i="83"/>
  <c r="AY568" i="83"/>
  <c r="AM593" i="83"/>
  <c r="AL593" i="83"/>
  <c r="AS537" i="83"/>
  <c r="AS545" i="83"/>
  <c r="AS552" i="83"/>
  <c r="AS560" i="83"/>
  <c r="AS568" i="83"/>
  <c r="AL570" i="83"/>
  <c r="AY575" i="83"/>
  <c r="AQ584" i="83"/>
  <c r="AQ592" i="83"/>
  <c r="AY552" i="83"/>
  <c r="AQ561" i="83"/>
  <c r="AQ569" i="83"/>
  <c r="AQ579" i="83"/>
  <c r="AQ587" i="83"/>
  <c r="AS584" i="83"/>
  <c r="AS592" i="83"/>
  <c r="AN594" i="83"/>
  <c r="AY338" i="34"/>
  <c r="AZ338" i="34" s="1"/>
  <c r="BA338" i="34" s="1"/>
  <c r="AS158" i="34"/>
  <c r="AY291" i="34"/>
  <c r="AY304" i="34"/>
  <c r="AZ304" i="34" s="1"/>
  <c r="AS335" i="34"/>
  <c r="AY344" i="34"/>
  <c r="AZ344" i="34" s="1"/>
  <c r="BA344" i="34" s="1"/>
  <c r="AY360" i="34"/>
  <c r="AY362" i="34"/>
  <c r="AZ362" i="34" s="1"/>
  <c r="BA362" i="34" s="1"/>
  <c r="AS388" i="34"/>
  <c r="AY393" i="34"/>
  <c r="AY397" i="34"/>
  <c r="AZ397" i="34" s="1"/>
  <c r="BA397" i="34" s="1"/>
  <c r="AS200" i="34"/>
  <c r="AY230" i="34"/>
  <c r="AZ230" i="34" s="1"/>
  <c r="AY252" i="34"/>
  <c r="AZ252" i="34" s="1"/>
  <c r="AY265" i="34"/>
  <c r="AY271" i="34"/>
  <c r="AY311" i="34"/>
  <c r="AZ311" i="34" s="1"/>
  <c r="AS365" i="34"/>
  <c r="AS117" i="34"/>
  <c r="AY159" i="34"/>
  <c r="AZ159" i="34" s="1"/>
  <c r="AS177" i="34"/>
  <c r="AS180" i="34"/>
  <c r="AY188" i="34"/>
  <c r="AZ188" i="34" s="1"/>
  <c r="AY211" i="34"/>
  <c r="AQ242" i="34"/>
  <c r="AS253" i="34"/>
  <c r="AQ258" i="34"/>
  <c r="AY275" i="34"/>
  <c r="AZ275" i="34" s="1"/>
  <c r="AQ323" i="34"/>
  <c r="AR265" i="34"/>
  <c r="AS325" i="34"/>
  <c r="AQ336" i="34"/>
  <c r="AS347" i="34"/>
  <c r="AS357" i="34"/>
  <c r="AR365" i="34"/>
  <c r="AY115" i="34"/>
  <c r="AZ115" i="34" s="1"/>
  <c r="BA115" i="34" s="1"/>
  <c r="BB115" i="34" s="1"/>
  <c r="BC115" i="34" s="1"/>
  <c r="AY160" i="34"/>
  <c r="AZ160" i="34" s="1"/>
  <c r="BA160" i="34" s="1"/>
  <c r="AY183" i="34"/>
  <c r="AZ183" i="34" s="1"/>
  <c r="BA183" i="34" s="1"/>
  <c r="AY229" i="34"/>
  <c r="AY234" i="34"/>
  <c r="AZ234" i="34" s="1"/>
  <c r="BA234" i="34" s="1"/>
  <c r="AQ245" i="34"/>
  <c r="AS247" i="34"/>
  <c r="AS258" i="34"/>
  <c r="AY299" i="34"/>
  <c r="AZ299" i="34" s="1"/>
  <c r="AY320" i="34"/>
  <c r="AZ320" i="34" s="1"/>
  <c r="AY325" i="34"/>
  <c r="AZ325" i="34" s="1"/>
  <c r="AS338" i="34"/>
  <c r="AY364" i="34"/>
  <c r="AZ364" i="34" s="1"/>
  <c r="BA364" i="34" s="1"/>
  <c r="AY373" i="34"/>
  <c r="AZ373" i="34" s="1"/>
  <c r="BA373" i="34" s="1"/>
  <c r="BB373" i="34" s="1"/>
  <c r="BC373" i="34" s="1"/>
  <c r="AY381" i="34"/>
  <c r="AZ381" i="34" s="1"/>
  <c r="BA381" i="34" s="1"/>
  <c r="BB381" i="34" s="1"/>
  <c r="BC381" i="34" s="1"/>
  <c r="AY386" i="34"/>
  <c r="AZ386" i="34" s="1"/>
  <c r="BA386" i="34" s="1"/>
  <c r="AQ394" i="34"/>
  <c r="AY38" i="83"/>
  <c r="AZ38" i="83" s="1"/>
  <c r="BA38" i="83" s="1"/>
  <c r="AS41" i="83"/>
  <c r="AY44" i="83"/>
  <c r="AY46" i="83"/>
  <c r="AZ46" i="83" s="1"/>
  <c r="BA46" i="83" s="1"/>
  <c r="AS49" i="83"/>
  <c r="AS61" i="83"/>
  <c r="AS65" i="83"/>
  <c r="AS69" i="83"/>
  <c r="AS72" i="83"/>
  <c r="AS97" i="83"/>
  <c r="AY107" i="83"/>
  <c r="AZ107" i="83" s="1"/>
  <c r="AY111" i="83"/>
  <c r="AZ111" i="83" s="1"/>
  <c r="BA111" i="83" s="1"/>
  <c r="AM145" i="83"/>
  <c r="AS140" i="83"/>
  <c r="AS144" i="83"/>
  <c r="AY162" i="83"/>
  <c r="AZ162" i="83" s="1"/>
  <c r="AS175" i="83"/>
  <c r="AY199" i="83"/>
  <c r="AZ199" i="83" s="1"/>
  <c r="BA199" i="83" s="1"/>
  <c r="AS207" i="83"/>
  <c r="AS223" i="83"/>
  <c r="AY226" i="83"/>
  <c r="AS231" i="83"/>
  <c r="AY266" i="83"/>
  <c r="AZ266" i="83" s="1"/>
  <c r="BA266" i="83" s="1"/>
  <c r="AY286" i="83"/>
  <c r="AZ286" i="83" s="1"/>
  <c r="AS290" i="83"/>
  <c r="AY292" i="83"/>
  <c r="AZ292" i="83" s="1"/>
  <c r="BA292" i="83" s="1"/>
  <c r="BB292" i="83" s="1"/>
  <c r="BC292" i="83" s="1"/>
  <c r="AY310" i="83"/>
  <c r="AY312" i="83"/>
  <c r="AZ312" i="83" s="1"/>
  <c r="AY314" i="83"/>
  <c r="AZ314" i="83" s="1"/>
  <c r="AY317" i="83"/>
  <c r="AZ317" i="83" s="1"/>
  <c r="BA317" i="83" s="1"/>
  <c r="BB317" i="83" s="1"/>
  <c r="BC317" i="83" s="1"/>
  <c r="AM346" i="83"/>
  <c r="AY334" i="83"/>
  <c r="AZ334" i="83" s="1"/>
  <c r="BA334" i="83" s="1"/>
  <c r="BB334" i="83" s="1"/>
  <c r="BC334" i="83" s="1"/>
  <c r="AY336" i="83"/>
  <c r="AZ336" i="83" s="1"/>
  <c r="BA336" i="83" s="1"/>
  <c r="BB336" i="83" s="1"/>
  <c r="BC336" i="83" s="1"/>
  <c r="AQ339" i="83"/>
  <c r="AS341" i="83"/>
  <c r="AS343" i="83"/>
  <c r="AQ354" i="83"/>
  <c r="AS362" i="83"/>
  <c r="AQ364" i="83"/>
  <c r="AQ16" i="83"/>
  <c r="AY21" i="83"/>
  <c r="AZ21" i="83" s="1"/>
  <c r="AS59" i="83"/>
  <c r="AY65" i="83"/>
  <c r="AZ65" i="83" s="1"/>
  <c r="AS73" i="83"/>
  <c r="AS87" i="83"/>
  <c r="AS106" i="83"/>
  <c r="AS108" i="83"/>
  <c r="AQ116" i="83"/>
  <c r="AY127" i="83"/>
  <c r="AZ127" i="83" s="1"/>
  <c r="AQ136" i="83"/>
  <c r="AY154" i="83"/>
  <c r="AZ154" i="83" s="1"/>
  <c r="AS176" i="83"/>
  <c r="AN192" i="83"/>
  <c r="AS220" i="83"/>
  <c r="AY263" i="83"/>
  <c r="AZ263" i="83" s="1"/>
  <c r="AM303" i="83"/>
  <c r="AN303" i="83"/>
  <c r="AY295" i="83"/>
  <c r="AZ295" i="83" s="1"/>
  <c r="BA295" i="83" s="1"/>
  <c r="BB295" i="83" s="1"/>
  <c r="BC295" i="83" s="1"/>
  <c r="AY316" i="83"/>
  <c r="AZ316" i="83" s="1"/>
  <c r="AY318" i="83"/>
  <c r="AY320" i="83"/>
  <c r="AZ320" i="83" s="1"/>
  <c r="BA320" i="83" s="1"/>
  <c r="BB320" i="83" s="1"/>
  <c r="BC320" i="83" s="1"/>
  <c r="AY322" i="83"/>
  <c r="AZ322" i="83" s="1"/>
  <c r="AY342" i="83"/>
  <c r="AZ342" i="83" s="1"/>
  <c r="AY344" i="83"/>
  <c r="AZ344" i="83" s="1"/>
  <c r="BA344" i="83" s="1"/>
  <c r="BB344" i="83" s="1"/>
  <c r="BC344" i="83" s="1"/>
  <c r="AY357" i="83"/>
  <c r="AZ357" i="83" s="1"/>
  <c r="AY363" i="83"/>
  <c r="AZ363" i="83" s="1"/>
  <c r="AM122" i="83"/>
  <c r="AY203" i="83"/>
  <c r="AZ203" i="83" s="1"/>
  <c r="BA203" i="83" s="1"/>
  <c r="AM30" i="83"/>
  <c r="AY15" i="83"/>
  <c r="AZ15" i="83" s="1"/>
  <c r="AS17" i="83"/>
  <c r="AQ21" i="83"/>
  <c r="AR24" i="83"/>
  <c r="AQ26" i="83"/>
  <c r="AQ36" i="83"/>
  <c r="AQ39" i="83"/>
  <c r="AQ47" i="83"/>
  <c r="AY61" i="83"/>
  <c r="AZ61" i="83" s="1"/>
  <c r="AY69" i="83"/>
  <c r="AZ69" i="83" s="1"/>
  <c r="AQ73" i="83"/>
  <c r="AQ87" i="83"/>
  <c r="AS90" i="83"/>
  <c r="AQ108" i="83"/>
  <c r="AY110" i="83"/>
  <c r="AZ110" i="83" s="1"/>
  <c r="BA110" i="83" s="1"/>
  <c r="BB110" i="83" s="1"/>
  <c r="BC110" i="83" s="1"/>
  <c r="AS115" i="83"/>
  <c r="AY140" i="83"/>
  <c r="AZ140" i="83" s="1"/>
  <c r="AY144" i="83"/>
  <c r="AZ144" i="83" s="1"/>
  <c r="AQ154" i="83"/>
  <c r="AY158" i="83"/>
  <c r="AZ158" i="83" s="1"/>
  <c r="AQ176" i="83"/>
  <c r="AS184" i="83"/>
  <c r="AQ185" i="83"/>
  <c r="AQ227" i="83"/>
  <c r="AS269" i="83"/>
  <c r="AY276" i="83"/>
  <c r="AZ276" i="83" s="1"/>
  <c r="AQ294" i="83"/>
  <c r="AQ295" i="83"/>
  <c r="AQ297" i="83"/>
  <c r="AS312" i="83"/>
  <c r="AS314" i="83"/>
  <c r="AY360" i="83"/>
  <c r="AZ360" i="83" s="1"/>
  <c r="AR39" i="83"/>
  <c r="AQ44" i="83"/>
  <c r="AR47" i="83"/>
  <c r="AY73" i="83"/>
  <c r="AZ73" i="83" s="1"/>
  <c r="AY87" i="83"/>
  <c r="AZ87" i="83" s="1"/>
  <c r="AY90" i="83"/>
  <c r="AZ90" i="83" s="1"/>
  <c r="BA90" i="83" s="1"/>
  <c r="BB90" i="83" s="1"/>
  <c r="BC90" i="83" s="1"/>
  <c r="AR108" i="83"/>
  <c r="AY115" i="83"/>
  <c r="AZ115" i="83" s="1"/>
  <c r="AQ120" i="83"/>
  <c r="AS127" i="83"/>
  <c r="AS130" i="83"/>
  <c r="AS132" i="83"/>
  <c r="AS156" i="83"/>
  <c r="AQ161" i="83"/>
  <c r="AY176" i="83"/>
  <c r="AZ176" i="83" s="1"/>
  <c r="AQ180" i="83"/>
  <c r="AS188" i="83"/>
  <c r="AQ189" i="83"/>
  <c r="AY202" i="83"/>
  <c r="AZ202" i="83" s="1"/>
  <c r="BA202" i="83" s="1"/>
  <c r="AR203" i="83"/>
  <c r="AQ205" i="83"/>
  <c r="AQ208" i="83"/>
  <c r="AY220" i="83"/>
  <c r="AZ220" i="83" s="1"/>
  <c r="BA220" i="83" s="1"/>
  <c r="AQ262" i="83"/>
  <c r="AY269" i="83"/>
  <c r="AZ269" i="83" s="1"/>
  <c r="AQ286" i="83"/>
  <c r="AQ287" i="83"/>
  <c r="AQ289" i="83"/>
  <c r="AS292" i="83"/>
  <c r="AR297" i="83"/>
  <c r="AS320" i="83"/>
  <c r="AS322" i="83"/>
  <c r="AQ365" i="83"/>
  <c r="AS21" i="83"/>
  <c r="AS23" i="83"/>
  <c r="AS26" i="83"/>
  <c r="AS36" i="83"/>
  <c r="AQ112" i="83"/>
  <c r="AY120" i="83"/>
  <c r="AZ120" i="83" s="1"/>
  <c r="AY130" i="83"/>
  <c r="AZ130" i="83" s="1"/>
  <c r="AQ153" i="83"/>
  <c r="AQ166" i="83"/>
  <c r="AY180" i="83"/>
  <c r="AZ180" i="83" s="1"/>
  <c r="AQ198" i="83"/>
  <c r="AS208" i="83"/>
  <c r="AN258" i="83"/>
  <c r="AS262" i="83"/>
  <c r="AS277" i="83"/>
  <c r="AS294" i="83"/>
  <c r="AY321" i="83"/>
  <c r="AZ321" i="83" s="1"/>
  <c r="BA321" i="83" s="1"/>
  <c r="BB321" i="83" s="1"/>
  <c r="BC321" i="83" s="1"/>
  <c r="AQ333" i="83"/>
  <c r="AY352" i="83"/>
  <c r="AZ352" i="83" s="1"/>
  <c r="AQ362" i="83"/>
  <c r="AS289" i="83"/>
  <c r="AY13" i="83"/>
  <c r="AZ13" i="83" s="1"/>
  <c r="AY18" i="83"/>
  <c r="AZ18" i="83" s="1"/>
  <c r="AN31" i="83"/>
  <c r="AY23" i="83"/>
  <c r="AZ23" i="83" s="1"/>
  <c r="BA23" i="83" s="1"/>
  <c r="BB23" i="83" s="1"/>
  <c r="BC23" i="83" s="1"/>
  <c r="AY29" i="83"/>
  <c r="AS38" i="83"/>
  <c r="AY43" i="83"/>
  <c r="AZ43" i="83" s="1"/>
  <c r="AS51" i="83"/>
  <c r="AY68" i="83"/>
  <c r="AZ68" i="83" s="1"/>
  <c r="AS83" i="83"/>
  <c r="AS95" i="83"/>
  <c r="AY98" i="83"/>
  <c r="AZ98" i="83" s="1"/>
  <c r="BA98" i="83" s="1"/>
  <c r="AS107" i="83"/>
  <c r="AY112" i="83"/>
  <c r="AZ112" i="83" s="1"/>
  <c r="AY121" i="83"/>
  <c r="AZ121" i="83" s="1"/>
  <c r="AY153" i="83"/>
  <c r="AZ153" i="83" s="1"/>
  <c r="AY161" i="83"/>
  <c r="AZ161" i="83" s="1"/>
  <c r="AY181" i="83"/>
  <c r="AY198" i="83"/>
  <c r="AZ198" i="83" s="1"/>
  <c r="AY204" i="83"/>
  <c r="AZ204" i="83" s="1"/>
  <c r="AY205" i="83"/>
  <c r="AZ205" i="83" s="1"/>
  <c r="BA205" i="83" s="1"/>
  <c r="AY225" i="83"/>
  <c r="AZ225" i="83" s="1"/>
  <c r="BA225" i="83" s="1"/>
  <c r="AR226" i="83"/>
  <c r="AY233" i="83"/>
  <c r="AZ233" i="83" s="1"/>
  <c r="BA233" i="83" s="1"/>
  <c r="BB233" i="83" s="1"/>
  <c r="BC233" i="83" s="1"/>
  <c r="AY273" i="83"/>
  <c r="AZ273" i="83" s="1"/>
  <c r="AY294" i="83"/>
  <c r="AZ294" i="83" s="1"/>
  <c r="AS298" i="83"/>
  <c r="AY300" i="83"/>
  <c r="AY309" i="83"/>
  <c r="AZ309" i="83" s="1"/>
  <c r="AY323" i="83"/>
  <c r="AZ323" i="83" s="1"/>
  <c r="BA323" i="83" s="1"/>
  <c r="BB323" i="83" s="1"/>
  <c r="BC323" i="83" s="1"/>
  <c r="AQ331" i="83"/>
  <c r="AS333" i="83"/>
  <c r="AS335" i="83"/>
  <c r="AQ341" i="83"/>
  <c r="AQ350" i="83"/>
  <c r="AQ357" i="83"/>
  <c r="AY365" i="83"/>
  <c r="AZ365" i="83" s="1"/>
  <c r="BA365" i="83" s="1"/>
  <c r="BB365" i="83" s="1"/>
  <c r="BC365" i="83" s="1"/>
  <c r="AS12" i="83"/>
  <c r="AQ17" i="83"/>
  <c r="AQ18" i="83"/>
  <c r="AQ19" i="83"/>
  <c r="AS20" i="83"/>
  <c r="AS25" i="83"/>
  <c r="AQ25" i="83"/>
  <c r="AS28" i="83"/>
  <c r="AM31" i="83"/>
  <c r="AY42" i="83"/>
  <c r="AS42" i="83"/>
  <c r="AY12" i="83"/>
  <c r="AY17" i="83"/>
  <c r="AS19" i="83"/>
  <c r="AY20" i="83"/>
  <c r="AS24" i="83"/>
  <c r="AY28" i="83"/>
  <c r="AY40" i="83"/>
  <c r="AS40" i="83"/>
  <c r="AQ40" i="83"/>
  <c r="AY105" i="83"/>
  <c r="AS105" i="83"/>
  <c r="AQ105" i="83"/>
  <c r="AY58" i="83"/>
  <c r="AL76" i="83"/>
  <c r="AS58" i="83"/>
  <c r="AM77" i="83"/>
  <c r="AQ58" i="83"/>
  <c r="AS18" i="83"/>
  <c r="AL30" i="83"/>
  <c r="AY37" i="83"/>
  <c r="AS37" i="83"/>
  <c r="AY50" i="83"/>
  <c r="AS50" i="83"/>
  <c r="AR94" i="83"/>
  <c r="AY94" i="83"/>
  <c r="AS94" i="83"/>
  <c r="AY22" i="83"/>
  <c r="AS22" i="83"/>
  <c r="AQ22" i="83"/>
  <c r="AY48" i="83"/>
  <c r="AS48" i="83"/>
  <c r="AQ48" i="83"/>
  <c r="AQ93" i="83"/>
  <c r="AY93" i="83"/>
  <c r="AS93" i="83"/>
  <c r="AL53" i="83"/>
  <c r="AS35" i="83"/>
  <c r="AQ35" i="83"/>
  <c r="AN54" i="83"/>
  <c r="AY45" i="83"/>
  <c r="AS45" i="83"/>
  <c r="AR76" i="83"/>
  <c r="AY14" i="83"/>
  <c r="AS14" i="83"/>
  <c r="AQ14" i="83"/>
  <c r="AM53" i="83"/>
  <c r="AR35" i="83"/>
  <c r="AY27" i="83"/>
  <c r="AS27" i="83"/>
  <c r="AS43" i="83"/>
  <c r="AQ43" i="83"/>
  <c r="AS46" i="83"/>
  <c r="AM54" i="83"/>
  <c r="AM76" i="83"/>
  <c r="AY72" i="83"/>
  <c r="AM100" i="83"/>
  <c r="AY81" i="83"/>
  <c r="AQ81" i="83"/>
  <c r="AS86" i="83"/>
  <c r="AN100" i="83"/>
  <c r="AY92" i="83"/>
  <c r="AS92" i="83"/>
  <c r="AQ114" i="83"/>
  <c r="AY114" i="83"/>
  <c r="AY119" i="83"/>
  <c r="AS119" i="83"/>
  <c r="AR119" i="83"/>
  <c r="AL145" i="83"/>
  <c r="AQ51" i="83"/>
  <c r="AS60" i="83"/>
  <c r="AQ67" i="83"/>
  <c r="AY67" i="83"/>
  <c r="AS71" i="83"/>
  <c r="AQ75" i="83"/>
  <c r="AY75" i="83"/>
  <c r="AM99" i="83"/>
  <c r="AY86" i="83"/>
  <c r="AL99" i="83"/>
  <c r="AL122" i="83"/>
  <c r="AQ109" i="83"/>
  <c r="AY109" i="83"/>
  <c r="AS109" i="83"/>
  <c r="AY134" i="83"/>
  <c r="AQ134" i="83"/>
  <c r="AS134" i="83"/>
  <c r="AR143" i="83"/>
  <c r="AY143" i="83"/>
  <c r="AS143" i="83"/>
  <c r="AM191" i="83"/>
  <c r="AY60" i="83"/>
  <c r="AY66" i="83"/>
  <c r="AS66" i="83"/>
  <c r="AY74" i="83"/>
  <c r="AS74" i="83"/>
  <c r="AS82" i="83"/>
  <c r="AY89" i="83"/>
  <c r="AQ89" i="83"/>
  <c r="AR110" i="83"/>
  <c r="AY113" i="83"/>
  <c r="AS113" i="83"/>
  <c r="AY118" i="83"/>
  <c r="AY63" i="83"/>
  <c r="AQ63" i="83"/>
  <c r="AS68" i="83"/>
  <c r="AR81" i="83"/>
  <c r="AY82" i="83"/>
  <c r="AY88" i="83"/>
  <c r="AS88" i="83"/>
  <c r="AQ92" i="83"/>
  <c r="AS114" i="83"/>
  <c r="AY155" i="83"/>
  <c r="AS155" i="83"/>
  <c r="AQ155" i="83"/>
  <c r="AY62" i="83"/>
  <c r="AS62" i="83"/>
  <c r="AY97" i="83"/>
  <c r="AQ97" i="83"/>
  <c r="AQ117" i="83"/>
  <c r="AY117" i="83"/>
  <c r="AS117" i="83"/>
  <c r="AS167" i="83"/>
  <c r="AQ167" i="83"/>
  <c r="AY167" i="83"/>
  <c r="AY179" i="83"/>
  <c r="AS179" i="83"/>
  <c r="AR179" i="83"/>
  <c r="AR200" i="83"/>
  <c r="AY200" i="83"/>
  <c r="AS200" i="83"/>
  <c r="AS219" i="83"/>
  <c r="AR219" i="83"/>
  <c r="AY219" i="83"/>
  <c r="AY71" i="83"/>
  <c r="AQ71" i="83"/>
  <c r="AQ85" i="83"/>
  <c r="AY85" i="83"/>
  <c r="AY96" i="83"/>
  <c r="AS96" i="83"/>
  <c r="AQ106" i="83"/>
  <c r="AY106" i="83"/>
  <c r="AS129" i="83"/>
  <c r="AQ129" i="83"/>
  <c r="AY129" i="83"/>
  <c r="AR135" i="83"/>
  <c r="AY135" i="83"/>
  <c r="AS135" i="83"/>
  <c r="AY142" i="83"/>
  <c r="AQ142" i="83"/>
  <c r="AS142" i="83"/>
  <c r="AQ59" i="83"/>
  <c r="AY59" i="83"/>
  <c r="AY70" i="83"/>
  <c r="AS70" i="83"/>
  <c r="AY84" i="83"/>
  <c r="AS84" i="83"/>
  <c r="AS98" i="83"/>
  <c r="AS111" i="83"/>
  <c r="AR111" i="83"/>
  <c r="AS139" i="83"/>
  <c r="AM168" i="83"/>
  <c r="AM234" i="83"/>
  <c r="AS104" i="83"/>
  <c r="AQ110" i="83"/>
  <c r="AQ118" i="83"/>
  <c r="AY139" i="83"/>
  <c r="AS152" i="83"/>
  <c r="AY160" i="83"/>
  <c r="AR160" i="83"/>
  <c r="AY164" i="83"/>
  <c r="AR164" i="83"/>
  <c r="AM192" i="83"/>
  <c r="AY187" i="83"/>
  <c r="AS187" i="83"/>
  <c r="AR187" i="83"/>
  <c r="AY133" i="83"/>
  <c r="AS133" i="83"/>
  <c r="AY141" i="83"/>
  <c r="AS141" i="83"/>
  <c r="AS159" i="83"/>
  <c r="AQ159" i="83"/>
  <c r="AY159" i="83"/>
  <c r="AY163" i="83"/>
  <c r="AS163" i="83"/>
  <c r="AQ163" i="83"/>
  <c r="AY197" i="83"/>
  <c r="AS197" i="83"/>
  <c r="AR197" i="83"/>
  <c r="AS221" i="83"/>
  <c r="AR221" i="83"/>
  <c r="AS121" i="83"/>
  <c r="AM146" i="83"/>
  <c r="AS128" i="83"/>
  <c r="AR131" i="83"/>
  <c r="AY156" i="83"/>
  <c r="AS160" i="83"/>
  <c r="AS164" i="83"/>
  <c r="AR217" i="83"/>
  <c r="AS264" i="83"/>
  <c r="AR264" i="83"/>
  <c r="AY128" i="83"/>
  <c r="AY175" i="83"/>
  <c r="AR175" i="83"/>
  <c r="AS201" i="83"/>
  <c r="AY201" i="83"/>
  <c r="AQ201" i="83"/>
  <c r="AR129" i="83"/>
  <c r="AQ133" i="83"/>
  <c r="AQ138" i="83"/>
  <c r="AY138" i="83"/>
  <c r="AQ141" i="83"/>
  <c r="AQ151" i="83"/>
  <c r="AY151" i="83"/>
  <c r="AS190" i="83"/>
  <c r="AQ190" i="83"/>
  <c r="AY190" i="83"/>
  <c r="AR222" i="83"/>
  <c r="AY222" i="83"/>
  <c r="AY137" i="83"/>
  <c r="AS137" i="83"/>
  <c r="AN146" i="83"/>
  <c r="AY150" i="83"/>
  <c r="AL168" i="83"/>
  <c r="AS150" i="83"/>
  <c r="AS174" i="83"/>
  <c r="AQ174" i="83"/>
  <c r="AY174" i="83"/>
  <c r="AS182" i="83"/>
  <c r="AQ182" i="83"/>
  <c r="AY182" i="83"/>
  <c r="AY218" i="83"/>
  <c r="AS218" i="83"/>
  <c r="AR218" i="83"/>
  <c r="AM258" i="83"/>
  <c r="AS154" i="83"/>
  <c r="AS162" i="83"/>
  <c r="AS177" i="83"/>
  <c r="AS185" i="83"/>
  <c r="AS202" i="83"/>
  <c r="AS203" i="83"/>
  <c r="AR206" i="83"/>
  <c r="AQ228" i="83"/>
  <c r="AY232" i="83"/>
  <c r="AS232" i="83"/>
  <c r="AQ232" i="83"/>
  <c r="AS340" i="83"/>
  <c r="AQ340" i="83"/>
  <c r="AY340" i="83"/>
  <c r="AQ178" i="83"/>
  <c r="AR183" i="83"/>
  <c r="AY185" i="83"/>
  <c r="AQ186" i="83"/>
  <c r="AQ196" i="83"/>
  <c r="AY216" i="83"/>
  <c r="AL234" i="83"/>
  <c r="AS216" i="83"/>
  <c r="AY217" i="83"/>
  <c r="AQ217" i="83"/>
  <c r="AY221" i="83"/>
  <c r="AY224" i="83"/>
  <c r="AS224" i="83"/>
  <c r="AQ224" i="83"/>
  <c r="AY264" i="83"/>
  <c r="AS272" i="83"/>
  <c r="AR272" i="83"/>
  <c r="AS178" i="83"/>
  <c r="AS186" i="83"/>
  <c r="AS196" i="83"/>
  <c r="AS158" i="83"/>
  <c r="AS166" i="83"/>
  <c r="AS173" i="83"/>
  <c r="AS181" i="83"/>
  <c r="AS189" i="83"/>
  <c r="AL191" i="83"/>
  <c r="AS199" i="83"/>
  <c r="AY206" i="83"/>
  <c r="AY209" i="83"/>
  <c r="AS209" i="83"/>
  <c r="AY210" i="83"/>
  <c r="AQ210" i="83"/>
  <c r="AQ216" i="83"/>
  <c r="AQ220" i="83"/>
  <c r="AQ221" i="83"/>
  <c r="AS222" i="83"/>
  <c r="AY229" i="83"/>
  <c r="AQ229" i="83"/>
  <c r="AR324" i="83"/>
  <c r="AY173" i="83"/>
  <c r="AL211" i="83"/>
  <c r="AS204" i="83"/>
  <c r="AR204" i="83"/>
  <c r="AS217" i="83"/>
  <c r="AS275" i="83"/>
  <c r="AQ275" i="83"/>
  <c r="AY275" i="83"/>
  <c r="AM211" i="83"/>
  <c r="AS267" i="83"/>
  <c r="AQ267" i="83"/>
  <c r="AY267" i="83"/>
  <c r="AS361" i="83"/>
  <c r="AQ361" i="83"/>
  <c r="AY361" i="83"/>
  <c r="AS227" i="83"/>
  <c r="AR227" i="83"/>
  <c r="AR265" i="83"/>
  <c r="AQ268" i="83"/>
  <c r="AR273" i="83"/>
  <c r="AY278" i="83"/>
  <c r="AS278" i="83"/>
  <c r="AY279" i="83"/>
  <c r="AQ279" i="83"/>
  <c r="AS299" i="83"/>
  <c r="AQ299" i="83"/>
  <c r="AY299" i="83"/>
  <c r="AS311" i="83"/>
  <c r="AQ311" i="83"/>
  <c r="AY311" i="83"/>
  <c r="AY329" i="83"/>
  <c r="AR329" i="83"/>
  <c r="AS353" i="83"/>
  <c r="AQ353" i="83"/>
  <c r="AY353" i="83"/>
  <c r="AQ263" i="83"/>
  <c r="AQ271" i="83"/>
  <c r="AN281" i="83"/>
  <c r="AS276" i="83"/>
  <c r="AS258" i="83"/>
  <c r="AM281" i="83"/>
  <c r="AL280" i="83"/>
  <c r="AS263" i="83"/>
  <c r="AR266" i="83"/>
  <c r="AS271" i="83"/>
  <c r="AR274" i="83"/>
  <c r="AR277" i="83"/>
  <c r="AQ278" i="83"/>
  <c r="AY308" i="83"/>
  <c r="AM366" i="83"/>
  <c r="AR350" i="83"/>
  <c r="AQ225" i="83"/>
  <c r="AQ233" i="83"/>
  <c r="AM280" i="83"/>
  <c r="AQ264" i="83"/>
  <c r="AQ272" i="83"/>
  <c r="AS279" i="83"/>
  <c r="AY285" i="83"/>
  <c r="AS285" i="83"/>
  <c r="AQ285" i="83"/>
  <c r="AN346" i="83"/>
  <c r="AY358" i="83"/>
  <c r="AS319" i="83"/>
  <c r="AQ319" i="83"/>
  <c r="AY319" i="83"/>
  <c r="AS332" i="83"/>
  <c r="AQ332" i="83"/>
  <c r="AY332" i="83"/>
  <c r="AY337" i="83"/>
  <c r="AS337" i="83"/>
  <c r="AR337" i="83"/>
  <c r="AS291" i="83"/>
  <c r="AQ291" i="83"/>
  <c r="AY291" i="83"/>
  <c r="AL302" i="83"/>
  <c r="AR262" i="83"/>
  <c r="AY272" i="83"/>
  <c r="AM302" i="83"/>
  <c r="AY288" i="83"/>
  <c r="AS329" i="83"/>
  <c r="AL324" i="83"/>
  <c r="AL345" i="83"/>
  <c r="AQ307" i="83"/>
  <c r="AS309" i="83"/>
  <c r="AQ315" i="83"/>
  <c r="AS317" i="83"/>
  <c r="AQ323" i="83"/>
  <c r="AM324" i="83"/>
  <c r="AS330" i="83"/>
  <c r="AY335" i="83"/>
  <c r="AQ336" i="83"/>
  <c r="AS338" i="83"/>
  <c r="AY343" i="83"/>
  <c r="AQ344" i="83"/>
  <c r="AM345" i="83"/>
  <c r="AS351" i="83"/>
  <c r="AY356" i="83"/>
  <c r="AS359" i="83"/>
  <c r="AY364" i="83"/>
  <c r="AS287" i="83"/>
  <c r="AR290" i="83"/>
  <c r="AQ293" i="83"/>
  <c r="AS295" i="83"/>
  <c r="AR298" i="83"/>
  <c r="AQ301" i="83"/>
  <c r="AS307" i="83"/>
  <c r="AQ313" i="83"/>
  <c r="AS315" i="83"/>
  <c r="AQ321" i="83"/>
  <c r="AS323" i="83"/>
  <c r="AQ334" i="83"/>
  <c r="AS336" i="83"/>
  <c r="AQ342" i="83"/>
  <c r="AS344" i="83"/>
  <c r="AR352" i="83"/>
  <c r="AQ355" i="83"/>
  <c r="AR360" i="83"/>
  <c r="AQ363" i="83"/>
  <c r="AQ288" i="83"/>
  <c r="AQ296" i="83"/>
  <c r="AQ308" i="83"/>
  <c r="AS310" i="83"/>
  <c r="AQ316" i="83"/>
  <c r="AS318" i="83"/>
  <c r="AS331" i="83"/>
  <c r="AS339" i="83"/>
  <c r="AS352" i="83"/>
  <c r="AS360" i="83"/>
  <c r="AS293" i="83"/>
  <c r="AS301" i="83"/>
  <c r="AS313" i="83"/>
  <c r="AS321" i="83"/>
  <c r="AS334" i="83"/>
  <c r="AS342" i="83"/>
  <c r="AS355" i="83"/>
  <c r="AS363" i="83"/>
  <c r="AS288" i="83"/>
  <c r="AS296" i="83"/>
  <c r="AS308" i="83"/>
  <c r="AS316" i="83"/>
  <c r="AS350" i="83"/>
  <c r="AS358" i="83"/>
  <c r="AL366" i="83"/>
  <c r="AS159" i="34"/>
  <c r="AY231" i="34"/>
  <c r="AZ231" i="34" s="1"/>
  <c r="AY255" i="34"/>
  <c r="AZ255" i="34" s="1"/>
  <c r="AS271" i="34"/>
  <c r="AQ278" i="34"/>
  <c r="AQ281" i="34"/>
  <c r="AQ288" i="34"/>
  <c r="AQ289" i="34"/>
  <c r="AQ291" i="34"/>
  <c r="AQ296" i="34"/>
  <c r="AQ299" i="34"/>
  <c r="AQ302" i="34"/>
  <c r="AY312" i="34"/>
  <c r="AZ312" i="34" s="1"/>
  <c r="AQ318" i="34"/>
  <c r="AQ320" i="34"/>
  <c r="AS339" i="34"/>
  <c r="AY341" i="34"/>
  <c r="AZ341" i="34" s="1"/>
  <c r="BA341" i="34" s="1"/>
  <c r="AQ350" i="34"/>
  <c r="AY368" i="34"/>
  <c r="AZ368" i="34" s="1"/>
  <c r="BA368" i="34" s="1"/>
  <c r="BB368" i="34" s="1"/>
  <c r="BC368" i="34" s="1"/>
  <c r="AS389" i="34"/>
  <c r="AQ117" i="34"/>
  <c r="AY154" i="34"/>
  <c r="AZ154" i="34" s="1"/>
  <c r="AS196" i="34"/>
  <c r="AY247" i="34"/>
  <c r="AZ247" i="34" s="1"/>
  <c r="BA247" i="34" s="1"/>
  <c r="AQ280" i="34"/>
  <c r="AS281" i="34"/>
  <c r="AS288" i="34"/>
  <c r="AL306" i="34"/>
  <c r="AS291" i="34"/>
  <c r="AS296" i="34"/>
  <c r="AS299" i="34"/>
  <c r="AQ315" i="34"/>
  <c r="AS320" i="34"/>
  <c r="AS322" i="34"/>
  <c r="AQ344" i="34"/>
  <c r="AY347" i="34"/>
  <c r="AS350" i="34"/>
  <c r="AR360" i="34"/>
  <c r="AS367" i="34"/>
  <c r="AS396" i="34"/>
  <c r="AR159" i="34"/>
  <c r="AY161" i="34"/>
  <c r="AZ161" i="34" s="1"/>
  <c r="AS245" i="34"/>
  <c r="AY250" i="34"/>
  <c r="AZ250" i="34" s="1"/>
  <c r="BA250" i="34" s="1"/>
  <c r="BB250" i="34" s="1"/>
  <c r="BC250" i="34" s="1"/>
  <c r="AQ271" i="34"/>
  <c r="AS277" i="34"/>
  <c r="AR301" i="34"/>
  <c r="AS304" i="34"/>
  <c r="AQ312" i="34"/>
  <c r="AS317" i="34"/>
  <c r="AN330" i="34"/>
  <c r="AQ339" i="34"/>
  <c r="AQ341" i="34"/>
  <c r="AQ346" i="34"/>
  <c r="AR362" i="34"/>
  <c r="AY383" i="34"/>
  <c r="AZ383" i="34" s="1"/>
  <c r="AS167" i="34"/>
  <c r="AQ256" i="34"/>
  <c r="AQ266" i="34"/>
  <c r="AQ268" i="34"/>
  <c r="AR271" i="34"/>
  <c r="AY277" i="34"/>
  <c r="AZ277" i="34" s="1"/>
  <c r="AY280" i="34"/>
  <c r="AZ280" i="34" s="1"/>
  <c r="AY292" i="34"/>
  <c r="AZ292" i="34" s="1"/>
  <c r="BA292" i="34" s="1"/>
  <c r="AY294" i="34"/>
  <c r="AZ294" i="34" s="1"/>
  <c r="AQ314" i="34"/>
  <c r="AY317" i="34"/>
  <c r="AQ343" i="34"/>
  <c r="AQ373" i="34"/>
  <c r="AY389" i="34"/>
  <c r="AZ389" i="34" s="1"/>
  <c r="AS273" i="34"/>
  <c r="AY297" i="34"/>
  <c r="AZ297" i="34" s="1"/>
  <c r="BA297" i="34" s="1"/>
  <c r="AY302" i="34"/>
  <c r="AZ302" i="34" s="1"/>
  <c r="BA302" i="34" s="1"/>
  <c r="BB302" i="34" s="1"/>
  <c r="BC302" i="34" s="1"/>
  <c r="AS312" i="34"/>
  <c r="AS314" i="34"/>
  <c r="AQ328" i="34"/>
  <c r="AS341" i="34"/>
  <c r="AS343" i="34"/>
  <c r="AS359" i="34"/>
  <c r="AY365" i="34"/>
  <c r="AS380" i="34"/>
  <c r="AY391" i="34"/>
  <c r="AZ391" i="34" s="1"/>
  <c r="AY242" i="34"/>
  <c r="AS268" i="34"/>
  <c r="AY273" i="34"/>
  <c r="AZ273" i="34" s="1"/>
  <c r="BA273" i="34" s="1"/>
  <c r="AS278" i="34"/>
  <c r="AY305" i="34"/>
  <c r="AZ305" i="34" s="1"/>
  <c r="AL375" i="34"/>
  <c r="AS360" i="34"/>
  <c r="AQ368" i="34"/>
  <c r="AS373" i="34"/>
  <c r="AS381" i="34"/>
  <c r="AQ382" i="34"/>
  <c r="AQ386" i="34"/>
  <c r="AY394" i="34"/>
  <c r="AZ394" i="34" s="1"/>
  <c r="AZ249" i="34"/>
  <c r="AY210" i="34"/>
  <c r="AQ210" i="34"/>
  <c r="AY243" i="34"/>
  <c r="AS243" i="34"/>
  <c r="AM261" i="34"/>
  <c r="AQ243" i="34"/>
  <c r="AY235" i="34"/>
  <c r="AZ235" i="34" s="1"/>
  <c r="BA235" i="34" s="1"/>
  <c r="AQ235" i="34"/>
  <c r="AY254" i="34"/>
  <c r="AS254" i="34"/>
  <c r="AQ254" i="34"/>
  <c r="AS267" i="34"/>
  <c r="AQ267" i="34"/>
  <c r="AS340" i="34"/>
  <c r="AQ340" i="34"/>
  <c r="AY340" i="34"/>
  <c r="AY162" i="34"/>
  <c r="AZ162" i="34" s="1"/>
  <c r="BA162" i="34" s="1"/>
  <c r="AS197" i="34"/>
  <c r="AY197" i="34"/>
  <c r="AZ197" i="34" s="1"/>
  <c r="AS208" i="34"/>
  <c r="AS244" i="34"/>
  <c r="AY248" i="34"/>
  <c r="AZ258" i="34"/>
  <c r="AZ265" i="34"/>
  <c r="AY272" i="34"/>
  <c r="AS272" i="34"/>
  <c r="AQ272" i="34"/>
  <c r="AY337" i="34"/>
  <c r="AS337" i="34"/>
  <c r="AQ337" i="34"/>
  <c r="AS392" i="34"/>
  <c r="AR392" i="34"/>
  <c r="AQ174" i="34"/>
  <c r="AY174" i="34"/>
  <c r="AS130" i="34"/>
  <c r="AY130" i="34"/>
  <c r="AZ130" i="34" s="1"/>
  <c r="BA270" i="34"/>
  <c r="BB270" i="34" s="1"/>
  <c r="BC270" i="34" s="1"/>
  <c r="AR225" i="34"/>
  <c r="AS225" i="34"/>
  <c r="AN261" i="34"/>
  <c r="AS327" i="34"/>
  <c r="AQ327" i="34"/>
  <c r="AY327" i="34"/>
  <c r="AM237" i="34"/>
  <c r="AR219" i="34"/>
  <c r="AY221" i="34"/>
  <c r="AZ221" i="34" s="1"/>
  <c r="BA221" i="34" s="1"/>
  <c r="BB221" i="34" s="1"/>
  <c r="BC221" i="34" s="1"/>
  <c r="AQ231" i="34"/>
  <c r="AS266" i="34"/>
  <c r="AR266" i="34"/>
  <c r="AN284" i="34"/>
  <c r="AL283" i="34"/>
  <c r="AR290" i="34"/>
  <c r="AM306" i="34"/>
  <c r="AS293" i="34"/>
  <c r="AQ293" i="34"/>
  <c r="AY293" i="34"/>
  <c r="AY300" i="34"/>
  <c r="AZ315" i="34"/>
  <c r="AY324" i="34"/>
  <c r="AS324" i="34"/>
  <c r="AQ324" i="34"/>
  <c r="AZ335" i="34"/>
  <c r="BA335" i="34" s="1"/>
  <c r="BB335" i="34" s="1"/>
  <c r="BC335" i="34" s="1"/>
  <c r="AY164" i="34"/>
  <c r="AQ164" i="34"/>
  <c r="AS249" i="34"/>
  <c r="AQ249" i="34"/>
  <c r="AR279" i="34"/>
  <c r="AY279" i="34"/>
  <c r="AS213" i="34"/>
  <c r="AY213" i="34"/>
  <c r="AM260" i="34"/>
  <c r="AS164" i="34"/>
  <c r="AY244" i="34"/>
  <c r="AS248" i="34"/>
  <c r="AR248" i="34"/>
  <c r="AY151" i="34"/>
  <c r="AZ151" i="34" s="1"/>
  <c r="AS204" i="34"/>
  <c r="AR209" i="34"/>
  <c r="AY209" i="34"/>
  <c r="AS226" i="34"/>
  <c r="AY226" i="34"/>
  <c r="AZ226" i="34" s="1"/>
  <c r="AQ226" i="34"/>
  <c r="AY246" i="34"/>
  <c r="AS246" i="34"/>
  <c r="AY251" i="34"/>
  <c r="AS251" i="34"/>
  <c r="AQ251" i="34"/>
  <c r="AZ256" i="34"/>
  <c r="BA256" i="34" s="1"/>
  <c r="AL260" i="34"/>
  <c r="AY267" i="34"/>
  <c r="AZ336" i="34"/>
  <c r="BA336" i="34" s="1"/>
  <c r="BB336" i="34" s="1"/>
  <c r="BC336" i="34" s="1"/>
  <c r="AZ343" i="34"/>
  <c r="AS274" i="34"/>
  <c r="AR274" i="34"/>
  <c r="AY351" i="34"/>
  <c r="AS351" i="34"/>
  <c r="AQ351" i="34"/>
  <c r="AY201" i="34"/>
  <c r="AQ201" i="34"/>
  <c r="AY259" i="34"/>
  <c r="AS259" i="34"/>
  <c r="AQ259" i="34"/>
  <c r="AZ268" i="34"/>
  <c r="AS319" i="34"/>
  <c r="AQ319" i="34"/>
  <c r="AY319" i="34"/>
  <c r="AS233" i="34"/>
  <c r="AQ233" i="34"/>
  <c r="AY223" i="34"/>
  <c r="AZ223" i="34" s="1"/>
  <c r="BA223" i="34" s="1"/>
  <c r="AQ223" i="34"/>
  <c r="AS257" i="34"/>
  <c r="AQ257" i="34"/>
  <c r="AS363" i="34"/>
  <c r="AR363" i="34"/>
  <c r="AQ158" i="34"/>
  <c r="AY137" i="34"/>
  <c r="AZ137" i="34" s="1"/>
  <c r="AS176" i="34"/>
  <c r="AY176" i="34"/>
  <c r="AZ176" i="34" s="1"/>
  <c r="BA176" i="34" s="1"/>
  <c r="BB176" i="34" s="1"/>
  <c r="BC176" i="34" s="1"/>
  <c r="AQ212" i="34"/>
  <c r="AS212" i="34"/>
  <c r="AS222" i="34"/>
  <c r="AQ222" i="34"/>
  <c r="AS256" i="34"/>
  <c r="AR256" i="34"/>
  <c r="AY269" i="34"/>
  <c r="AS269" i="34"/>
  <c r="AQ269" i="34"/>
  <c r="AY274" i="34"/>
  <c r="AZ322" i="34"/>
  <c r="BA322" i="34" s="1"/>
  <c r="BB322" i="34" s="1"/>
  <c r="BC322" i="34" s="1"/>
  <c r="AS150" i="34"/>
  <c r="AY152" i="34"/>
  <c r="AZ152" i="34" s="1"/>
  <c r="BA152" i="34" s="1"/>
  <c r="BB152" i="34" s="1"/>
  <c r="BC152" i="34" s="1"/>
  <c r="AY185" i="34"/>
  <c r="AZ185" i="34" s="1"/>
  <c r="BA185" i="34" s="1"/>
  <c r="BB185" i="34" s="1"/>
  <c r="BC185" i="34" s="1"/>
  <c r="AS201" i="34"/>
  <c r="AY203" i="34"/>
  <c r="AZ203" i="34" s="1"/>
  <c r="BA203" i="34" s="1"/>
  <c r="BB203" i="34" s="1"/>
  <c r="BC203" i="34" s="1"/>
  <c r="AS205" i="34"/>
  <c r="AS209" i="34"/>
  <c r="AS230" i="34"/>
  <c r="BA296" i="34"/>
  <c r="BB296" i="34" s="1"/>
  <c r="BC296" i="34" s="1"/>
  <c r="AY298" i="34"/>
  <c r="AS298" i="34"/>
  <c r="AQ298" i="34"/>
  <c r="AN307" i="34"/>
  <c r="AY303" i="34"/>
  <c r="AS303" i="34"/>
  <c r="AQ303" i="34"/>
  <c r="AM307" i="34"/>
  <c r="AY313" i="34"/>
  <c r="AS313" i="34"/>
  <c r="AQ313" i="34"/>
  <c r="AY318" i="34"/>
  <c r="AR318" i="34"/>
  <c r="AY345" i="34"/>
  <c r="AS345" i="34"/>
  <c r="AR345" i="34"/>
  <c r="AM284" i="34"/>
  <c r="AZ278" i="34"/>
  <c r="BA278" i="34" s="1"/>
  <c r="BB278" i="34" s="1"/>
  <c r="BC278" i="34" s="1"/>
  <c r="AL352" i="34"/>
  <c r="AY334" i="34"/>
  <c r="AS334" i="34"/>
  <c r="AQ334" i="34"/>
  <c r="AY276" i="34"/>
  <c r="AS276" i="34"/>
  <c r="AY181" i="34"/>
  <c r="AZ181" i="34" s="1"/>
  <c r="BA181" i="34" s="1"/>
  <c r="BB181" i="34" s="1"/>
  <c r="BC181" i="34" s="1"/>
  <c r="AM283" i="34"/>
  <c r="AZ271" i="34"/>
  <c r="AY282" i="34"/>
  <c r="AS282" i="34"/>
  <c r="AQ282" i="34"/>
  <c r="AY321" i="34"/>
  <c r="AS321" i="34"/>
  <c r="AQ321" i="34"/>
  <c r="AY326" i="34"/>
  <c r="AS326" i="34"/>
  <c r="AR326" i="34"/>
  <c r="AM352" i="34"/>
  <c r="AR334" i="34"/>
  <c r="AY339" i="34"/>
  <c r="AR339" i="34"/>
  <c r="AZ347" i="34"/>
  <c r="AS372" i="34"/>
  <c r="AQ372" i="34"/>
  <c r="AY372" i="34"/>
  <c r="AY106" i="34"/>
  <c r="AZ106" i="34" s="1"/>
  <c r="AY114" i="34"/>
  <c r="AZ114" i="34" s="1"/>
  <c r="BA114" i="34" s="1"/>
  <c r="AQ150" i="34"/>
  <c r="AQ152" i="34"/>
  <c r="AS179" i="34"/>
  <c r="AY186" i="34"/>
  <c r="AZ186" i="34" s="1"/>
  <c r="BA186" i="34" s="1"/>
  <c r="BB186" i="34" s="1"/>
  <c r="BC186" i="34" s="1"/>
  <c r="AY198" i="34"/>
  <c r="AZ198" i="34" s="1"/>
  <c r="AY205" i="34"/>
  <c r="AZ205" i="34" s="1"/>
  <c r="BA205" i="34" s="1"/>
  <c r="AQ209" i="34"/>
  <c r="AY227" i="34"/>
  <c r="AZ227" i="34" s="1"/>
  <c r="AQ230" i="34"/>
  <c r="AY232" i="34"/>
  <c r="AZ232" i="34" s="1"/>
  <c r="BA280" i="34"/>
  <c r="BB280" i="34" s="1"/>
  <c r="BC280" i="34" s="1"/>
  <c r="AS301" i="34"/>
  <c r="AQ301" i="34"/>
  <c r="AL329" i="34"/>
  <c r="AS311" i="34"/>
  <c r="AQ311" i="34"/>
  <c r="AY316" i="34"/>
  <c r="AS316" i="34"/>
  <c r="AQ316" i="34"/>
  <c r="AM329" i="34"/>
  <c r="AS385" i="34"/>
  <c r="AQ385" i="34"/>
  <c r="AL398" i="34"/>
  <c r="AY385" i="34"/>
  <c r="AY129" i="34"/>
  <c r="AZ129" i="34" s="1"/>
  <c r="AY155" i="34"/>
  <c r="AZ155" i="34" s="1"/>
  <c r="BA155" i="34" s="1"/>
  <c r="BB155" i="34" s="1"/>
  <c r="BC155" i="34" s="1"/>
  <c r="AS184" i="34"/>
  <c r="AY200" i="34"/>
  <c r="AZ200" i="34" s="1"/>
  <c r="BA200" i="34" s="1"/>
  <c r="AY202" i="34"/>
  <c r="AZ202" i="34" s="1"/>
  <c r="BA202" i="34" s="1"/>
  <c r="BB202" i="34" s="1"/>
  <c r="BC202" i="34" s="1"/>
  <c r="AY206" i="34"/>
  <c r="AY219" i="34"/>
  <c r="AZ219" i="34" s="1"/>
  <c r="AY224" i="34"/>
  <c r="AZ224" i="34" s="1"/>
  <c r="AS234" i="34"/>
  <c r="AQ265" i="34"/>
  <c r="AQ276" i="34"/>
  <c r="AS279" i="34"/>
  <c r="BA288" i="34"/>
  <c r="BB288" i="34" s="1"/>
  <c r="AY290" i="34"/>
  <c r="AS290" i="34"/>
  <c r="AQ290" i="34"/>
  <c r="AY295" i="34"/>
  <c r="AS295" i="34"/>
  <c r="AQ295" i="34"/>
  <c r="AY342" i="34"/>
  <c r="AS342" i="34"/>
  <c r="AQ342" i="34"/>
  <c r="AY358" i="34"/>
  <c r="AS358" i="34"/>
  <c r="AQ358" i="34"/>
  <c r="AY369" i="34"/>
  <c r="AS289" i="34"/>
  <c r="AS297" i="34"/>
  <c r="AS305" i="34"/>
  <c r="AS315" i="34"/>
  <c r="AS323" i="34"/>
  <c r="AS336" i="34"/>
  <c r="AS344" i="34"/>
  <c r="AS346" i="34"/>
  <c r="AY387" i="34"/>
  <c r="AS387" i="34"/>
  <c r="AQ387" i="34"/>
  <c r="AS292" i="34"/>
  <c r="AS300" i="34"/>
  <c r="AS349" i="34"/>
  <c r="AQ349" i="34"/>
  <c r="AM376" i="34"/>
  <c r="AY361" i="34"/>
  <c r="AS364" i="34"/>
  <c r="AQ364" i="34"/>
  <c r="AY371" i="34"/>
  <c r="AY374" i="34"/>
  <c r="AS374" i="34"/>
  <c r="AQ374" i="34"/>
  <c r="AY384" i="34"/>
  <c r="AY390" i="34"/>
  <c r="AS393" i="34"/>
  <c r="AQ393" i="34"/>
  <c r="AM375" i="34"/>
  <c r="AS371" i="34"/>
  <c r="AR371" i="34"/>
  <c r="AS384" i="34"/>
  <c r="AR384" i="34"/>
  <c r="AY348" i="34"/>
  <c r="AR348" i="34"/>
  <c r="AY395" i="34"/>
  <c r="AS395" i="34"/>
  <c r="AQ395" i="34"/>
  <c r="BB349" i="34"/>
  <c r="BC349" i="34" s="1"/>
  <c r="AY363" i="34"/>
  <c r="AY366" i="34"/>
  <c r="AS366" i="34"/>
  <c r="AQ366" i="34"/>
  <c r="AY392" i="34"/>
  <c r="AZ393" i="34"/>
  <c r="BA393" i="34" s="1"/>
  <c r="AY359" i="34"/>
  <c r="AS362" i="34"/>
  <c r="AY367" i="34"/>
  <c r="AS370" i="34"/>
  <c r="AY380" i="34"/>
  <c r="AQ381" i="34"/>
  <c r="AS383" i="34"/>
  <c r="AY388" i="34"/>
  <c r="AQ389" i="34"/>
  <c r="AS391" i="34"/>
  <c r="AY396" i="34"/>
  <c r="AQ397" i="34"/>
  <c r="AM398" i="34"/>
  <c r="AY357" i="34"/>
  <c r="AZ360" i="34"/>
  <c r="BA360" i="34" s="1"/>
  <c r="AN376" i="34"/>
  <c r="AS361" i="34"/>
  <c r="AS369" i="34"/>
  <c r="AS382" i="34"/>
  <c r="AS390" i="34"/>
  <c r="AZ206" i="34"/>
  <c r="AZ229" i="34"/>
  <c r="BA229" i="34" s="1"/>
  <c r="BB229" i="34" s="1"/>
  <c r="BC229" i="34" s="1"/>
  <c r="AZ211" i="34"/>
  <c r="BA211" i="34" s="1"/>
  <c r="AZ210" i="34"/>
  <c r="AS127" i="34"/>
  <c r="AS141" i="34"/>
  <c r="AY157" i="34"/>
  <c r="AZ157" i="34" s="1"/>
  <c r="BA157" i="34" s="1"/>
  <c r="BB157" i="34" s="1"/>
  <c r="BC157" i="34" s="1"/>
  <c r="AQ180" i="34"/>
  <c r="AQ185" i="34"/>
  <c r="AY196" i="34"/>
  <c r="AQ197" i="34"/>
  <c r="AS199" i="34"/>
  <c r="AY204" i="34"/>
  <c r="AQ205" i="34"/>
  <c r="AS207" i="34"/>
  <c r="AZ209" i="34"/>
  <c r="AY212" i="34"/>
  <c r="AQ213" i="34"/>
  <c r="AM214" i="34"/>
  <c r="AS220" i="34"/>
  <c r="AY225" i="34"/>
  <c r="AS228" i="34"/>
  <c r="AY233" i="34"/>
  <c r="AS236" i="34"/>
  <c r="AY127" i="34"/>
  <c r="AZ127" i="34" s="1"/>
  <c r="BA127" i="34" s="1"/>
  <c r="AY153" i="34"/>
  <c r="AY190" i="34"/>
  <c r="AY199" i="34"/>
  <c r="AQ200" i="34"/>
  <c r="AS202" i="34"/>
  <c r="AY207" i="34"/>
  <c r="AQ208" i="34"/>
  <c r="AS210" i="34"/>
  <c r="AM215" i="34"/>
  <c r="AY220" i="34"/>
  <c r="AS223" i="34"/>
  <c r="AY228" i="34"/>
  <c r="AS231" i="34"/>
  <c r="AY236" i="34"/>
  <c r="AY110" i="34"/>
  <c r="AZ110" i="34" s="1"/>
  <c r="AQ114" i="34"/>
  <c r="AY117" i="34"/>
  <c r="AY128" i="34"/>
  <c r="AZ128" i="34" s="1"/>
  <c r="BA128" i="34" s="1"/>
  <c r="BB128" i="34" s="1"/>
  <c r="BC128" i="34" s="1"/>
  <c r="AS135" i="34"/>
  <c r="AS137" i="34"/>
  <c r="AQ160" i="34"/>
  <c r="AY166" i="34"/>
  <c r="AZ166" i="34" s="1"/>
  <c r="AR177" i="34"/>
  <c r="AY180" i="34"/>
  <c r="AZ180" i="34" s="1"/>
  <c r="AS185" i="34"/>
  <c r="AQ187" i="34"/>
  <c r="AR200" i="34"/>
  <c r="AQ203" i="34"/>
  <c r="AR208" i="34"/>
  <c r="AQ211" i="34"/>
  <c r="AN215" i="34"/>
  <c r="AR221" i="34"/>
  <c r="AQ224" i="34"/>
  <c r="AR229" i="34"/>
  <c r="AQ232" i="34"/>
  <c r="AL214" i="34"/>
  <c r="AS132" i="34"/>
  <c r="AY142" i="34"/>
  <c r="AZ142" i="34" s="1"/>
  <c r="BA142" i="34" s="1"/>
  <c r="BB142" i="34" s="1"/>
  <c r="BC142" i="34" s="1"/>
  <c r="AS151" i="34"/>
  <c r="AY156" i="34"/>
  <c r="AZ156" i="34" s="1"/>
  <c r="AY167" i="34"/>
  <c r="AZ167" i="34" s="1"/>
  <c r="AY182" i="34"/>
  <c r="AZ182" i="34" s="1"/>
  <c r="AS221" i="34"/>
  <c r="AS229" i="34"/>
  <c r="AS163" i="34"/>
  <c r="AY173" i="34"/>
  <c r="AY178" i="34"/>
  <c r="AZ178" i="34" s="1"/>
  <c r="AY184" i="34"/>
  <c r="AZ184" i="34" s="1"/>
  <c r="AS188" i="34"/>
  <c r="AQ189" i="34"/>
  <c r="AS203" i="34"/>
  <c r="AS211" i="34"/>
  <c r="AZ213" i="34"/>
  <c r="BA213" i="34" s="1"/>
  <c r="BB213" i="34" s="1"/>
  <c r="BC213" i="34" s="1"/>
  <c r="AS224" i="34"/>
  <c r="AS232" i="34"/>
  <c r="AM191" i="34"/>
  <c r="AS198" i="34"/>
  <c r="AR201" i="34"/>
  <c r="AS206" i="34"/>
  <c r="AS219" i="34"/>
  <c r="AS227" i="34"/>
  <c r="AS235" i="34"/>
  <c r="AL237" i="34"/>
  <c r="AY109" i="34"/>
  <c r="AZ109" i="34" s="1"/>
  <c r="BA109" i="34" s="1"/>
  <c r="AY111" i="34"/>
  <c r="AZ111" i="34" s="1"/>
  <c r="AY120" i="34"/>
  <c r="AZ120" i="34" s="1"/>
  <c r="AY135" i="34"/>
  <c r="AZ135" i="34" s="1"/>
  <c r="AY143" i="34"/>
  <c r="AZ143" i="34" s="1"/>
  <c r="BA143" i="34" s="1"/>
  <c r="AS155" i="34"/>
  <c r="AQ156" i="34"/>
  <c r="AY165" i="34"/>
  <c r="AZ165" i="34" s="1"/>
  <c r="BA165" i="34" s="1"/>
  <c r="AS166" i="34"/>
  <c r="AY175" i="34"/>
  <c r="AZ175" i="34" s="1"/>
  <c r="BA175" i="34" s="1"/>
  <c r="BB175" i="34" s="1"/>
  <c r="BC175" i="34" s="1"/>
  <c r="AY177" i="34"/>
  <c r="AZ177" i="34" s="1"/>
  <c r="AQ181" i="34"/>
  <c r="AZ164" i="34"/>
  <c r="AZ189" i="34"/>
  <c r="BA189" i="34" s="1"/>
  <c r="BB189" i="34" s="1"/>
  <c r="BC189" i="34" s="1"/>
  <c r="AM123" i="34"/>
  <c r="AY121" i="34"/>
  <c r="AZ121" i="34" s="1"/>
  <c r="BA121" i="34" s="1"/>
  <c r="AY131" i="34"/>
  <c r="AZ131" i="34" s="1"/>
  <c r="AY132" i="34"/>
  <c r="AZ132" i="34" s="1"/>
  <c r="AY136" i="34"/>
  <c r="AZ136" i="34" s="1"/>
  <c r="AY138" i="34"/>
  <c r="AZ138" i="34" s="1"/>
  <c r="BA138" i="34" s="1"/>
  <c r="BB138" i="34" s="1"/>
  <c r="BC138" i="34" s="1"/>
  <c r="AY141" i="34"/>
  <c r="AZ141" i="34" s="1"/>
  <c r="AY150" i="34"/>
  <c r="AQ151" i="34"/>
  <c r="AS153" i="34"/>
  <c r="AY158" i="34"/>
  <c r="AQ159" i="34"/>
  <c r="AS161" i="34"/>
  <c r="AQ167" i="34"/>
  <c r="AM168" i="34"/>
  <c r="AS174" i="34"/>
  <c r="AY179" i="34"/>
  <c r="AS182" i="34"/>
  <c r="AY187" i="34"/>
  <c r="AQ188" i="34"/>
  <c r="AS190" i="34"/>
  <c r="AM169" i="34"/>
  <c r="AY113" i="34"/>
  <c r="AZ113" i="34" s="1"/>
  <c r="BA113" i="34" s="1"/>
  <c r="BB113" i="34" s="1"/>
  <c r="BC113" i="34" s="1"/>
  <c r="AS114" i="34"/>
  <c r="AS116" i="34"/>
  <c r="AS119" i="34"/>
  <c r="AM145" i="34"/>
  <c r="AY133" i="34"/>
  <c r="AZ133" i="34" s="1"/>
  <c r="AQ141" i="34"/>
  <c r="AQ143" i="34"/>
  <c r="AZ153" i="34"/>
  <c r="BA153" i="34" s="1"/>
  <c r="AR154" i="34"/>
  <c r="AQ157" i="34"/>
  <c r="AR162" i="34"/>
  <c r="AQ165" i="34"/>
  <c r="AN169" i="34"/>
  <c r="AZ174" i="34"/>
  <c r="AR175" i="34"/>
  <c r="AQ178" i="34"/>
  <c r="AR183" i="34"/>
  <c r="AQ186" i="34"/>
  <c r="AQ106" i="34"/>
  <c r="AQ104" i="34"/>
  <c r="AS109" i="34"/>
  <c r="AR111" i="34"/>
  <c r="AY116" i="34"/>
  <c r="AZ116" i="34" s="1"/>
  <c r="AY118" i="34"/>
  <c r="AZ118" i="34" s="1"/>
  <c r="BA118" i="34" s="1"/>
  <c r="AY119" i="34"/>
  <c r="AZ119" i="34" s="1"/>
  <c r="AQ136" i="34"/>
  <c r="AQ138" i="34"/>
  <c r="AR141" i="34"/>
  <c r="AS154" i="34"/>
  <c r="AS162" i="34"/>
  <c r="AS175" i="34"/>
  <c r="AS183" i="34"/>
  <c r="AM122" i="34"/>
  <c r="AY105" i="34"/>
  <c r="AZ105" i="34" s="1"/>
  <c r="AS106" i="34"/>
  <c r="AS108" i="34"/>
  <c r="AS111" i="34"/>
  <c r="AQ128" i="34"/>
  <c r="AQ130" i="34"/>
  <c r="AQ135" i="34"/>
  <c r="AS143" i="34"/>
  <c r="AQ155" i="34"/>
  <c r="AS157" i="34"/>
  <c r="AQ163" i="34"/>
  <c r="AS165" i="34"/>
  <c r="AR173" i="34"/>
  <c r="AQ176" i="34"/>
  <c r="AS178" i="34"/>
  <c r="AQ184" i="34"/>
  <c r="AS186" i="34"/>
  <c r="AL168" i="34"/>
  <c r="AN123" i="34"/>
  <c r="AS129" i="34"/>
  <c r="AR133" i="34"/>
  <c r="AS138" i="34"/>
  <c r="AS140" i="34"/>
  <c r="AS152" i="34"/>
  <c r="AS160" i="34"/>
  <c r="AS173" i="34"/>
  <c r="AS181" i="34"/>
  <c r="AS189" i="34"/>
  <c r="AL191" i="34"/>
  <c r="AY108" i="34"/>
  <c r="AZ108" i="34" s="1"/>
  <c r="AY112" i="34"/>
  <c r="AZ112" i="34" s="1"/>
  <c r="AY134" i="34"/>
  <c r="AZ134" i="34" s="1"/>
  <c r="AY139" i="34"/>
  <c r="AY140" i="34"/>
  <c r="AZ140" i="34" s="1"/>
  <c r="AY144" i="34"/>
  <c r="AZ144" i="34" s="1"/>
  <c r="AR104" i="34"/>
  <c r="AQ110" i="34"/>
  <c r="AS112" i="34"/>
  <c r="AQ118" i="34"/>
  <c r="AS120" i="34"/>
  <c r="AL122" i="34"/>
  <c r="AR128" i="34"/>
  <c r="AQ131" i="34"/>
  <c r="AS133" i="34"/>
  <c r="AQ139" i="34"/>
  <c r="AL145" i="34"/>
  <c r="AQ115" i="34"/>
  <c r="BA137" i="34"/>
  <c r="BB137" i="34" s="1"/>
  <c r="BC137" i="34" s="1"/>
  <c r="AS104" i="34"/>
  <c r="AY104" i="34"/>
  <c r="AQ105" i="34"/>
  <c r="AS107" i="34"/>
  <c r="AQ113" i="34"/>
  <c r="AS115" i="34"/>
  <c r="AQ121" i="34"/>
  <c r="AS128" i="34"/>
  <c r="AQ134" i="34"/>
  <c r="AS136" i="34"/>
  <c r="AQ142" i="34"/>
  <c r="AS144" i="34"/>
  <c r="AY107" i="34"/>
  <c r="AS110" i="34"/>
  <c r="AS118" i="34"/>
  <c r="AQ129" i="34"/>
  <c r="AS131" i="34"/>
  <c r="AQ137" i="34"/>
  <c r="AS139" i="34"/>
  <c r="AS105" i="34"/>
  <c r="AS113" i="34"/>
  <c r="AS121" i="34"/>
  <c r="AS134" i="34"/>
  <c r="AS142" i="34"/>
  <c r="AM13" i="34"/>
  <c r="AR13" i="34" s="1"/>
  <c r="AM14" i="34"/>
  <c r="AM15" i="34"/>
  <c r="AR15" i="34" s="1"/>
  <c r="AM16" i="34"/>
  <c r="AR16" i="34" s="1"/>
  <c r="AM17" i="34"/>
  <c r="AR17" i="34" s="1"/>
  <c r="AM18" i="34"/>
  <c r="AM19" i="34"/>
  <c r="AM20" i="34"/>
  <c r="AR20" i="34" s="1"/>
  <c r="AM21" i="34"/>
  <c r="AR21" i="34" s="1"/>
  <c r="AM22" i="34"/>
  <c r="AM23" i="34"/>
  <c r="AM24" i="34"/>
  <c r="AR24" i="34" s="1"/>
  <c r="AM25" i="34"/>
  <c r="AR25" i="34" s="1"/>
  <c r="AM26" i="34"/>
  <c r="AM27" i="34"/>
  <c r="AM28" i="34"/>
  <c r="AR28" i="34" s="1"/>
  <c r="AM29" i="34"/>
  <c r="AR29" i="34" s="1"/>
  <c r="AM12" i="34"/>
  <c r="AL13" i="34"/>
  <c r="AL14" i="34"/>
  <c r="AQ14" i="34" s="1"/>
  <c r="AL15" i="34"/>
  <c r="AQ15" i="34" s="1"/>
  <c r="AL16" i="34"/>
  <c r="AL17" i="34"/>
  <c r="AQ17" i="34" s="1"/>
  <c r="AL18" i="34"/>
  <c r="AQ18" i="34" s="1"/>
  <c r="AL19" i="34"/>
  <c r="AQ19" i="34" s="1"/>
  <c r="AL20" i="34"/>
  <c r="AL21" i="34"/>
  <c r="AL22" i="34"/>
  <c r="AQ22" i="34" s="1"/>
  <c r="AL23" i="34"/>
  <c r="AQ23" i="34" s="1"/>
  <c r="AL24" i="34"/>
  <c r="AL25" i="34"/>
  <c r="AQ25" i="34" s="1"/>
  <c r="AL26" i="34"/>
  <c r="AQ26" i="34" s="1"/>
  <c r="AL27" i="34"/>
  <c r="AQ27" i="34" s="1"/>
  <c r="AL28" i="34"/>
  <c r="AL29" i="34"/>
  <c r="AL12" i="34"/>
  <c r="AQ12" i="34" s="1"/>
  <c r="AM82" i="18"/>
  <c r="AP55" i="18"/>
  <c r="AP56" i="18"/>
  <c r="AP57" i="18"/>
  <c r="AP58" i="18"/>
  <c r="AP59" i="18"/>
  <c r="AP60" i="18"/>
  <c r="AP61" i="18"/>
  <c r="AP62" i="18"/>
  <c r="AP63" i="18"/>
  <c r="AP64" i="18"/>
  <c r="AP65" i="18"/>
  <c r="AP66" i="18"/>
  <c r="AP67" i="18"/>
  <c r="AP68" i="18"/>
  <c r="AP69" i="18"/>
  <c r="AP70" i="18"/>
  <c r="AP71" i="18"/>
  <c r="AP72" i="18"/>
  <c r="AP73" i="18"/>
  <c r="AP74" i="18"/>
  <c r="AP75" i="18"/>
  <c r="AP76" i="18"/>
  <c r="AP77" i="18"/>
  <c r="AP78" i="18"/>
  <c r="AP79" i="18"/>
  <c r="AP80" i="18"/>
  <c r="AP81" i="18"/>
  <c r="AP54" i="18"/>
  <c r="AO55" i="18"/>
  <c r="AO56" i="18"/>
  <c r="AO57" i="18"/>
  <c r="AO58" i="18"/>
  <c r="AV58" i="18" s="1"/>
  <c r="AO59" i="18"/>
  <c r="AO60" i="18"/>
  <c r="AO61" i="18"/>
  <c r="AO62" i="18"/>
  <c r="AO63" i="18"/>
  <c r="AU63" i="18" s="1"/>
  <c r="BE63" i="18" s="1"/>
  <c r="AO64" i="18"/>
  <c r="AO65" i="18"/>
  <c r="AO66" i="18"/>
  <c r="AV66" i="18" s="1"/>
  <c r="AO67" i="18"/>
  <c r="AV67" i="18" s="1"/>
  <c r="AO68" i="18"/>
  <c r="AO69" i="18"/>
  <c r="AV69" i="18" s="1"/>
  <c r="AO70" i="18"/>
  <c r="AO71" i="18"/>
  <c r="AV71" i="18" s="1"/>
  <c r="AO72" i="18"/>
  <c r="AO73" i="18"/>
  <c r="AO74" i="18"/>
  <c r="AO75" i="18"/>
  <c r="AO76" i="18"/>
  <c r="AO77" i="18"/>
  <c r="AO78" i="18"/>
  <c r="AO79" i="18"/>
  <c r="AO80" i="18"/>
  <c r="AO81" i="18"/>
  <c r="AO54" i="18"/>
  <c r="AV54" i="18" s="1"/>
  <c r="AX54" i="18" s="1"/>
  <c r="AP13" i="18"/>
  <c r="AP14" i="18"/>
  <c r="AP15" i="18"/>
  <c r="AP16" i="18"/>
  <c r="AP17" i="18"/>
  <c r="AP18" i="18"/>
  <c r="AP19" i="18"/>
  <c r="AP20" i="18"/>
  <c r="AP21" i="18"/>
  <c r="AP22" i="18"/>
  <c r="AP23" i="18"/>
  <c r="AP12" i="18"/>
  <c r="AO13" i="18"/>
  <c r="AO14" i="18"/>
  <c r="AO15" i="18"/>
  <c r="AO16" i="18"/>
  <c r="AO17" i="18"/>
  <c r="AO18" i="18"/>
  <c r="AO19" i="18"/>
  <c r="AO20" i="18"/>
  <c r="AO21" i="18"/>
  <c r="AO22" i="18"/>
  <c r="AO23" i="18"/>
  <c r="AO12" i="18"/>
  <c r="K82" i="18"/>
  <c r="L82" i="18"/>
  <c r="M82" i="18"/>
  <c r="N82" i="18"/>
  <c r="O82" i="18"/>
  <c r="P82" i="18"/>
  <c r="Q82" i="18"/>
  <c r="R82" i="18"/>
  <c r="S82" i="18"/>
  <c r="T82" i="18"/>
  <c r="U82" i="18"/>
  <c r="V82" i="18"/>
  <c r="W82" i="18"/>
  <c r="X82" i="18"/>
  <c r="Y82" i="18"/>
  <c r="Z82" i="18"/>
  <c r="AA82" i="18"/>
  <c r="AB82" i="18"/>
  <c r="AC82" i="18"/>
  <c r="AD82" i="18"/>
  <c r="AE82" i="18"/>
  <c r="AF82" i="18"/>
  <c r="AG82" i="18"/>
  <c r="AH82" i="18"/>
  <c r="AI82" i="18"/>
  <c r="AJ82" i="18"/>
  <c r="AK82" i="18"/>
  <c r="AL82" i="18"/>
  <c r="J82" i="18"/>
  <c r="AV80" i="18"/>
  <c r="ES77" i="18"/>
  <c r="ER77" i="18"/>
  <c r="EQ77" i="18"/>
  <c r="EP77" i="18"/>
  <c r="EO77" i="18"/>
  <c r="EN77" i="18"/>
  <c r="EM77" i="18"/>
  <c r="EL77" i="18"/>
  <c r="EK77" i="18"/>
  <c r="EJ77" i="18"/>
  <c r="EI77" i="18"/>
  <c r="EH77" i="18"/>
  <c r="EG77" i="18"/>
  <c r="EF77" i="18"/>
  <c r="DJ77" i="18"/>
  <c r="DI77" i="18"/>
  <c r="DH77" i="18"/>
  <c r="DE77" i="18"/>
  <c r="DD77" i="18"/>
  <c r="DC77" i="18"/>
  <c r="DQ77" i="18" s="1"/>
  <c r="DB77" i="18"/>
  <c r="ED77" i="18" s="1"/>
  <c r="DA77" i="18"/>
  <c r="EC77" i="18" s="1"/>
  <c r="CX77" i="18"/>
  <c r="DZ77" i="18" s="1"/>
  <c r="CW77" i="18"/>
  <c r="DY77" i="18" s="1"/>
  <c r="BZ77" i="18"/>
  <c r="BY77" i="18"/>
  <c r="BX77" i="18"/>
  <c r="CT77" i="18" s="1"/>
  <c r="BW77" i="18"/>
  <c r="CS77" i="18" s="1"/>
  <c r="BV77" i="18"/>
  <c r="BU77" i="18"/>
  <c r="CI77" i="18" s="1"/>
  <c r="BT77" i="18"/>
  <c r="CH77" i="18" s="1"/>
  <c r="BS77" i="18"/>
  <c r="BM77" i="18"/>
  <c r="AR77" i="18"/>
  <c r="AQ77" i="18"/>
  <c r="ES81" i="18"/>
  <c r="ER81" i="18"/>
  <c r="EQ81" i="18"/>
  <c r="EP81" i="18"/>
  <c r="EO81" i="18"/>
  <c r="EN81" i="18"/>
  <c r="EM81" i="18"/>
  <c r="EL81" i="18"/>
  <c r="EK81" i="18"/>
  <c r="EJ81" i="18"/>
  <c r="EI81" i="18"/>
  <c r="EH81" i="18"/>
  <c r="EG81" i="18"/>
  <c r="EF81" i="18"/>
  <c r="DJ81" i="18"/>
  <c r="DI81" i="18"/>
  <c r="DH81" i="18"/>
  <c r="DE81" i="18"/>
  <c r="DD81" i="18"/>
  <c r="DC81" i="18"/>
  <c r="DQ81" i="18" s="1"/>
  <c r="DB81" i="18"/>
  <c r="DW81" i="18" s="1"/>
  <c r="DA81" i="18"/>
  <c r="EC81" i="18" s="1"/>
  <c r="CX81" i="18"/>
  <c r="DS81" i="18" s="1"/>
  <c r="CW81" i="18"/>
  <c r="DY81" i="18" s="1"/>
  <c r="BZ81" i="18"/>
  <c r="BY81" i="18"/>
  <c r="BX81" i="18"/>
  <c r="CT81" i="18" s="1"/>
  <c r="BW81" i="18"/>
  <c r="CS81" i="18" s="1"/>
  <c r="BV81" i="18"/>
  <c r="BU81" i="18"/>
  <c r="CQ81" i="18" s="1"/>
  <c r="BT81" i="18"/>
  <c r="CP81" i="18" s="1"/>
  <c r="BS81" i="18"/>
  <c r="BM81" i="18"/>
  <c r="AR81" i="18"/>
  <c r="AQ81" i="18"/>
  <c r="AQ63" i="18"/>
  <c r="AR63" i="18"/>
  <c r="BM63" i="18"/>
  <c r="BS63" i="18"/>
  <c r="BT63" i="18"/>
  <c r="CH63" i="18" s="1"/>
  <c r="BU63" i="18"/>
  <c r="CI63" i="18" s="1"/>
  <c r="BV63" i="18"/>
  <c r="CJ63" i="18" s="1"/>
  <c r="BW63" i="18"/>
  <c r="CK63" i="18" s="1"/>
  <c r="BX63" i="18"/>
  <c r="CT63" i="18" s="1"/>
  <c r="BY63" i="18"/>
  <c r="CM63" i="18" s="1"/>
  <c r="BZ63" i="18"/>
  <c r="CN63" i="18" s="1"/>
  <c r="CW63" i="18"/>
  <c r="DR63" i="18" s="1"/>
  <c r="CX63" i="18"/>
  <c r="DL63" i="18" s="1"/>
  <c r="DA63" i="18"/>
  <c r="DV63" i="18" s="1"/>
  <c r="DB63" i="18"/>
  <c r="DP63" i="18" s="1"/>
  <c r="DC63" i="18"/>
  <c r="DX63" i="18" s="1"/>
  <c r="DD63" i="18"/>
  <c r="DE63" i="18"/>
  <c r="DH63" i="18"/>
  <c r="DI63" i="18"/>
  <c r="DJ63" i="18"/>
  <c r="EF63" i="18"/>
  <c r="EG63" i="18"/>
  <c r="EH63" i="18"/>
  <c r="EI63" i="18"/>
  <c r="EJ63" i="18"/>
  <c r="EK63" i="18"/>
  <c r="EL63" i="18"/>
  <c r="EM63" i="18"/>
  <c r="EN63" i="18"/>
  <c r="EO63" i="18"/>
  <c r="EP63" i="18"/>
  <c r="EQ63" i="18"/>
  <c r="ER63" i="18"/>
  <c r="ES63" i="18"/>
  <c r="ES59" i="18"/>
  <c r="ER59" i="18"/>
  <c r="EQ59" i="18"/>
  <c r="EP59" i="18"/>
  <c r="EO59" i="18"/>
  <c r="EN59" i="18"/>
  <c r="EM59" i="18"/>
  <c r="EL59" i="18"/>
  <c r="EK59" i="18"/>
  <c r="EJ59" i="18"/>
  <c r="EI59" i="18"/>
  <c r="EH59" i="18"/>
  <c r="EG59" i="18"/>
  <c r="EF59" i="18"/>
  <c r="DJ59" i="18"/>
  <c r="DI59" i="18"/>
  <c r="DH59" i="18"/>
  <c r="DE59" i="18"/>
  <c r="DD59" i="18"/>
  <c r="DC59" i="18"/>
  <c r="DQ59" i="18" s="1"/>
  <c r="DB59" i="18"/>
  <c r="DP59" i="18" s="1"/>
  <c r="DA59" i="18"/>
  <c r="EC59" i="18" s="1"/>
  <c r="CX59" i="18"/>
  <c r="DL59" i="18" s="1"/>
  <c r="CW59" i="18"/>
  <c r="DY59" i="18" s="1"/>
  <c r="BZ59" i="18"/>
  <c r="BY59" i="18"/>
  <c r="CU59" i="18" s="1"/>
  <c r="BX59" i="18"/>
  <c r="CT59" i="18" s="1"/>
  <c r="BW59" i="18"/>
  <c r="CS59" i="18" s="1"/>
  <c r="BV59" i="18"/>
  <c r="BU59" i="18"/>
  <c r="CQ59" i="18" s="1"/>
  <c r="BT59" i="18"/>
  <c r="CP59" i="18" s="1"/>
  <c r="BS59" i="18"/>
  <c r="BM59" i="18"/>
  <c r="AR59" i="18"/>
  <c r="AQ59" i="18"/>
  <c r="BA131" i="83" l="1"/>
  <c r="BA222" i="34"/>
  <c r="AW215" i="34"/>
  <c r="BA108" i="83"/>
  <c r="BB108" i="83" s="1"/>
  <c r="BC108" i="83" s="1"/>
  <c r="AS29" i="34"/>
  <c r="AS21" i="34"/>
  <c r="AS13" i="34"/>
  <c r="BA47" i="83"/>
  <c r="BB47" i="83" s="1"/>
  <c r="BC47" i="83" s="1"/>
  <c r="BA51" i="83"/>
  <c r="BB51" i="83" s="1"/>
  <c r="BC51" i="83" s="1"/>
  <c r="DR77" i="18"/>
  <c r="BA304" i="34"/>
  <c r="BB304" i="34" s="1"/>
  <c r="BC304" i="34" s="1"/>
  <c r="AR306" i="34"/>
  <c r="BA159" i="34"/>
  <c r="BB159" i="34" s="1"/>
  <c r="BC159" i="34" s="1"/>
  <c r="BA556" i="83"/>
  <c r="BB556" i="83" s="1"/>
  <c r="BC556" i="83" s="1"/>
  <c r="BA262" i="83"/>
  <c r="BB262" i="83" s="1"/>
  <c r="BC262" i="83" s="1"/>
  <c r="BA350" i="34"/>
  <c r="BB350" i="34" s="1"/>
  <c r="BC350" i="34" s="1"/>
  <c r="BA151" i="34"/>
  <c r="BB151" i="34" s="1"/>
  <c r="BC151" i="34" s="1"/>
  <c r="AR168" i="34"/>
  <c r="AZ317" i="34"/>
  <c r="BA317" i="34" s="1"/>
  <c r="BB317" i="34" s="1"/>
  <c r="BC317" i="34" s="1"/>
  <c r="AS398" i="34"/>
  <c r="AS376" i="34"/>
  <c r="BA275" i="34"/>
  <c r="BB275" i="34" s="1"/>
  <c r="BC275" i="34" s="1"/>
  <c r="AZ291" i="34"/>
  <c r="BA291" i="34" s="1"/>
  <c r="BB291" i="34" s="1"/>
  <c r="BC291" i="34" s="1"/>
  <c r="AI144" i="18"/>
  <c r="AA144" i="18"/>
  <c r="S144" i="18"/>
  <c r="K144" i="18"/>
  <c r="AH144" i="18"/>
  <c r="Z144" i="18"/>
  <c r="R144" i="18"/>
  <c r="AG144" i="18"/>
  <c r="Y144" i="18"/>
  <c r="Q144" i="18"/>
  <c r="J144" i="18"/>
  <c r="AF144" i="18"/>
  <c r="X144" i="18"/>
  <c r="P144" i="18"/>
  <c r="AM144" i="18"/>
  <c r="AE144" i="18"/>
  <c r="W144" i="18"/>
  <c r="O144" i="18"/>
  <c r="AL144" i="18"/>
  <c r="AD144" i="18"/>
  <c r="V144" i="18"/>
  <c r="N144" i="18"/>
  <c r="AK144" i="18"/>
  <c r="AC144" i="18"/>
  <c r="U144" i="18"/>
  <c r="M144" i="18"/>
  <c r="AJ144" i="18"/>
  <c r="AB144" i="18"/>
  <c r="T144" i="18"/>
  <c r="L144" i="18"/>
  <c r="AO38" i="18"/>
  <c r="AV81" i="18"/>
  <c r="AX81" i="18" s="1"/>
  <c r="AY81" i="18" s="1"/>
  <c r="AO82" i="18"/>
  <c r="DY63" i="18"/>
  <c r="DW63" i="18"/>
  <c r="CB77" i="18"/>
  <c r="DK77" i="18"/>
  <c r="CP63" i="18"/>
  <c r="CA59" i="18"/>
  <c r="CB63" i="18"/>
  <c r="CS63" i="18"/>
  <c r="AV59" i="18"/>
  <c r="AX59" i="18" s="1"/>
  <c r="AY59" i="18" s="1"/>
  <c r="CA81" i="18"/>
  <c r="CL63" i="18"/>
  <c r="AV77" i="18"/>
  <c r="AX77" i="18" s="1"/>
  <c r="AY77" i="18" s="1"/>
  <c r="CA63" i="18"/>
  <c r="CB59" i="18"/>
  <c r="CA77" i="18"/>
  <c r="CB81" i="18"/>
  <c r="BA116" i="83"/>
  <c r="BB116" i="83" s="1"/>
  <c r="BC116" i="83" s="1"/>
  <c r="BA517" i="83"/>
  <c r="BB517" i="83" s="1"/>
  <c r="BC517" i="83" s="1"/>
  <c r="BA286" i="83"/>
  <c r="BB286" i="83" s="1"/>
  <c r="BC286" i="83" s="1"/>
  <c r="BA223" i="83"/>
  <c r="BB223" i="83" s="1"/>
  <c r="BC223" i="83" s="1"/>
  <c r="BA579" i="83"/>
  <c r="BB579" i="83" s="1"/>
  <c r="BC579" i="83" s="1"/>
  <c r="BA144" i="83"/>
  <c r="BB144" i="83" s="1"/>
  <c r="BC144" i="83" s="1"/>
  <c r="BA530" i="83"/>
  <c r="BB530" i="83" s="1"/>
  <c r="BC530" i="83" s="1"/>
  <c r="BA208" i="83"/>
  <c r="BB208" i="83" s="1"/>
  <c r="BC208" i="83" s="1"/>
  <c r="BA423" i="83"/>
  <c r="BB423" i="83" s="1"/>
  <c r="BC423" i="83" s="1"/>
  <c r="AZ338" i="83"/>
  <c r="BA338" i="83" s="1"/>
  <c r="BB338" i="83" s="1"/>
  <c r="BC338" i="83" s="1"/>
  <c r="BA473" i="83"/>
  <c r="BB473" i="83" s="1"/>
  <c r="BC473" i="83" s="1"/>
  <c r="BA592" i="83"/>
  <c r="BB592" i="83" s="1"/>
  <c r="BC592" i="83" s="1"/>
  <c r="BA231" i="83"/>
  <c r="BB231" i="83" s="1"/>
  <c r="BC231" i="83" s="1"/>
  <c r="BA400" i="83"/>
  <c r="BB400" i="83" s="1"/>
  <c r="BC400" i="83" s="1"/>
  <c r="BA177" i="83"/>
  <c r="BB177" i="83" s="1"/>
  <c r="BC177" i="83" s="1"/>
  <c r="BA294" i="83"/>
  <c r="BB294" i="83" s="1"/>
  <c r="BC294" i="83" s="1"/>
  <c r="BA322" i="83"/>
  <c r="BB322" i="83" s="1"/>
  <c r="BC322" i="83" s="1"/>
  <c r="BA584" i="83"/>
  <c r="BB584" i="83" s="1"/>
  <c r="BC584" i="83" s="1"/>
  <c r="BA477" i="83"/>
  <c r="BB477" i="83" s="1"/>
  <c r="BC477" i="83" s="1"/>
  <c r="BA422" i="83"/>
  <c r="BB422" i="83" s="1"/>
  <c r="BC422" i="83" s="1"/>
  <c r="BA486" i="83"/>
  <c r="BB486" i="83" s="1"/>
  <c r="BC486" i="83" s="1"/>
  <c r="BA442" i="83"/>
  <c r="BB442" i="83" s="1"/>
  <c r="BC442" i="83" s="1"/>
  <c r="BA207" i="83"/>
  <c r="BB207" i="83" s="1"/>
  <c r="BC207" i="83" s="1"/>
  <c r="BA467" i="83"/>
  <c r="BB467" i="83" s="1"/>
  <c r="BC467" i="83" s="1"/>
  <c r="AR501" i="83"/>
  <c r="AR570" i="83"/>
  <c r="BA184" i="83"/>
  <c r="BB184" i="83" s="1"/>
  <c r="BC184" i="83" s="1"/>
  <c r="BA153" i="83"/>
  <c r="BB153" i="83" s="1"/>
  <c r="BC153" i="83" s="1"/>
  <c r="BA39" i="83"/>
  <c r="BB39" i="83" s="1"/>
  <c r="BC39" i="83" s="1"/>
  <c r="AR30" i="83"/>
  <c r="BA494" i="83"/>
  <c r="BB494" i="83" s="1"/>
  <c r="BC494" i="83" s="1"/>
  <c r="BA132" i="83"/>
  <c r="BB132" i="83" s="1"/>
  <c r="BC132" i="83" s="1"/>
  <c r="AR410" i="83"/>
  <c r="BA19" i="83"/>
  <c r="BB19" i="83" s="1"/>
  <c r="BC19" i="83" s="1"/>
  <c r="BA430" i="83"/>
  <c r="BB430" i="83" s="1"/>
  <c r="BC430" i="83" s="1"/>
  <c r="AZ333" i="83"/>
  <c r="BA333" i="83" s="1"/>
  <c r="BB333" i="83" s="1"/>
  <c r="BC333" i="83" s="1"/>
  <c r="AR547" i="83"/>
  <c r="AW434" i="83"/>
  <c r="BB541" i="83"/>
  <c r="BC541" i="83" s="1"/>
  <c r="BA136" i="83"/>
  <c r="BB136" i="83" s="1"/>
  <c r="BC136" i="83" s="1"/>
  <c r="BA49" i="83"/>
  <c r="BB49" i="83" s="1"/>
  <c r="BC49" i="83" s="1"/>
  <c r="BA512" i="83"/>
  <c r="BB512" i="83" s="1"/>
  <c r="BC512" i="83" s="1"/>
  <c r="BA166" i="83"/>
  <c r="BB166" i="83" s="1"/>
  <c r="BC166" i="83" s="1"/>
  <c r="AV235" i="83"/>
  <c r="BA443" i="83"/>
  <c r="BB443" i="83" s="1"/>
  <c r="BC443" i="83" s="1"/>
  <c r="AY433" i="83"/>
  <c r="BB408" i="83"/>
  <c r="BC408" i="83" s="1"/>
  <c r="AQ235" i="83"/>
  <c r="AZ226" i="83"/>
  <c r="BA226" i="83" s="1"/>
  <c r="BB226" i="83" s="1"/>
  <c r="BC226" i="83" s="1"/>
  <c r="AW235" i="83"/>
  <c r="BB508" i="83"/>
  <c r="BC508" i="83" s="1"/>
  <c r="AW77" i="83"/>
  <c r="BA420" i="83"/>
  <c r="BB420" i="83" s="1"/>
  <c r="BC420" i="83" s="1"/>
  <c r="BA544" i="83"/>
  <c r="BB544" i="83" s="1"/>
  <c r="BC544" i="83" s="1"/>
  <c r="AZ498" i="83"/>
  <c r="BA498" i="83" s="1"/>
  <c r="BB498" i="83" s="1"/>
  <c r="BC498" i="83" s="1"/>
  <c r="AR456" i="83"/>
  <c r="BA451" i="83"/>
  <c r="BB451" i="83" s="1"/>
  <c r="BC451" i="83" s="1"/>
  <c r="BA536" i="83"/>
  <c r="BB536" i="83" s="1"/>
  <c r="BC536" i="83" s="1"/>
  <c r="AY388" i="83"/>
  <c r="AW571" i="83"/>
  <c r="BA509" i="83"/>
  <c r="BB509" i="83" s="1"/>
  <c r="BC509" i="83" s="1"/>
  <c r="AQ434" i="83"/>
  <c r="AS235" i="83"/>
  <c r="BA269" i="83"/>
  <c r="BB269" i="83" s="1"/>
  <c r="BC269" i="83" s="1"/>
  <c r="AR99" i="83"/>
  <c r="BB542" i="83"/>
  <c r="BC542" i="83" s="1"/>
  <c r="BA476" i="83"/>
  <c r="BB476" i="83" s="1"/>
  <c r="BC476" i="83" s="1"/>
  <c r="AZ520" i="83"/>
  <c r="BA520" i="83" s="1"/>
  <c r="BB520" i="83" s="1"/>
  <c r="BC520" i="83" s="1"/>
  <c r="BA429" i="83"/>
  <c r="BB429" i="83" s="1"/>
  <c r="BC429" i="83" s="1"/>
  <c r="AR345" i="83"/>
  <c r="BB186" i="83"/>
  <c r="BC186" i="83" s="1"/>
  <c r="AR168" i="83"/>
  <c r="BA69" i="83"/>
  <c r="BB69" i="83" s="1"/>
  <c r="BC69" i="83" s="1"/>
  <c r="BA557" i="83"/>
  <c r="BB557" i="83" s="1"/>
  <c r="BC557" i="83" s="1"/>
  <c r="AQ501" i="83"/>
  <c r="AS411" i="83"/>
  <c r="BA500" i="83"/>
  <c r="BB500" i="83" s="1"/>
  <c r="BC500" i="83" s="1"/>
  <c r="BA511" i="83"/>
  <c r="BB511" i="83" s="1"/>
  <c r="BC511" i="83" s="1"/>
  <c r="AR433" i="83"/>
  <c r="AZ387" i="83"/>
  <c r="BA387" i="83" s="1"/>
  <c r="BB387" i="83" s="1"/>
  <c r="BC387" i="83" s="1"/>
  <c r="AQ410" i="83"/>
  <c r="AN412" i="83" s="1"/>
  <c r="BA104" i="83"/>
  <c r="BB104" i="83" s="1"/>
  <c r="BC104" i="83" s="1"/>
  <c r="BB577" i="83"/>
  <c r="BC577" i="83" s="1"/>
  <c r="AQ593" i="83"/>
  <c r="AR593" i="83"/>
  <c r="AR524" i="83"/>
  <c r="BB383" i="83"/>
  <c r="BC383" i="83" s="1"/>
  <c r="BB587" i="83"/>
  <c r="BC587" i="83" s="1"/>
  <c r="AV54" i="83"/>
  <c r="BA263" i="83"/>
  <c r="BB263" i="83" s="1"/>
  <c r="BC263" i="83" s="1"/>
  <c r="BB567" i="83"/>
  <c r="BC567" i="83" s="1"/>
  <c r="AQ570" i="83"/>
  <c r="AN572" i="83" s="1"/>
  <c r="BA561" i="83"/>
  <c r="BB561" i="83" s="1"/>
  <c r="BC561" i="83" s="1"/>
  <c r="AS593" i="83"/>
  <c r="BB449" i="83"/>
  <c r="BC449" i="83" s="1"/>
  <c r="AR478" i="83"/>
  <c r="AS434" i="83"/>
  <c r="BA409" i="83"/>
  <c r="BB409" i="83" s="1"/>
  <c r="BC409" i="83" s="1"/>
  <c r="BB475" i="83"/>
  <c r="BC475" i="83" s="1"/>
  <c r="BA83" i="83"/>
  <c r="BB83" i="83" s="1"/>
  <c r="BC83" i="83" s="1"/>
  <c r="AZ44" i="83"/>
  <c r="BA44" i="83" s="1"/>
  <c r="BB44" i="83" s="1"/>
  <c r="BC44" i="83" s="1"/>
  <c r="BB559" i="83"/>
  <c r="BC559" i="83" s="1"/>
  <c r="AZ565" i="83"/>
  <c r="BA565" i="83" s="1"/>
  <c r="AW525" i="83"/>
  <c r="BB465" i="83"/>
  <c r="BC465" i="83" s="1"/>
  <c r="AZ484" i="83"/>
  <c r="BA540" i="83"/>
  <c r="BB540" i="83" s="1"/>
  <c r="BC540" i="83" s="1"/>
  <c r="AZ373" i="83"/>
  <c r="BA373" i="83" s="1"/>
  <c r="BB131" i="83"/>
  <c r="BC131" i="83" s="1"/>
  <c r="BA73" i="83"/>
  <c r="BB73" i="83" s="1"/>
  <c r="BC73" i="83" s="1"/>
  <c r="AQ433" i="83"/>
  <c r="AN435" i="83" s="1"/>
  <c r="BB488" i="83"/>
  <c r="BC488" i="83" s="1"/>
  <c r="AY456" i="83"/>
  <c r="AQ388" i="83"/>
  <c r="AN390" i="83" s="1"/>
  <c r="BC371" i="83"/>
  <c r="AZ529" i="83"/>
  <c r="AY547" i="83"/>
  <c r="AZ487" i="83"/>
  <c r="AZ470" i="83"/>
  <c r="AW479" i="83"/>
  <c r="AZ506" i="83"/>
  <c r="BA506" i="83" s="1"/>
  <c r="AV525" i="83"/>
  <c r="AY524" i="83"/>
  <c r="AV146" i="83"/>
  <c r="BA554" i="83"/>
  <c r="BB554" i="83" s="1"/>
  <c r="BC554" i="83" s="1"/>
  <c r="AZ558" i="83"/>
  <c r="BA558" i="83" s="1"/>
  <c r="BB558" i="83" s="1"/>
  <c r="BC558" i="83" s="1"/>
  <c r="AZ566" i="83"/>
  <c r="AZ563" i="83"/>
  <c r="AS547" i="83"/>
  <c r="AZ531" i="83"/>
  <c r="AZ496" i="83"/>
  <c r="AQ456" i="83"/>
  <c r="AZ538" i="83"/>
  <c r="AZ464" i="83"/>
  <c r="BA464" i="83" s="1"/>
  <c r="AQ411" i="83"/>
  <c r="AS410" i="83"/>
  <c r="BA376" i="83"/>
  <c r="BB376" i="83" s="1"/>
  <c r="BC376" i="83" s="1"/>
  <c r="AS389" i="83"/>
  <c r="AZ399" i="83"/>
  <c r="BA399" i="83" s="1"/>
  <c r="AZ407" i="83"/>
  <c r="BA407" i="83" s="1"/>
  <c r="BB441" i="83"/>
  <c r="BC441" i="83" s="1"/>
  <c r="AQ525" i="83"/>
  <c r="AS524" i="83"/>
  <c r="AZ453" i="83"/>
  <c r="BA453" i="83" s="1"/>
  <c r="BB453" i="83" s="1"/>
  <c r="BC453" i="83" s="1"/>
  <c r="AZ381" i="83"/>
  <c r="BA381" i="83" s="1"/>
  <c r="BB381" i="83" s="1"/>
  <c r="BC381" i="83" s="1"/>
  <c r="AW389" i="83"/>
  <c r="BA183" i="83"/>
  <c r="BB183" i="83" s="1"/>
  <c r="BC183" i="83" s="1"/>
  <c r="BA15" i="83"/>
  <c r="BB15" i="83" s="1"/>
  <c r="BC15" i="83" s="1"/>
  <c r="BA588" i="83"/>
  <c r="BB588" i="83" s="1"/>
  <c r="BC588" i="83" s="1"/>
  <c r="AZ552" i="83"/>
  <c r="BA552" i="83" s="1"/>
  <c r="AV571" i="83"/>
  <c r="AY570" i="83"/>
  <c r="BA535" i="83"/>
  <c r="BB535" i="83" s="1"/>
  <c r="BC535" i="83" s="1"/>
  <c r="AS525" i="83"/>
  <c r="AZ471" i="83"/>
  <c r="BA471" i="83" s="1"/>
  <c r="AZ491" i="83"/>
  <c r="AS433" i="83"/>
  <c r="AZ461" i="83"/>
  <c r="BA461" i="83" s="1"/>
  <c r="AZ419" i="83"/>
  <c r="AR388" i="83"/>
  <c r="AZ378" i="83"/>
  <c r="BA378" i="83" s="1"/>
  <c r="BB431" i="83"/>
  <c r="BC431" i="83" s="1"/>
  <c r="AZ560" i="83"/>
  <c r="BA560" i="83" s="1"/>
  <c r="BB560" i="83" s="1"/>
  <c r="BC560" i="83" s="1"/>
  <c r="BB469" i="83"/>
  <c r="BC469" i="83" s="1"/>
  <c r="AZ545" i="83"/>
  <c r="BA523" i="83"/>
  <c r="BB523" i="83" s="1"/>
  <c r="BC523" i="83" s="1"/>
  <c r="AZ474" i="83"/>
  <c r="BA474" i="83" s="1"/>
  <c r="BB474" i="83" s="1"/>
  <c r="BC474" i="83" s="1"/>
  <c r="AZ375" i="83"/>
  <c r="BA380" i="83"/>
  <c r="BB380" i="83" s="1"/>
  <c r="BC380" i="83" s="1"/>
  <c r="BA385" i="83"/>
  <c r="BB385" i="83" s="1"/>
  <c r="BC385" i="83" s="1"/>
  <c r="AQ302" i="83"/>
  <c r="AN304" i="83" s="1"/>
  <c r="AR302" i="83"/>
  <c r="BA270" i="83"/>
  <c r="BB270" i="83" s="1"/>
  <c r="BC270" i="83" s="1"/>
  <c r="BA316" i="83"/>
  <c r="BB316" i="83" s="1"/>
  <c r="BC316" i="83" s="1"/>
  <c r="AS281" i="83"/>
  <c r="AZ181" i="83"/>
  <c r="BA181" i="83" s="1"/>
  <c r="BB181" i="83" s="1"/>
  <c r="BC181" i="83" s="1"/>
  <c r="BA112" i="83"/>
  <c r="BB112" i="83" s="1"/>
  <c r="BC112" i="83" s="1"/>
  <c r="AR122" i="83"/>
  <c r="AZ575" i="83"/>
  <c r="AV594" i="83"/>
  <c r="AY593" i="83"/>
  <c r="AQ571" i="83"/>
  <c r="AS570" i="83"/>
  <c r="AZ537" i="83"/>
  <c r="BA537" i="83" s="1"/>
  <c r="AS594" i="83"/>
  <c r="BA583" i="83"/>
  <c r="BB583" i="83" s="1"/>
  <c r="BC583" i="83" s="1"/>
  <c r="BB582" i="83"/>
  <c r="BC582" i="83" s="1"/>
  <c r="AZ555" i="83"/>
  <c r="AZ581" i="83"/>
  <c r="BA581" i="83" s="1"/>
  <c r="BB581" i="83" s="1"/>
  <c r="BC581" i="83" s="1"/>
  <c r="AZ510" i="83"/>
  <c r="BB580" i="83"/>
  <c r="BC580" i="83" s="1"/>
  <c r="AZ466" i="83"/>
  <c r="BA466" i="83" s="1"/>
  <c r="BB466" i="83" s="1"/>
  <c r="BC466" i="83" s="1"/>
  <c r="BB415" i="83"/>
  <c r="BA444" i="83"/>
  <c r="BB444" i="83" s="1"/>
  <c r="BC444" i="83" s="1"/>
  <c r="BA483" i="83"/>
  <c r="BB483" i="83" s="1"/>
  <c r="AY410" i="83"/>
  <c r="AZ393" i="83"/>
  <c r="BA393" i="83" s="1"/>
  <c r="BB393" i="83" s="1"/>
  <c r="AV411" i="83"/>
  <c r="BA521" i="83"/>
  <c r="BB521" i="83" s="1"/>
  <c r="BC521" i="83" s="1"/>
  <c r="BB490" i="83"/>
  <c r="BC490" i="83" s="1"/>
  <c r="BB485" i="83"/>
  <c r="BC485" i="83" s="1"/>
  <c r="BA454" i="83"/>
  <c r="BB454" i="83" s="1"/>
  <c r="BC454" i="83" s="1"/>
  <c r="BB418" i="83"/>
  <c r="BC418" i="83" s="1"/>
  <c r="BB401" i="83"/>
  <c r="BC401" i="83" s="1"/>
  <c r="BA396" i="83"/>
  <c r="BB396" i="83" s="1"/>
  <c r="BC396" i="83" s="1"/>
  <c r="AZ448" i="83"/>
  <c r="BA448" i="83" s="1"/>
  <c r="AZ384" i="83"/>
  <c r="BA384" i="83" s="1"/>
  <c r="BA425" i="83"/>
  <c r="BB425" i="83" s="1"/>
  <c r="BC425" i="83" s="1"/>
  <c r="AV389" i="83"/>
  <c r="BA65" i="83"/>
  <c r="BB65" i="83" s="1"/>
  <c r="BC65" i="83" s="1"/>
  <c r="AZ445" i="83"/>
  <c r="BA445" i="83" s="1"/>
  <c r="AZ416" i="83"/>
  <c r="BB438" i="83"/>
  <c r="AZ440" i="83"/>
  <c r="AS303" i="83"/>
  <c r="AZ318" i="83"/>
  <c r="BA318" i="83" s="1"/>
  <c r="BB318" i="83" s="1"/>
  <c r="BC318" i="83" s="1"/>
  <c r="BA162" i="83"/>
  <c r="BB162" i="83" s="1"/>
  <c r="BC162" i="83" s="1"/>
  <c r="BB41" i="83"/>
  <c r="BC41" i="83" s="1"/>
  <c r="AZ576" i="83"/>
  <c r="BA576" i="83" s="1"/>
  <c r="BB576" i="83" s="1"/>
  <c r="BC576" i="83" s="1"/>
  <c r="AQ594" i="83"/>
  <c r="AZ462" i="83"/>
  <c r="AQ478" i="83"/>
  <c r="AN480" i="83" s="1"/>
  <c r="BB463" i="83"/>
  <c r="BC463" i="83" s="1"/>
  <c r="AZ427" i="83"/>
  <c r="AZ539" i="83"/>
  <c r="BA539" i="83" s="1"/>
  <c r="BA450" i="83"/>
  <c r="BB450" i="83" s="1"/>
  <c r="BC450" i="83" s="1"/>
  <c r="AZ394" i="83"/>
  <c r="BA394" i="83" s="1"/>
  <c r="BB394" i="83" s="1"/>
  <c r="BC394" i="83" s="1"/>
  <c r="AV434" i="83"/>
  <c r="AZ432" i="83"/>
  <c r="BA432" i="83" s="1"/>
  <c r="AZ397" i="83"/>
  <c r="AZ586" i="83"/>
  <c r="AQ281" i="83"/>
  <c r="BB199" i="83"/>
  <c r="BC199" i="83" s="1"/>
  <c r="BA154" i="83"/>
  <c r="BB154" i="83" s="1"/>
  <c r="BC154" i="83" s="1"/>
  <c r="AQ30" i="83"/>
  <c r="AN32" i="83" s="1"/>
  <c r="BA130" i="83"/>
  <c r="BB130" i="83" s="1"/>
  <c r="BC130" i="83" s="1"/>
  <c r="BA562" i="83"/>
  <c r="BB562" i="83" s="1"/>
  <c r="BC562" i="83" s="1"/>
  <c r="AW594" i="83"/>
  <c r="AZ568" i="83"/>
  <c r="BA568" i="83" s="1"/>
  <c r="AZ543" i="83"/>
  <c r="AZ589" i="83"/>
  <c r="AQ547" i="83"/>
  <c r="AQ479" i="83"/>
  <c r="AS478" i="83"/>
  <c r="AZ522" i="83"/>
  <c r="AZ499" i="83"/>
  <c r="AW411" i="83"/>
  <c r="AZ405" i="83"/>
  <c r="AY478" i="83"/>
  <c r="AZ402" i="83"/>
  <c r="BA402" i="83" s="1"/>
  <c r="BB402" i="83" s="1"/>
  <c r="BC402" i="83" s="1"/>
  <c r="AQ389" i="83"/>
  <c r="AS388" i="83"/>
  <c r="BA121" i="83"/>
  <c r="BB121" i="83" s="1"/>
  <c r="BC121" i="83" s="1"/>
  <c r="AZ518" i="83"/>
  <c r="AR234" i="83"/>
  <c r="AZ546" i="83"/>
  <c r="BA546" i="83" s="1"/>
  <c r="AS501" i="83"/>
  <c r="BA330" i="83"/>
  <c r="BB330" i="83" s="1"/>
  <c r="BC330" i="83" s="1"/>
  <c r="BA158" i="83"/>
  <c r="BB158" i="83" s="1"/>
  <c r="BC158" i="83" s="1"/>
  <c r="AS571" i="83"/>
  <c r="AZ495" i="83"/>
  <c r="BA495" i="83" s="1"/>
  <c r="BB495" i="83" s="1"/>
  <c r="BC495" i="83" s="1"/>
  <c r="AZ514" i="83"/>
  <c r="AS456" i="83"/>
  <c r="AY501" i="83"/>
  <c r="AS479" i="83"/>
  <c r="AZ382" i="83"/>
  <c r="BA382" i="83" s="1"/>
  <c r="BB382" i="83" s="1"/>
  <c r="BC382" i="83" s="1"/>
  <c r="AV479" i="83"/>
  <c r="AQ524" i="83"/>
  <c r="AN526" i="83" s="1"/>
  <c r="AZ424" i="83"/>
  <c r="BA424" i="83" s="1"/>
  <c r="BA111" i="34"/>
  <c r="BB111" i="34" s="1"/>
  <c r="BC111" i="34" s="1"/>
  <c r="BA268" i="34"/>
  <c r="BB268" i="34" s="1"/>
  <c r="BC268" i="34" s="1"/>
  <c r="BA226" i="34"/>
  <c r="BB226" i="34" s="1"/>
  <c r="BC226" i="34" s="1"/>
  <c r="AS330" i="34"/>
  <c r="AR398" i="34"/>
  <c r="BB360" i="34"/>
  <c r="BC360" i="34" s="1"/>
  <c r="AS375" i="34"/>
  <c r="AW261" i="34"/>
  <c r="AQ376" i="34"/>
  <c r="BA61" i="83"/>
  <c r="BB61" i="83" s="1"/>
  <c r="BC61" i="83" s="1"/>
  <c r="AS100" i="83"/>
  <c r="AQ346" i="83"/>
  <c r="AQ303" i="83"/>
  <c r="BB205" i="83"/>
  <c r="BC205" i="83" s="1"/>
  <c r="AS192" i="83"/>
  <c r="AR145" i="83"/>
  <c r="AQ168" i="83"/>
  <c r="BB36" i="83"/>
  <c r="BC36" i="83" s="1"/>
  <c r="BA43" i="83"/>
  <c r="BB43" i="83" s="1"/>
  <c r="BC43" i="83" s="1"/>
  <c r="BB351" i="83"/>
  <c r="BC351" i="83" s="1"/>
  <c r="BB287" i="83"/>
  <c r="BC287" i="83" s="1"/>
  <c r="AS99" i="83"/>
  <c r="AQ366" i="83"/>
  <c r="AS345" i="83"/>
  <c r="AZ300" i="83"/>
  <c r="AY366" i="83"/>
  <c r="AQ146" i="83"/>
  <c r="BB227" i="83"/>
  <c r="BC227" i="83" s="1"/>
  <c r="BA13" i="83"/>
  <c r="BB13" i="83" s="1"/>
  <c r="BC13" i="83" s="1"/>
  <c r="AQ122" i="83"/>
  <c r="AR366" i="83"/>
  <c r="BB290" i="83"/>
  <c r="BC290" i="83" s="1"/>
  <c r="AQ145" i="83"/>
  <c r="AN147" i="83" s="1"/>
  <c r="BA314" i="83"/>
  <c r="BB314" i="83" s="1"/>
  <c r="BC314" i="83" s="1"/>
  <c r="BB266" i="83"/>
  <c r="BC266" i="83" s="1"/>
  <c r="BA342" i="83"/>
  <c r="BB342" i="83" s="1"/>
  <c r="BC342" i="83" s="1"/>
  <c r="BA273" i="83"/>
  <c r="BB273" i="83" s="1"/>
  <c r="BC273" i="83" s="1"/>
  <c r="BA276" i="83"/>
  <c r="BB276" i="83" s="1"/>
  <c r="BC276" i="83" s="1"/>
  <c r="BA176" i="83"/>
  <c r="BB176" i="83" s="1"/>
  <c r="BC176" i="83" s="1"/>
  <c r="AQ191" i="83"/>
  <c r="AN193" i="83" s="1"/>
  <c r="BA140" i="83"/>
  <c r="BB140" i="83" s="1"/>
  <c r="BC140" i="83" s="1"/>
  <c r="AR53" i="83"/>
  <c r="AZ29" i="83"/>
  <c r="BA29" i="83" s="1"/>
  <c r="BB29" i="83" s="1"/>
  <c r="BC29" i="83" s="1"/>
  <c r="BB25" i="83"/>
  <c r="BC25" i="83" s="1"/>
  <c r="BA355" i="83"/>
  <c r="BB355" i="83" s="1"/>
  <c r="BC355" i="83" s="1"/>
  <c r="AQ211" i="83"/>
  <c r="AY211" i="83"/>
  <c r="AR191" i="83"/>
  <c r="BA87" i="83"/>
  <c r="BB87" i="83" s="1"/>
  <c r="BC87" i="83" s="1"/>
  <c r="AS324" i="83"/>
  <c r="BB307" i="83"/>
  <c r="BC307" i="83" s="1"/>
  <c r="AZ310" i="83"/>
  <c r="BB297" i="83"/>
  <c r="BC297" i="83" s="1"/>
  <c r="BB289" i="83"/>
  <c r="BC289" i="83" s="1"/>
  <c r="AQ280" i="83"/>
  <c r="AN282" i="83" s="1"/>
  <c r="AS54" i="83"/>
  <c r="AY53" i="83"/>
  <c r="AV281" i="83"/>
  <c r="AS280" i="83"/>
  <c r="AS211" i="83"/>
  <c r="AQ99" i="83"/>
  <c r="AN101" i="83" s="1"/>
  <c r="BA107" i="83"/>
  <c r="BB107" i="83" s="1"/>
  <c r="BC107" i="83" s="1"/>
  <c r="BB46" i="83"/>
  <c r="BC46" i="83" s="1"/>
  <c r="AS366" i="83"/>
  <c r="AY302" i="83"/>
  <c r="AV303" i="83"/>
  <c r="AZ343" i="83"/>
  <c r="BA360" i="83"/>
  <c r="BB360" i="83" s="1"/>
  <c r="BC360" i="83" s="1"/>
  <c r="BA352" i="83"/>
  <c r="BB352" i="83" s="1"/>
  <c r="BC352" i="83" s="1"/>
  <c r="BB298" i="83"/>
  <c r="BC298" i="83" s="1"/>
  <c r="AZ358" i="83"/>
  <c r="BA309" i="83"/>
  <c r="BB309" i="83" s="1"/>
  <c r="BC309" i="83" s="1"/>
  <c r="AS302" i="83"/>
  <c r="BA331" i="83"/>
  <c r="BB331" i="83" s="1"/>
  <c r="BC331" i="83" s="1"/>
  <c r="AZ278" i="83"/>
  <c r="BA271" i="83"/>
  <c r="BB271" i="83" s="1"/>
  <c r="BC271" i="83" s="1"/>
  <c r="AZ264" i="83"/>
  <c r="BA264" i="83" s="1"/>
  <c r="BB264" i="83" s="1"/>
  <c r="BC264" i="83" s="1"/>
  <c r="AZ221" i="83"/>
  <c r="BA221" i="83" s="1"/>
  <c r="BA265" i="83"/>
  <c r="BB265" i="83" s="1"/>
  <c r="BC265" i="83" s="1"/>
  <c r="AY168" i="83"/>
  <c r="AZ150" i="83"/>
  <c r="AZ222" i="83"/>
  <c r="BA222" i="83" s="1"/>
  <c r="BB222" i="83" s="1"/>
  <c r="BC222" i="83" s="1"/>
  <c r="AZ159" i="83"/>
  <c r="AZ141" i="83"/>
  <c r="BA141" i="83" s="1"/>
  <c r="BB141" i="83" s="1"/>
  <c r="BC141" i="83" s="1"/>
  <c r="BA180" i="83"/>
  <c r="BB180" i="83" s="1"/>
  <c r="BC180" i="83" s="1"/>
  <c r="AZ219" i="83"/>
  <c r="BA219" i="83" s="1"/>
  <c r="AZ117" i="83"/>
  <c r="BA117" i="83" s="1"/>
  <c r="BB117" i="83" s="1"/>
  <c r="BC117" i="83" s="1"/>
  <c r="AS145" i="83"/>
  <c r="AZ118" i="83"/>
  <c r="BA95" i="83"/>
  <c r="BB95" i="83" s="1"/>
  <c r="BC95" i="83" s="1"/>
  <c r="AZ66" i="83"/>
  <c r="BA66" i="83" s="1"/>
  <c r="BB66" i="83" s="1"/>
  <c r="BC66" i="83" s="1"/>
  <c r="BA120" i="83"/>
  <c r="BB120" i="83" s="1"/>
  <c r="BC120" i="83" s="1"/>
  <c r="AZ86" i="83"/>
  <c r="AZ81" i="83"/>
  <c r="AV100" i="83"/>
  <c r="AY99" i="83"/>
  <c r="BB24" i="83"/>
  <c r="BC24" i="83" s="1"/>
  <c r="BB38" i="83"/>
  <c r="BC38" i="83" s="1"/>
  <c r="AZ14" i="83"/>
  <c r="BA52" i="83"/>
  <c r="BB52" i="83" s="1"/>
  <c r="BC52" i="83" s="1"/>
  <c r="AZ93" i="83"/>
  <c r="BA93" i="83" s="1"/>
  <c r="BB93" i="83" s="1"/>
  <c r="BC93" i="83" s="1"/>
  <c r="AZ37" i="83"/>
  <c r="BA37" i="83" s="1"/>
  <c r="AZ105" i="83"/>
  <c r="BB35" i="83"/>
  <c r="BA357" i="83"/>
  <c r="BB357" i="83" s="1"/>
  <c r="BC357" i="83" s="1"/>
  <c r="AZ288" i="83"/>
  <c r="BA288" i="83" s="1"/>
  <c r="BB288" i="83" s="1"/>
  <c r="BC288" i="83" s="1"/>
  <c r="AS346" i="83"/>
  <c r="AZ329" i="83"/>
  <c r="BA329" i="83" s="1"/>
  <c r="BB329" i="83" s="1"/>
  <c r="BC329" i="83" s="1"/>
  <c r="BB274" i="83"/>
  <c r="BC274" i="83" s="1"/>
  <c r="BB220" i="83"/>
  <c r="BC220" i="83" s="1"/>
  <c r="AZ275" i="83"/>
  <c r="AQ234" i="83"/>
  <c r="AN236" i="83" s="1"/>
  <c r="BB296" i="83"/>
  <c r="BC296" i="83" s="1"/>
  <c r="AZ197" i="83"/>
  <c r="BB189" i="83"/>
  <c r="BC189" i="83" s="1"/>
  <c r="AZ70" i="83"/>
  <c r="BA70" i="83" s="1"/>
  <c r="BB70" i="83" s="1"/>
  <c r="BC70" i="83" s="1"/>
  <c r="AZ142" i="83"/>
  <c r="BA142" i="83" s="1"/>
  <c r="BB142" i="83" s="1"/>
  <c r="BC142" i="83" s="1"/>
  <c r="AZ106" i="83"/>
  <c r="BA106" i="83" s="1"/>
  <c r="BB106" i="83" s="1"/>
  <c r="BC106" i="83" s="1"/>
  <c r="AZ179" i="83"/>
  <c r="BA179" i="83" s="1"/>
  <c r="BB179" i="83" s="1"/>
  <c r="BC179" i="83" s="1"/>
  <c r="BB202" i="83"/>
  <c r="BC202" i="83" s="1"/>
  <c r="AS77" i="83"/>
  <c r="AZ92" i="83"/>
  <c r="AW100" i="83"/>
  <c r="AS31" i="83"/>
  <c r="AQ76" i="83"/>
  <c r="AN78" i="83" s="1"/>
  <c r="AZ353" i="83"/>
  <c r="BA353" i="83" s="1"/>
  <c r="AZ224" i="83"/>
  <c r="AV258" i="83"/>
  <c r="BB203" i="83"/>
  <c r="BC203" i="83" s="1"/>
  <c r="AZ62" i="83"/>
  <c r="AZ27" i="83"/>
  <c r="BA27" i="83" s="1"/>
  <c r="AZ364" i="83"/>
  <c r="BA364" i="83" s="1"/>
  <c r="AW346" i="83"/>
  <c r="AZ337" i="83"/>
  <c r="BA337" i="83" s="1"/>
  <c r="BA312" i="83"/>
  <c r="BB312" i="83" s="1"/>
  <c r="BC312" i="83" s="1"/>
  <c r="AZ285" i="83"/>
  <c r="BA285" i="83" s="1"/>
  <c r="BB285" i="83" s="1"/>
  <c r="BC285" i="83" s="1"/>
  <c r="AZ308" i="83"/>
  <c r="BA308" i="83" s="1"/>
  <c r="BB308" i="83" s="1"/>
  <c r="BC308" i="83" s="1"/>
  <c r="AY324" i="83"/>
  <c r="AZ299" i="83"/>
  <c r="BA299" i="83" s="1"/>
  <c r="AZ361" i="83"/>
  <c r="AZ217" i="83"/>
  <c r="BA217" i="83" s="1"/>
  <c r="AS146" i="83"/>
  <c r="AZ151" i="83"/>
  <c r="AZ133" i="83"/>
  <c r="BA133" i="83" s="1"/>
  <c r="AZ139" i="83"/>
  <c r="BA139" i="83" s="1"/>
  <c r="AZ167" i="83"/>
  <c r="BA167" i="83" s="1"/>
  <c r="BB167" i="83" s="1"/>
  <c r="BC167" i="83" s="1"/>
  <c r="AZ88" i="83"/>
  <c r="BA88" i="83" s="1"/>
  <c r="BA115" i="83"/>
  <c r="BB115" i="83" s="1"/>
  <c r="BC115" i="83" s="1"/>
  <c r="AZ60" i="83"/>
  <c r="BA60" i="83" s="1"/>
  <c r="AZ75" i="83"/>
  <c r="BA75" i="83" s="1"/>
  <c r="BB75" i="83" s="1"/>
  <c r="BC75" i="83" s="1"/>
  <c r="AZ72" i="83"/>
  <c r="AQ100" i="83"/>
  <c r="AW31" i="83"/>
  <c r="AZ22" i="83"/>
  <c r="BA22" i="83" s="1"/>
  <c r="BB22" i="83" s="1"/>
  <c r="BC22" i="83" s="1"/>
  <c r="AZ28" i="83"/>
  <c r="BA28" i="83" s="1"/>
  <c r="BB28" i="83" s="1"/>
  <c r="BC28" i="83" s="1"/>
  <c r="BB225" i="83"/>
  <c r="BC225" i="83" s="1"/>
  <c r="AZ335" i="83"/>
  <c r="BB339" i="83"/>
  <c r="BC339" i="83" s="1"/>
  <c r="AZ332" i="83"/>
  <c r="AW258" i="83"/>
  <c r="AZ210" i="83"/>
  <c r="AQ192" i="83"/>
  <c r="AS191" i="83"/>
  <c r="AS234" i="83"/>
  <c r="AZ218" i="83"/>
  <c r="BA218" i="83" s="1"/>
  <c r="BB218" i="83" s="1"/>
  <c r="BC218" i="83" s="1"/>
  <c r="AZ174" i="83"/>
  <c r="AW146" i="83"/>
  <c r="AZ137" i="83"/>
  <c r="BA137" i="83" s="1"/>
  <c r="BA204" i="83"/>
  <c r="BB204" i="83" s="1"/>
  <c r="BC204" i="83" s="1"/>
  <c r="AZ128" i="83"/>
  <c r="BA128" i="83" s="1"/>
  <c r="BB152" i="83"/>
  <c r="BC152" i="83" s="1"/>
  <c r="BA64" i="83"/>
  <c r="BB64" i="83" s="1"/>
  <c r="BC64" i="83" s="1"/>
  <c r="AZ135" i="83"/>
  <c r="BA135" i="83" s="1"/>
  <c r="AZ97" i="83"/>
  <c r="BA97" i="83" s="1"/>
  <c r="BB97" i="83" s="1"/>
  <c r="BC97" i="83" s="1"/>
  <c r="AZ63" i="83"/>
  <c r="BA63" i="83" s="1"/>
  <c r="AZ89" i="83"/>
  <c r="AZ143" i="83"/>
  <c r="BA143" i="83" s="1"/>
  <c r="BB143" i="83" s="1"/>
  <c r="BC143" i="83" s="1"/>
  <c r="AZ119" i="83"/>
  <c r="BA119" i="83" s="1"/>
  <c r="AY145" i="83"/>
  <c r="BB111" i="83"/>
  <c r="BC111" i="83" s="1"/>
  <c r="AZ45" i="83"/>
  <c r="AW54" i="83"/>
  <c r="BB98" i="83"/>
  <c r="BC98" i="83" s="1"/>
  <c r="AQ77" i="83"/>
  <c r="AS76" i="83"/>
  <c r="AZ42" i="83"/>
  <c r="BA42" i="83" s="1"/>
  <c r="BA18" i="83"/>
  <c r="BB18" i="83" s="1"/>
  <c r="BC18" i="83" s="1"/>
  <c r="AZ311" i="83"/>
  <c r="BA311" i="83" s="1"/>
  <c r="BB311" i="83" s="1"/>
  <c r="BC311" i="83" s="1"/>
  <c r="AZ185" i="83"/>
  <c r="BA185" i="83" s="1"/>
  <c r="AZ190" i="83"/>
  <c r="AZ96" i="83"/>
  <c r="BA96" i="83" s="1"/>
  <c r="BB96" i="83" s="1"/>
  <c r="BC96" i="83" s="1"/>
  <c r="AZ134" i="83"/>
  <c r="BA134" i="83" s="1"/>
  <c r="BB134" i="83" s="1"/>
  <c r="BC134" i="83" s="1"/>
  <c r="AZ356" i="83"/>
  <c r="BA356" i="83" s="1"/>
  <c r="AQ324" i="83"/>
  <c r="AW281" i="83"/>
  <c r="AZ272" i="83"/>
  <c r="BA272" i="83" s="1"/>
  <c r="BB272" i="83" s="1"/>
  <c r="BC272" i="83" s="1"/>
  <c r="AY191" i="83"/>
  <c r="AZ173" i="83"/>
  <c r="AV192" i="83"/>
  <c r="AZ229" i="83"/>
  <c r="BA229" i="83" s="1"/>
  <c r="AZ340" i="83"/>
  <c r="BA340" i="83" s="1"/>
  <c r="BB340" i="83" s="1"/>
  <c r="BC340" i="83" s="1"/>
  <c r="AW192" i="83"/>
  <c r="AZ175" i="83"/>
  <c r="AZ163" i="83"/>
  <c r="AZ164" i="83"/>
  <c r="BA164" i="83" s="1"/>
  <c r="BB164" i="83" s="1"/>
  <c r="BC164" i="83" s="1"/>
  <c r="AZ59" i="83"/>
  <c r="BA59" i="83" s="1"/>
  <c r="BB59" i="83" s="1"/>
  <c r="BC59" i="83" s="1"/>
  <c r="AZ85" i="83"/>
  <c r="BA85" i="83" s="1"/>
  <c r="BB85" i="83" s="1"/>
  <c r="BC85" i="83" s="1"/>
  <c r="AZ109" i="83"/>
  <c r="BA109" i="83" s="1"/>
  <c r="BB109" i="83" s="1"/>
  <c r="BC109" i="83" s="1"/>
  <c r="AZ114" i="83"/>
  <c r="BA114" i="83" s="1"/>
  <c r="BB114" i="83" s="1"/>
  <c r="BC114" i="83" s="1"/>
  <c r="AZ48" i="83"/>
  <c r="BA48" i="83" s="1"/>
  <c r="BB48" i="83" s="1"/>
  <c r="BC48" i="83" s="1"/>
  <c r="AZ20" i="83"/>
  <c r="AV31" i="83"/>
  <c r="AY30" i="83"/>
  <c r="AZ12" i="83"/>
  <c r="AQ345" i="83"/>
  <c r="AN347" i="83" s="1"/>
  <c r="AW303" i="83"/>
  <c r="AR280" i="83"/>
  <c r="AZ291" i="83"/>
  <c r="BA291" i="83" s="1"/>
  <c r="BB291" i="83" s="1"/>
  <c r="BC291" i="83" s="1"/>
  <c r="BA363" i="83"/>
  <c r="BB363" i="83" s="1"/>
  <c r="BC363" i="83" s="1"/>
  <c r="AZ267" i="83"/>
  <c r="BA230" i="83"/>
  <c r="BB230" i="83" s="1"/>
  <c r="BC230" i="83" s="1"/>
  <c r="AZ209" i="83"/>
  <c r="BA209" i="83" s="1"/>
  <c r="AY280" i="83"/>
  <c r="AY234" i="83"/>
  <c r="AZ216" i="83"/>
  <c r="BA216" i="83" s="1"/>
  <c r="BB216" i="83" s="1"/>
  <c r="AR211" i="83"/>
  <c r="AZ232" i="83"/>
  <c r="AQ258" i="83"/>
  <c r="BA196" i="83"/>
  <c r="AZ138" i="83"/>
  <c r="BA138" i="83" s="1"/>
  <c r="BB138" i="83" s="1"/>
  <c r="BC138" i="83" s="1"/>
  <c r="AZ156" i="83"/>
  <c r="BA156" i="83" s="1"/>
  <c r="BB156" i="83" s="1"/>
  <c r="BC156" i="83" s="1"/>
  <c r="BA198" i="83"/>
  <c r="BB198" i="83" s="1"/>
  <c r="BC198" i="83" s="1"/>
  <c r="BA161" i="83"/>
  <c r="BB161" i="83" s="1"/>
  <c r="BC161" i="83" s="1"/>
  <c r="AS122" i="83"/>
  <c r="BA188" i="83"/>
  <c r="BB188" i="83" s="1"/>
  <c r="BC188" i="83" s="1"/>
  <c r="AY122" i="83"/>
  <c r="AZ200" i="83"/>
  <c r="BA200" i="83" s="1"/>
  <c r="BB200" i="83" s="1"/>
  <c r="BC200" i="83" s="1"/>
  <c r="BA68" i="83"/>
  <c r="BB68" i="83" s="1"/>
  <c r="BC68" i="83" s="1"/>
  <c r="AZ82" i="83"/>
  <c r="BA82" i="83" s="1"/>
  <c r="BB82" i="83" s="1"/>
  <c r="BC82" i="83" s="1"/>
  <c r="AZ113" i="83"/>
  <c r="BA113" i="83" s="1"/>
  <c r="BB113" i="83" s="1"/>
  <c r="BC113" i="83" s="1"/>
  <c r="AZ67" i="83"/>
  <c r="BA67" i="83" s="1"/>
  <c r="BB67" i="83" s="1"/>
  <c r="BC67" i="83" s="1"/>
  <c r="BA127" i="83"/>
  <c r="BB127" i="83" s="1"/>
  <c r="AQ53" i="83"/>
  <c r="AN55" i="83" s="1"/>
  <c r="BA21" i="83"/>
  <c r="BB21" i="83" s="1"/>
  <c r="BC21" i="83" s="1"/>
  <c r="AZ94" i="83"/>
  <c r="BA94" i="83" s="1"/>
  <c r="BB94" i="83" s="1"/>
  <c r="BC94" i="83" s="1"/>
  <c r="AY76" i="83"/>
  <c r="AV77" i="83"/>
  <c r="AZ58" i="83"/>
  <c r="BA58" i="83" s="1"/>
  <c r="AZ40" i="83"/>
  <c r="BA40" i="83" s="1"/>
  <c r="BB40" i="83" s="1"/>
  <c r="BC40" i="83" s="1"/>
  <c r="AZ71" i="83"/>
  <c r="AZ155" i="83"/>
  <c r="BA155" i="83" s="1"/>
  <c r="BB155" i="83" s="1"/>
  <c r="BC155" i="83" s="1"/>
  <c r="AV346" i="83"/>
  <c r="AY345" i="83"/>
  <c r="AZ319" i="83"/>
  <c r="BA319" i="83" s="1"/>
  <c r="BB319" i="83" s="1"/>
  <c r="BC319" i="83" s="1"/>
  <c r="AZ279" i="83"/>
  <c r="AZ206" i="83"/>
  <c r="BA206" i="83" s="1"/>
  <c r="BB350" i="83"/>
  <c r="AN259" i="83"/>
  <c r="AZ182" i="83"/>
  <c r="BA182" i="83" s="1"/>
  <c r="BB182" i="83" s="1"/>
  <c r="BC182" i="83" s="1"/>
  <c r="AS168" i="83"/>
  <c r="AZ201" i="83"/>
  <c r="BA201" i="83" s="1"/>
  <c r="BB201" i="83" s="1"/>
  <c r="BC201" i="83" s="1"/>
  <c r="AZ187" i="83"/>
  <c r="BA187" i="83" s="1"/>
  <c r="AZ160" i="83"/>
  <c r="AZ84" i="83"/>
  <c r="AZ129" i="83"/>
  <c r="BA129" i="83" s="1"/>
  <c r="BB129" i="83" s="1"/>
  <c r="BC129" i="83" s="1"/>
  <c r="AZ74" i="83"/>
  <c r="BA74" i="83" s="1"/>
  <c r="BB74" i="83" s="1"/>
  <c r="BC74" i="83" s="1"/>
  <c r="AS53" i="83"/>
  <c r="AQ54" i="83"/>
  <c r="AZ50" i="83"/>
  <c r="BA50" i="83" s="1"/>
  <c r="BB50" i="83" s="1"/>
  <c r="BC50" i="83" s="1"/>
  <c r="BB16" i="83"/>
  <c r="BC16" i="83" s="1"/>
  <c r="AZ17" i="83"/>
  <c r="AQ31" i="83"/>
  <c r="AS30" i="83"/>
  <c r="BA197" i="34"/>
  <c r="BB197" i="34" s="1"/>
  <c r="BC197" i="34" s="1"/>
  <c r="AQ261" i="34"/>
  <c r="BA370" i="34"/>
  <c r="BB370" i="34" s="1"/>
  <c r="BC370" i="34" s="1"/>
  <c r="AS284" i="34"/>
  <c r="AR329" i="34"/>
  <c r="BA343" i="34"/>
  <c r="BB343" i="34" s="1"/>
  <c r="BC343" i="34" s="1"/>
  <c r="BA255" i="34"/>
  <c r="BB255" i="34" s="1"/>
  <c r="BC255" i="34" s="1"/>
  <c r="BB393" i="34"/>
  <c r="BC393" i="34" s="1"/>
  <c r="AQ307" i="34"/>
  <c r="AQ306" i="34"/>
  <c r="AN308" i="34" s="1"/>
  <c r="BA312" i="34"/>
  <c r="BB312" i="34" s="1"/>
  <c r="BC312" i="34" s="1"/>
  <c r="BA301" i="34"/>
  <c r="BB301" i="34" s="1"/>
  <c r="BC301" i="34" s="1"/>
  <c r="AQ260" i="34"/>
  <c r="AN262" i="34" s="1"/>
  <c r="BA130" i="34"/>
  <c r="BA119" i="34"/>
  <c r="BB119" i="34" s="1"/>
  <c r="BC119" i="34" s="1"/>
  <c r="AW169" i="34"/>
  <c r="AQ398" i="34"/>
  <c r="AQ375" i="34"/>
  <c r="AN377" i="34" s="1"/>
  <c r="BB344" i="34"/>
  <c r="BC344" i="34" s="1"/>
  <c r="AS307" i="34"/>
  <c r="AZ242" i="34"/>
  <c r="BA242" i="34" s="1"/>
  <c r="AS261" i="34"/>
  <c r="BB328" i="34"/>
  <c r="BC328" i="34" s="1"/>
  <c r="BA265" i="34"/>
  <c r="BB265" i="34" s="1"/>
  <c r="BC265" i="34" s="1"/>
  <c r="AV330" i="34"/>
  <c r="AR375" i="34"/>
  <c r="BB386" i="34"/>
  <c r="BC386" i="34" s="1"/>
  <c r="BA132" i="34"/>
  <c r="BB132" i="34" s="1"/>
  <c r="BC132" i="34" s="1"/>
  <c r="BA271" i="34"/>
  <c r="BB271" i="34" s="1"/>
  <c r="BC271" i="34" s="1"/>
  <c r="AR283" i="34"/>
  <c r="AZ365" i="34"/>
  <c r="BA258" i="34"/>
  <c r="BB258" i="34" s="1"/>
  <c r="BC258" i="34" s="1"/>
  <c r="AS283" i="34"/>
  <c r="BA180" i="34"/>
  <c r="BB180" i="34" s="1"/>
  <c r="BC180" i="34" s="1"/>
  <c r="BA206" i="34"/>
  <c r="BB206" i="34" s="1"/>
  <c r="BC206" i="34" s="1"/>
  <c r="BA253" i="34"/>
  <c r="BB253" i="34" s="1"/>
  <c r="BC253" i="34" s="1"/>
  <c r="AS352" i="34"/>
  <c r="AR260" i="34"/>
  <c r="AQ284" i="34"/>
  <c r="BA252" i="34"/>
  <c r="BB252" i="34" s="1"/>
  <c r="BC252" i="34" s="1"/>
  <c r="AZ395" i="34"/>
  <c r="BA395" i="34" s="1"/>
  <c r="BB395" i="34" s="1"/>
  <c r="BC395" i="34" s="1"/>
  <c r="AZ326" i="34"/>
  <c r="BA326" i="34" s="1"/>
  <c r="BB326" i="34" s="1"/>
  <c r="BC326" i="34" s="1"/>
  <c r="AZ274" i="34"/>
  <c r="BA274" i="34" s="1"/>
  <c r="BB274" i="34" s="1"/>
  <c r="BC274" i="34" s="1"/>
  <c r="BA294" i="34"/>
  <c r="BB294" i="34" s="1"/>
  <c r="BC294" i="34" s="1"/>
  <c r="AS260" i="34"/>
  <c r="AZ300" i="34"/>
  <c r="BA300" i="34" s="1"/>
  <c r="BB300" i="34" s="1"/>
  <c r="BC300" i="34" s="1"/>
  <c r="AZ327" i="34"/>
  <c r="BA327" i="34" s="1"/>
  <c r="BB327" i="34" s="1"/>
  <c r="BC327" i="34" s="1"/>
  <c r="AZ337" i="34"/>
  <c r="BA337" i="34" s="1"/>
  <c r="BB337" i="34" s="1"/>
  <c r="BC337" i="34" s="1"/>
  <c r="BA323" i="34"/>
  <c r="BB323" i="34" s="1"/>
  <c r="BC323" i="34" s="1"/>
  <c r="AZ295" i="34"/>
  <c r="AZ246" i="34"/>
  <c r="BA246" i="34" s="1"/>
  <c r="AZ318" i="34"/>
  <c r="BA318" i="34" s="1"/>
  <c r="BB318" i="34" s="1"/>
  <c r="BC318" i="34" s="1"/>
  <c r="BB257" i="34"/>
  <c r="BC257" i="34" s="1"/>
  <c r="AZ267" i="34"/>
  <c r="BA267" i="34" s="1"/>
  <c r="BA281" i="34"/>
  <c r="BB281" i="34" s="1"/>
  <c r="BC281" i="34" s="1"/>
  <c r="BB234" i="34"/>
  <c r="BC234" i="34" s="1"/>
  <c r="BB397" i="34"/>
  <c r="BC397" i="34" s="1"/>
  <c r="AZ361" i="34"/>
  <c r="BA361" i="34" s="1"/>
  <c r="AW376" i="34"/>
  <c r="AZ367" i="34"/>
  <c r="BA277" i="34"/>
  <c r="BB277" i="34" s="1"/>
  <c r="BC277" i="34" s="1"/>
  <c r="BA305" i="34"/>
  <c r="BB305" i="34" s="1"/>
  <c r="BC305" i="34" s="1"/>
  <c r="AQ237" i="34"/>
  <c r="AQ214" i="34"/>
  <c r="AN216" i="34" s="1"/>
  <c r="BB211" i="34"/>
  <c r="BC211" i="34" s="1"/>
  <c r="BA224" i="34"/>
  <c r="BB224" i="34" s="1"/>
  <c r="BC224" i="34" s="1"/>
  <c r="BB362" i="34"/>
  <c r="BC362" i="34" s="1"/>
  <c r="BA383" i="34"/>
  <c r="BB383" i="34" s="1"/>
  <c r="BC383" i="34" s="1"/>
  <c r="AZ342" i="34"/>
  <c r="BA342" i="34" s="1"/>
  <c r="BB342" i="34" s="1"/>
  <c r="BC342" i="34" s="1"/>
  <c r="BA299" i="34"/>
  <c r="BB299" i="34" s="1"/>
  <c r="BC299" i="34" s="1"/>
  <c r="AR352" i="34"/>
  <c r="BB297" i="34"/>
  <c r="BC297" i="34" s="1"/>
  <c r="BB338" i="34"/>
  <c r="BC338" i="34" s="1"/>
  <c r="AZ313" i="34"/>
  <c r="BA313" i="34" s="1"/>
  <c r="BB313" i="34" s="1"/>
  <c r="BC313" i="34" s="1"/>
  <c r="AW307" i="34"/>
  <c r="AZ298" i="34"/>
  <c r="BA298" i="34" s="1"/>
  <c r="BB298" i="34" s="1"/>
  <c r="BC298" i="34" s="1"/>
  <c r="BB341" i="34"/>
  <c r="BC341" i="34" s="1"/>
  <c r="AZ269" i="34"/>
  <c r="BA245" i="34"/>
  <c r="BB245" i="34" s="1"/>
  <c r="BC245" i="34" s="1"/>
  <c r="BA382" i="34"/>
  <c r="BB382" i="34" s="1"/>
  <c r="BC382" i="34" s="1"/>
  <c r="AZ244" i="34"/>
  <c r="BA244" i="34" s="1"/>
  <c r="BA315" i="34"/>
  <c r="BB315" i="34" s="1"/>
  <c r="BC315" i="34" s="1"/>
  <c r="BB247" i="34"/>
  <c r="BC247" i="34" s="1"/>
  <c r="BA394" i="34"/>
  <c r="BB394" i="34" s="1"/>
  <c r="BC394" i="34" s="1"/>
  <c r="BA249" i="34"/>
  <c r="BB249" i="34" s="1"/>
  <c r="BC249" i="34" s="1"/>
  <c r="AY329" i="34"/>
  <c r="AZ276" i="34"/>
  <c r="BB235" i="34"/>
  <c r="BC235" i="34" s="1"/>
  <c r="AW284" i="34"/>
  <c r="AZ290" i="34"/>
  <c r="AZ321" i="34"/>
  <c r="BA321" i="34" s="1"/>
  <c r="BB321" i="34" s="1"/>
  <c r="BC321" i="34" s="1"/>
  <c r="AW330" i="34"/>
  <c r="AZ351" i="34"/>
  <c r="AY283" i="34"/>
  <c r="AR237" i="34"/>
  <c r="BB222" i="34"/>
  <c r="BC222" i="34" s="1"/>
  <c r="AZ359" i="34"/>
  <c r="AZ369" i="34"/>
  <c r="BA369" i="34" s="1"/>
  <c r="BB369" i="34" s="1"/>
  <c r="BC369" i="34" s="1"/>
  <c r="BC288" i="34"/>
  <c r="AZ254" i="34"/>
  <c r="BA254" i="34" s="1"/>
  <c r="BB254" i="34" s="1"/>
  <c r="BC254" i="34" s="1"/>
  <c r="AZ303" i="34"/>
  <c r="AY398" i="34"/>
  <c r="AZ380" i="34"/>
  <c r="BA380" i="34" s="1"/>
  <c r="AQ329" i="34"/>
  <c r="AN331" i="34" s="1"/>
  <c r="AY352" i="34"/>
  <c r="AZ334" i="34"/>
  <c r="BA334" i="34" s="1"/>
  <c r="AZ387" i="34"/>
  <c r="BA387" i="34" s="1"/>
  <c r="BB387" i="34" s="1"/>
  <c r="BC387" i="34" s="1"/>
  <c r="AQ330" i="34"/>
  <c r="AS329" i="34"/>
  <c r="AZ293" i="34"/>
  <c r="BA293" i="34" s="1"/>
  <c r="AZ339" i="34"/>
  <c r="BA339" i="34" s="1"/>
  <c r="BA108" i="34"/>
  <c r="BB108" i="34" s="1"/>
  <c r="BC108" i="34" s="1"/>
  <c r="AZ201" i="34"/>
  <c r="BA227" i="34"/>
  <c r="BB227" i="34" s="1"/>
  <c r="BC227" i="34" s="1"/>
  <c r="BA389" i="34"/>
  <c r="BB389" i="34" s="1"/>
  <c r="BC389" i="34" s="1"/>
  <c r="AZ388" i="34"/>
  <c r="BA388" i="34" s="1"/>
  <c r="AZ348" i="34"/>
  <c r="BA348" i="34" s="1"/>
  <c r="BB348" i="34" s="1"/>
  <c r="BC348" i="34" s="1"/>
  <c r="AZ374" i="34"/>
  <c r="BA374" i="34" s="1"/>
  <c r="BA320" i="34"/>
  <c r="BB320" i="34" s="1"/>
  <c r="BC320" i="34" s="1"/>
  <c r="AY306" i="34"/>
  <c r="AQ283" i="34"/>
  <c r="AN285" i="34" s="1"/>
  <c r="AZ316" i="34"/>
  <c r="AS306" i="34"/>
  <c r="BA347" i="34"/>
  <c r="BB347" i="34" s="1"/>
  <c r="BC347" i="34" s="1"/>
  <c r="BB292" i="34"/>
  <c r="BC292" i="34" s="1"/>
  <c r="BA325" i="34"/>
  <c r="BB325" i="34" s="1"/>
  <c r="BC325" i="34" s="1"/>
  <c r="AY260" i="34"/>
  <c r="BB273" i="34"/>
  <c r="BC273" i="34" s="1"/>
  <c r="AZ251" i="34"/>
  <c r="BA251" i="34" s="1"/>
  <c r="BB251" i="34" s="1"/>
  <c r="BC251" i="34" s="1"/>
  <c r="BA311" i="34"/>
  <c r="BB311" i="34" s="1"/>
  <c r="AZ272" i="34"/>
  <c r="BA272" i="34" s="1"/>
  <c r="BB272" i="34" s="1"/>
  <c r="BC272" i="34" s="1"/>
  <c r="AZ340" i="34"/>
  <c r="BA340" i="34" s="1"/>
  <c r="BB205" i="34"/>
  <c r="BC205" i="34" s="1"/>
  <c r="AZ358" i="34"/>
  <c r="BB314" i="34"/>
  <c r="BC314" i="34" s="1"/>
  <c r="AZ282" i="34"/>
  <c r="BA282" i="34" s="1"/>
  <c r="BB282" i="34" s="1"/>
  <c r="BC282" i="34" s="1"/>
  <c r="AY375" i="34"/>
  <c r="AZ357" i="34"/>
  <c r="AV376" i="34"/>
  <c r="AZ392" i="34"/>
  <c r="BA392" i="34" s="1"/>
  <c r="BB392" i="34" s="1"/>
  <c r="BC392" i="34" s="1"/>
  <c r="BB364" i="34"/>
  <c r="BC364" i="34" s="1"/>
  <c r="AZ345" i="34"/>
  <c r="BA345" i="34" s="1"/>
  <c r="AS23" i="34"/>
  <c r="AR214" i="34"/>
  <c r="AZ363" i="34"/>
  <c r="BA363" i="34" s="1"/>
  <c r="BA391" i="34"/>
  <c r="BB391" i="34" s="1"/>
  <c r="BC391" i="34" s="1"/>
  <c r="AZ390" i="34"/>
  <c r="BA390" i="34" s="1"/>
  <c r="AZ372" i="34"/>
  <c r="BB256" i="34"/>
  <c r="BC256" i="34" s="1"/>
  <c r="AZ324" i="34"/>
  <c r="BA324" i="34" s="1"/>
  <c r="BB324" i="34" s="1"/>
  <c r="BC324" i="34" s="1"/>
  <c r="AV284" i="34"/>
  <c r="AZ396" i="34"/>
  <c r="AZ384" i="34"/>
  <c r="AZ385" i="34"/>
  <c r="AZ259" i="34"/>
  <c r="BA259" i="34" s="1"/>
  <c r="AZ279" i="34"/>
  <c r="BA279" i="34" s="1"/>
  <c r="AS214" i="34"/>
  <c r="BA166" i="34"/>
  <c r="BB166" i="34" s="1"/>
  <c r="BC166" i="34" s="1"/>
  <c r="AZ366" i="34"/>
  <c r="AZ371" i="34"/>
  <c r="BA371" i="34" s="1"/>
  <c r="BB371" i="34" s="1"/>
  <c r="BC371" i="34" s="1"/>
  <c r="AV307" i="34"/>
  <c r="AQ352" i="34"/>
  <c r="BB266" i="34"/>
  <c r="BC266" i="34" s="1"/>
  <c r="AZ319" i="34"/>
  <c r="BA319" i="34" s="1"/>
  <c r="BB319" i="34" s="1"/>
  <c r="BC319" i="34" s="1"/>
  <c r="AZ248" i="34"/>
  <c r="BA248" i="34" s="1"/>
  <c r="AZ243" i="34"/>
  <c r="BA243" i="34" s="1"/>
  <c r="AV261" i="34"/>
  <c r="BA156" i="34"/>
  <c r="BB156" i="34" s="1"/>
  <c r="BC156" i="34" s="1"/>
  <c r="AS28" i="34"/>
  <c r="AS20" i="34"/>
  <c r="AZ173" i="34"/>
  <c r="BA173" i="34" s="1"/>
  <c r="BA232" i="34"/>
  <c r="BB232" i="34" s="1"/>
  <c r="BC232" i="34" s="1"/>
  <c r="BA198" i="34"/>
  <c r="BB198" i="34" s="1"/>
  <c r="BC198" i="34" s="1"/>
  <c r="AZ117" i="34"/>
  <c r="BA117" i="34" s="1"/>
  <c r="BB117" i="34" s="1"/>
  <c r="BC117" i="34" s="1"/>
  <c r="BA188" i="34"/>
  <c r="BB188" i="34" s="1"/>
  <c r="BC188" i="34" s="1"/>
  <c r="AQ169" i="34"/>
  <c r="AZ220" i="34"/>
  <c r="BB208" i="34"/>
  <c r="BC208" i="34" s="1"/>
  <c r="AY237" i="34"/>
  <c r="BB153" i="34"/>
  <c r="BC153" i="34" s="1"/>
  <c r="AZ225" i="34"/>
  <c r="BA225" i="34" s="1"/>
  <c r="AQ215" i="34"/>
  <c r="AR145" i="34"/>
  <c r="BA184" i="34"/>
  <c r="BB184" i="34" s="1"/>
  <c r="BC184" i="34" s="1"/>
  <c r="BA209" i="34"/>
  <c r="BB209" i="34" s="1"/>
  <c r="BC209" i="34" s="1"/>
  <c r="BB223" i="34"/>
  <c r="BC223" i="34" s="1"/>
  <c r="AZ204" i="34"/>
  <c r="BA204" i="34" s="1"/>
  <c r="BB204" i="34" s="1"/>
  <c r="BC204" i="34" s="1"/>
  <c r="BB127" i="34"/>
  <c r="BC127" i="34" s="1"/>
  <c r="BA112" i="34"/>
  <c r="BB112" i="34" s="1"/>
  <c r="BC112" i="34" s="1"/>
  <c r="BA167" i="34"/>
  <c r="BB167" i="34" s="1"/>
  <c r="BC167" i="34" s="1"/>
  <c r="AQ191" i="34"/>
  <c r="AZ190" i="34"/>
  <c r="BA178" i="34"/>
  <c r="BB178" i="34" s="1"/>
  <c r="BC178" i="34" s="1"/>
  <c r="AS237" i="34"/>
  <c r="BA230" i="34"/>
  <c r="BB230" i="34" s="1"/>
  <c r="BC230" i="34" s="1"/>
  <c r="BA231" i="34"/>
  <c r="BB231" i="34" s="1"/>
  <c r="BC231" i="34" s="1"/>
  <c r="BB200" i="34"/>
  <c r="BC200" i="34" s="1"/>
  <c r="AZ199" i="34"/>
  <c r="BA199" i="34" s="1"/>
  <c r="BB199" i="34" s="1"/>
  <c r="BC199" i="34" s="1"/>
  <c r="BA116" i="34"/>
  <c r="BB116" i="34" s="1"/>
  <c r="BC116" i="34" s="1"/>
  <c r="AZ139" i="34"/>
  <c r="BA139" i="34" s="1"/>
  <c r="BB139" i="34" s="1"/>
  <c r="BC139" i="34" s="1"/>
  <c r="AZ228" i="34"/>
  <c r="BA228" i="34" s="1"/>
  <c r="BB228" i="34" s="1"/>
  <c r="BC228" i="34" s="1"/>
  <c r="AZ207" i="34"/>
  <c r="BA207" i="34" s="1"/>
  <c r="BB207" i="34" s="1"/>
  <c r="BC207" i="34" s="1"/>
  <c r="BA210" i="34"/>
  <c r="BB210" i="34" s="1"/>
  <c r="BC210" i="34" s="1"/>
  <c r="AZ236" i="34"/>
  <c r="AQ122" i="34"/>
  <c r="AN124" i="34" s="1"/>
  <c r="AW123" i="34"/>
  <c r="BA174" i="34"/>
  <c r="BB174" i="34" s="1"/>
  <c r="BC174" i="34" s="1"/>
  <c r="AS215" i="34"/>
  <c r="AZ233" i="34"/>
  <c r="AZ212" i="34"/>
  <c r="AV215" i="34"/>
  <c r="AY214" i="34"/>
  <c r="AZ196" i="34"/>
  <c r="BA219" i="34"/>
  <c r="AZ187" i="34"/>
  <c r="AS12" i="34"/>
  <c r="AS22" i="34"/>
  <c r="BB143" i="34"/>
  <c r="BC143" i="34" s="1"/>
  <c r="AS169" i="34"/>
  <c r="AR191" i="34"/>
  <c r="BA182" i="34"/>
  <c r="BB182" i="34" s="1"/>
  <c r="BC182" i="34" s="1"/>
  <c r="BA163" i="34"/>
  <c r="BB163" i="34" s="1"/>
  <c r="BC163" i="34" s="1"/>
  <c r="BB160" i="34"/>
  <c r="BC160" i="34" s="1"/>
  <c r="BA177" i="34"/>
  <c r="BB177" i="34" s="1"/>
  <c r="BC177" i="34" s="1"/>
  <c r="BB183" i="34"/>
  <c r="BC183" i="34" s="1"/>
  <c r="BB162" i="34"/>
  <c r="BC162" i="34" s="1"/>
  <c r="BA154" i="34"/>
  <c r="BB154" i="34" s="1"/>
  <c r="BC154" i="34" s="1"/>
  <c r="BA134" i="34"/>
  <c r="BB134" i="34" s="1"/>
  <c r="BC134" i="34" s="1"/>
  <c r="AY145" i="34"/>
  <c r="AZ179" i="34"/>
  <c r="AZ158" i="34"/>
  <c r="BA158" i="34" s="1"/>
  <c r="BB158" i="34" s="1"/>
  <c r="BC158" i="34" s="1"/>
  <c r="BB118" i="34"/>
  <c r="BC118" i="34" s="1"/>
  <c r="AS168" i="34"/>
  <c r="AQ145" i="34"/>
  <c r="AS24" i="34"/>
  <c r="AS16" i="34"/>
  <c r="AR122" i="34"/>
  <c r="BB130" i="34"/>
  <c r="BC130" i="34" s="1"/>
  <c r="BB114" i="34"/>
  <c r="BC114" i="34" s="1"/>
  <c r="BA161" i="34"/>
  <c r="BB161" i="34" s="1"/>
  <c r="BC161" i="34" s="1"/>
  <c r="AQ168" i="34"/>
  <c r="AN170" i="34" s="1"/>
  <c r="BB165" i="34"/>
  <c r="BC165" i="34" s="1"/>
  <c r="AY191" i="34"/>
  <c r="BA164" i="34"/>
  <c r="BB164" i="34" s="1"/>
  <c r="BC164" i="34" s="1"/>
  <c r="AS145" i="34"/>
  <c r="AS191" i="34"/>
  <c r="AV169" i="34"/>
  <c r="AY168" i="34"/>
  <c r="AZ150" i="34"/>
  <c r="AQ123" i="34"/>
  <c r="AS122" i="34"/>
  <c r="BB109" i="34"/>
  <c r="BC109" i="34" s="1"/>
  <c r="BA105" i="34"/>
  <c r="BB105" i="34" s="1"/>
  <c r="BC105" i="34" s="1"/>
  <c r="BA131" i="34"/>
  <c r="BB131" i="34" s="1"/>
  <c r="BC131" i="34" s="1"/>
  <c r="BA129" i="34"/>
  <c r="BB129" i="34" s="1"/>
  <c r="BA144" i="34"/>
  <c r="BB144" i="34" s="1"/>
  <c r="BC144" i="34" s="1"/>
  <c r="BB121" i="34"/>
  <c r="BC121" i="34" s="1"/>
  <c r="BA120" i="34"/>
  <c r="BB120" i="34" s="1"/>
  <c r="BC120" i="34" s="1"/>
  <c r="BA133" i="34"/>
  <c r="BB133" i="34" s="1"/>
  <c r="BC133" i="34" s="1"/>
  <c r="BA106" i="34"/>
  <c r="BB106" i="34" s="1"/>
  <c r="BC106" i="34" s="1"/>
  <c r="BA135" i="34"/>
  <c r="BB135" i="34" s="1"/>
  <c r="BC135" i="34" s="1"/>
  <c r="BA140" i="34"/>
  <c r="BB140" i="34" s="1"/>
  <c r="BC140" i="34" s="1"/>
  <c r="BA141" i="34"/>
  <c r="BB141" i="34" s="1"/>
  <c r="BC141" i="34" s="1"/>
  <c r="BA136" i="34"/>
  <c r="BB136" i="34" s="1"/>
  <c r="BC136" i="34" s="1"/>
  <c r="AS123" i="34"/>
  <c r="AZ104" i="34"/>
  <c r="AV123" i="34"/>
  <c r="AY122" i="34"/>
  <c r="BA110" i="34"/>
  <c r="BB110" i="34" s="1"/>
  <c r="BC110" i="34" s="1"/>
  <c r="AZ107" i="34"/>
  <c r="AY12" i="34"/>
  <c r="AY22" i="34"/>
  <c r="AS27" i="34"/>
  <c r="AS19" i="34"/>
  <c r="AY29" i="34"/>
  <c r="AY21" i="34"/>
  <c r="AS26" i="34"/>
  <c r="AS18" i="34"/>
  <c r="AY28" i="34"/>
  <c r="AY16" i="34"/>
  <c r="AY27" i="34"/>
  <c r="AY13" i="34"/>
  <c r="AY26" i="34"/>
  <c r="AY25" i="34"/>
  <c r="AY24" i="34"/>
  <c r="AY23" i="34"/>
  <c r="AY19" i="34"/>
  <c r="AY17" i="34"/>
  <c r="AY20" i="34"/>
  <c r="AY18" i="34"/>
  <c r="AY14" i="34"/>
  <c r="AS14" i="34"/>
  <c r="AY15" i="34"/>
  <c r="AQ28" i="34"/>
  <c r="AQ24" i="34"/>
  <c r="AQ20" i="34"/>
  <c r="AQ16" i="34"/>
  <c r="AR12" i="34"/>
  <c r="AR26" i="34"/>
  <c r="AR22" i="34"/>
  <c r="AR18" i="34"/>
  <c r="AR14" i="34"/>
  <c r="AQ29" i="34"/>
  <c r="AQ21" i="34"/>
  <c r="AQ13" i="34"/>
  <c r="AR23" i="34"/>
  <c r="AS15" i="34"/>
  <c r="AS25" i="34"/>
  <c r="AS17" i="34"/>
  <c r="AR27" i="34"/>
  <c r="AR19" i="34"/>
  <c r="AV63" i="18"/>
  <c r="AS63" i="18"/>
  <c r="CC77" i="18"/>
  <c r="CG77" i="18"/>
  <c r="DV77" i="18"/>
  <c r="CH81" i="18"/>
  <c r="CF77" i="18"/>
  <c r="BD63" i="18"/>
  <c r="CQ77" i="18"/>
  <c r="CP77" i="18"/>
  <c r="CL77" i="18"/>
  <c r="CE77" i="18"/>
  <c r="CM77" i="18"/>
  <c r="CU77" i="18"/>
  <c r="DO77" i="18"/>
  <c r="DV81" i="18"/>
  <c r="CI81" i="18"/>
  <c r="DR81" i="18"/>
  <c r="AS77" i="18"/>
  <c r="CD77" i="18"/>
  <c r="AT77" i="18"/>
  <c r="DS77" i="18"/>
  <c r="DW77" i="18"/>
  <c r="EE77" i="18"/>
  <c r="ED63" i="18"/>
  <c r="CF81" i="18"/>
  <c r="CL81" i="18"/>
  <c r="DK81" i="18"/>
  <c r="AU77" i="18"/>
  <c r="CJ77" i="18"/>
  <c r="CN77" i="18"/>
  <c r="CR77" i="18"/>
  <c r="CV77" i="18"/>
  <c r="DL77" i="18"/>
  <c r="DP77" i="18"/>
  <c r="DX77" i="18"/>
  <c r="CE81" i="18"/>
  <c r="CC81" i="18"/>
  <c r="CG81" i="18"/>
  <c r="CM81" i="18"/>
  <c r="CU81" i="18"/>
  <c r="DO81" i="18"/>
  <c r="CK77" i="18"/>
  <c r="AS81" i="18"/>
  <c r="DZ81" i="18"/>
  <c r="ED81" i="18"/>
  <c r="AT81" i="18"/>
  <c r="CH59" i="18"/>
  <c r="EC63" i="18"/>
  <c r="AT63" i="18"/>
  <c r="AU81" i="18"/>
  <c r="CJ81" i="18"/>
  <c r="CN81" i="18"/>
  <c r="CR81" i="18"/>
  <c r="CV81" i="18"/>
  <c r="DL81" i="18"/>
  <c r="DP81" i="18"/>
  <c r="DX81" i="18"/>
  <c r="CD81" i="18"/>
  <c r="EE81" i="18"/>
  <c r="CK81" i="18"/>
  <c r="DS63" i="18"/>
  <c r="DZ63" i="18"/>
  <c r="DQ63" i="18"/>
  <c r="CC63" i="18"/>
  <c r="CG63" i="18"/>
  <c r="CE63" i="18"/>
  <c r="EE63" i="18"/>
  <c r="CD63" i="18"/>
  <c r="BC63" i="18"/>
  <c r="CV63" i="18"/>
  <c r="CR63" i="18"/>
  <c r="CF63" i="18"/>
  <c r="DO63" i="18"/>
  <c r="DK63" i="18"/>
  <c r="CU63" i="18"/>
  <c r="CQ63" i="18"/>
  <c r="DR59" i="18"/>
  <c r="CI59" i="18"/>
  <c r="DV59" i="18"/>
  <c r="CL59" i="18"/>
  <c r="DK59" i="18"/>
  <c r="CE59" i="18"/>
  <c r="CM59" i="18"/>
  <c r="DO59" i="18"/>
  <c r="CC59" i="18"/>
  <c r="CG59" i="18"/>
  <c r="DZ59" i="18"/>
  <c r="ED59" i="18"/>
  <c r="AT59" i="18"/>
  <c r="DS59" i="18"/>
  <c r="DW59" i="18"/>
  <c r="EE59" i="18"/>
  <c r="AU59" i="18"/>
  <c r="CF59" i="18"/>
  <c r="CJ59" i="18"/>
  <c r="CN59" i="18"/>
  <c r="CR59" i="18"/>
  <c r="CV59" i="18"/>
  <c r="DX59" i="18"/>
  <c r="AS59" i="18"/>
  <c r="CD59" i="18"/>
  <c r="CK59" i="18"/>
  <c r="BA518" i="83" l="1"/>
  <c r="BB518" i="83" s="1"/>
  <c r="BC518" i="83" s="1"/>
  <c r="BB568" i="83"/>
  <c r="BC568" i="83" s="1"/>
  <c r="BB424" i="83"/>
  <c r="BC424" i="83" s="1"/>
  <c r="AZ456" i="83"/>
  <c r="BA405" i="83"/>
  <c r="BB405" i="83" s="1"/>
  <c r="BC405" i="83" s="1"/>
  <c r="BA543" i="83"/>
  <c r="BB543" i="83" s="1"/>
  <c r="BC543" i="83" s="1"/>
  <c r="BA397" i="83"/>
  <c r="BB397" i="83" s="1"/>
  <c r="BB539" i="83"/>
  <c r="BC539" i="83" s="1"/>
  <c r="BA575" i="83"/>
  <c r="BB575" i="83" s="1"/>
  <c r="BB407" i="83"/>
  <c r="BC407" i="83" s="1"/>
  <c r="BB373" i="83"/>
  <c r="BC373" i="83" s="1"/>
  <c r="BB546" i="83"/>
  <c r="BC546" i="83" s="1"/>
  <c r="BA510" i="83"/>
  <c r="BB510" i="83" s="1"/>
  <c r="BC510" i="83" s="1"/>
  <c r="BA160" i="83"/>
  <c r="BB160" i="83" s="1"/>
  <c r="BC160" i="83" s="1"/>
  <c r="BB399" i="83"/>
  <c r="BC399" i="83" s="1"/>
  <c r="BB464" i="83"/>
  <c r="BC464" i="83" s="1"/>
  <c r="BB565" i="83"/>
  <c r="BC565" i="83" s="1"/>
  <c r="BA589" i="83"/>
  <c r="BB589" i="83" s="1"/>
  <c r="BC589" i="83" s="1"/>
  <c r="BA440" i="83"/>
  <c r="BB440" i="83" s="1"/>
  <c r="BC440" i="83" s="1"/>
  <c r="BB448" i="83"/>
  <c r="BC448" i="83" s="1"/>
  <c r="BB471" i="83"/>
  <c r="BC471" i="83" s="1"/>
  <c r="BA484" i="83"/>
  <c r="BB484" i="83" s="1"/>
  <c r="BC484" i="83" s="1"/>
  <c r="BA555" i="83"/>
  <c r="BB555" i="83" s="1"/>
  <c r="BC555" i="83" s="1"/>
  <c r="BB378" i="83"/>
  <c r="BC378" i="83" s="1"/>
  <c r="AZ501" i="83"/>
  <c r="BB461" i="83"/>
  <c r="BC461" i="83" s="1"/>
  <c r="BC393" i="83"/>
  <c r="BA522" i="83"/>
  <c r="BB522" i="83" s="1"/>
  <c r="BC522" i="83" s="1"/>
  <c r="BA586" i="83"/>
  <c r="BB586" i="83" s="1"/>
  <c r="BC586" i="83" s="1"/>
  <c r="BA416" i="83"/>
  <c r="BB416" i="83" s="1"/>
  <c r="BB384" i="83"/>
  <c r="BC384" i="83" s="1"/>
  <c r="BB537" i="83"/>
  <c r="BC537" i="83" s="1"/>
  <c r="BA375" i="83"/>
  <c r="BA388" i="83" s="1"/>
  <c r="BA545" i="83"/>
  <c r="BB545" i="83" s="1"/>
  <c r="BC545" i="83" s="1"/>
  <c r="AZ388" i="83"/>
  <c r="BA419" i="83"/>
  <c r="BB419" i="83" s="1"/>
  <c r="BC419" i="83" s="1"/>
  <c r="BA491" i="83"/>
  <c r="BB491" i="83" s="1"/>
  <c r="BC491" i="83" s="1"/>
  <c r="BA496" i="83"/>
  <c r="BB496" i="83" s="1"/>
  <c r="BC496" i="83" s="1"/>
  <c r="BA563" i="83"/>
  <c r="BB563" i="83" s="1"/>
  <c r="BC563" i="83" s="1"/>
  <c r="BB506" i="83"/>
  <c r="BB432" i="83"/>
  <c r="BC432" i="83" s="1"/>
  <c r="BB445" i="83"/>
  <c r="BC445" i="83" s="1"/>
  <c r="BA487" i="83"/>
  <c r="BA462" i="83"/>
  <c r="BB462" i="83" s="1"/>
  <c r="BC462" i="83" s="1"/>
  <c r="AZ593" i="83"/>
  <c r="AZ433" i="83"/>
  <c r="BA538" i="83"/>
  <c r="BB538" i="83" s="1"/>
  <c r="BC538" i="83" s="1"/>
  <c r="BA566" i="83"/>
  <c r="BB566" i="83" s="1"/>
  <c r="BC566" i="83" s="1"/>
  <c r="AZ524" i="83"/>
  <c r="BA175" i="83"/>
  <c r="BB175" i="83" s="1"/>
  <c r="BC175" i="83" s="1"/>
  <c r="BB42" i="83"/>
  <c r="BC42" i="83" s="1"/>
  <c r="BB221" i="83"/>
  <c r="BC221" i="83" s="1"/>
  <c r="BC483" i="83"/>
  <c r="BC438" i="83"/>
  <c r="BC415" i="83"/>
  <c r="BB552" i="83"/>
  <c r="AZ547" i="83"/>
  <c r="BB299" i="83"/>
  <c r="BC299" i="83" s="1"/>
  <c r="BA514" i="83"/>
  <c r="BB514" i="83" s="1"/>
  <c r="BC514" i="83" s="1"/>
  <c r="BA499" i="83"/>
  <c r="BB499" i="83" s="1"/>
  <c r="BC499" i="83" s="1"/>
  <c r="BA427" i="83"/>
  <c r="BB427" i="83" s="1"/>
  <c r="BC427" i="83" s="1"/>
  <c r="AZ478" i="83"/>
  <c r="BA531" i="83"/>
  <c r="BB531" i="83" s="1"/>
  <c r="BC531" i="83" s="1"/>
  <c r="BA470" i="83"/>
  <c r="BB470" i="83" s="1"/>
  <c r="BC470" i="83" s="1"/>
  <c r="BA529" i="83"/>
  <c r="BB529" i="83" s="1"/>
  <c r="BA300" i="83"/>
  <c r="BB300" i="83" s="1"/>
  <c r="BC300" i="83" s="1"/>
  <c r="AZ410" i="83"/>
  <c r="AZ570" i="83"/>
  <c r="AZ145" i="34"/>
  <c r="AZ168" i="34"/>
  <c r="BA118" i="83"/>
  <c r="BB118" i="83" s="1"/>
  <c r="BC118" i="83" s="1"/>
  <c r="BB209" i="83"/>
  <c r="BC209" i="83" s="1"/>
  <c r="BB137" i="83"/>
  <c r="BC137" i="83" s="1"/>
  <c r="BB27" i="83"/>
  <c r="BC27" i="83" s="1"/>
  <c r="AZ99" i="83"/>
  <c r="BA279" i="83"/>
  <c r="BB279" i="83" s="1"/>
  <c r="BC279" i="83" s="1"/>
  <c r="AZ324" i="83"/>
  <c r="BA89" i="83"/>
  <c r="BB89" i="83" s="1"/>
  <c r="BC89" i="83" s="1"/>
  <c r="BA62" i="83"/>
  <c r="BB62" i="83" s="1"/>
  <c r="BC62" i="83" s="1"/>
  <c r="BA86" i="83"/>
  <c r="BB86" i="83" s="1"/>
  <c r="BC86" i="83" s="1"/>
  <c r="BB206" i="83"/>
  <c r="BC206" i="83" s="1"/>
  <c r="AZ145" i="83"/>
  <c r="BA190" i="83"/>
  <c r="BB190" i="83" s="1"/>
  <c r="BC190" i="83" s="1"/>
  <c r="BB128" i="83"/>
  <c r="BC128" i="83" s="1"/>
  <c r="BB139" i="83"/>
  <c r="BC139" i="83" s="1"/>
  <c r="BA14" i="83"/>
  <c r="BB14" i="83" s="1"/>
  <c r="BC14" i="83" s="1"/>
  <c r="BB88" i="83"/>
  <c r="BC88" i="83" s="1"/>
  <c r="BA71" i="83"/>
  <c r="BB71" i="83" s="1"/>
  <c r="BC71" i="83" s="1"/>
  <c r="BB229" i="83"/>
  <c r="BC229" i="83" s="1"/>
  <c r="BB364" i="83"/>
  <c r="BC364" i="83" s="1"/>
  <c r="BA92" i="83"/>
  <c r="BB92" i="83" s="1"/>
  <c r="BC92" i="83" s="1"/>
  <c r="BA310" i="83"/>
  <c r="BB310" i="83" s="1"/>
  <c r="BC310" i="83" s="1"/>
  <c r="BA267" i="83"/>
  <c r="BB267" i="83" s="1"/>
  <c r="BB356" i="83"/>
  <c r="BC356" i="83" s="1"/>
  <c r="BB185" i="83"/>
  <c r="BC185" i="83" s="1"/>
  <c r="BB63" i="83"/>
  <c r="BC63" i="83" s="1"/>
  <c r="BB133" i="83"/>
  <c r="BC133" i="83" s="1"/>
  <c r="BC216" i="83"/>
  <c r="BB37" i="83"/>
  <c r="BC37" i="83" s="1"/>
  <c r="BC35" i="83"/>
  <c r="AZ168" i="83"/>
  <c r="BA17" i="83"/>
  <c r="BB17" i="83" s="1"/>
  <c r="BC17" i="83" s="1"/>
  <c r="BA174" i="83"/>
  <c r="BB174" i="83" s="1"/>
  <c r="BC174" i="83" s="1"/>
  <c r="BA335" i="83"/>
  <c r="BB335" i="83" s="1"/>
  <c r="BC335" i="83" s="1"/>
  <c r="BA72" i="83"/>
  <c r="BB337" i="83"/>
  <c r="BC337" i="83" s="1"/>
  <c r="BB353" i="83"/>
  <c r="BC353" i="83" s="1"/>
  <c r="BA197" i="83"/>
  <c r="AZ122" i="83"/>
  <c r="BA159" i="83"/>
  <c r="BB159" i="83" s="1"/>
  <c r="BC159" i="83" s="1"/>
  <c r="BA150" i="83"/>
  <c r="AZ280" i="83"/>
  <c r="BA278" i="83"/>
  <c r="BB278" i="83" s="1"/>
  <c r="BC278" i="83" s="1"/>
  <c r="BA358" i="83"/>
  <c r="BB358" i="83" s="1"/>
  <c r="AZ302" i="83"/>
  <c r="BB196" i="83"/>
  <c r="BC196" i="83" s="1"/>
  <c r="BB187" i="83"/>
  <c r="BC187" i="83" s="1"/>
  <c r="AZ76" i="83"/>
  <c r="AZ53" i="83"/>
  <c r="BB119" i="83"/>
  <c r="BC119" i="83" s="1"/>
  <c r="BB135" i="83"/>
  <c r="BC135" i="83" s="1"/>
  <c r="BA210" i="83"/>
  <c r="BB210" i="83" s="1"/>
  <c r="BC210" i="83" s="1"/>
  <c r="BA332" i="83"/>
  <c r="BB332" i="83" s="1"/>
  <c r="BC332" i="83" s="1"/>
  <c r="BA361" i="83"/>
  <c r="BB219" i="83"/>
  <c r="BC219" i="83" s="1"/>
  <c r="AZ345" i="83"/>
  <c r="BA232" i="83"/>
  <c r="BB232" i="83" s="1"/>
  <c r="BC232" i="83" s="1"/>
  <c r="AZ191" i="83"/>
  <c r="AZ366" i="83"/>
  <c r="AZ211" i="83"/>
  <c r="BA20" i="83"/>
  <c r="BB20" i="83" s="1"/>
  <c r="BC20" i="83" s="1"/>
  <c r="BA163" i="83"/>
  <c r="BB163" i="83" s="1"/>
  <c r="BC163" i="83" s="1"/>
  <c r="BA45" i="83"/>
  <c r="BB45" i="83" s="1"/>
  <c r="BC45" i="83" s="1"/>
  <c r="BB60" i="83"/>
  <c r="BC60" i="83" s="1"/>
  <c r="BB217" i="83"/>
  <c r="BC217" i="83" s="1"/>
  <c r="BA224" i="83"/>
  <c r="BB224" i="83" s="1"/>
  <c r="BC224" i="83" s="1"/>
  <c r="BA275" i="83"/>
  <c r="BB275" i="83" s="1"/>
  <c r="BC275" i="83" s="1"/>
  <c r="BC127" i="83"/>
  <c r="AZ30" i="83"/>
  <c r="BA151" i="83"/>
  <c r="BB151" i="83" s="1"/>
  <c r="BC151" i="83" s="1"/>
  <c r="BA81" i="83"/>
  <c r="BA343" i="83"/>
  <c r="BB343" i="83" s="1"/>
  <c r="BC343" i="83" s="1"/>
  <c r="BA84" i="83"/>
  <c r="BB84" i="83" s="1"/>
  <c r="BC84" i="83" s="1"/>
  <c r="BB58" i="83"/>
  <c r="BC350" i="83"/>
  <c r="BA145" i="83"/>
  <c r="AZ234" i="83"/>
  <c r="BA12" i="83"/>
  <c r="BA173" i="83"/>
  <c r="BA105" i="83"/>
  <c r="BB246" i="34"/>
  <c r="BC246" i="34" s="1"/>
  <c r="BB242" i="34"/>
  <c r="BC242" i="34" s="1"/>
  <c r="BB374" i="34"/>
  <c r="BC374" i="34" s="1"/>
  <c r="BB267" i="34"/>
  <c r="BC267" i="34" s="1"/>
  <c r="BB279" i="34"/>
  <c r="BC279" i="34" s="1"/>
  <c r="BB345" i="34"/>
  <c r="BC345" i="34" s="1"/>
  <c r="AZ237" i="34"/>
  <c r="BB340" i="34"/>
  <c r="BC340" i="34" s="1"/>
  <c r="BA396" i="34"/>
  <c r="BB396" i="34" s="1"/>
  <c r="BC396" i="34" s="1"/>
  <c r="AZ329" i="34"/>
  <c r="BB388" i="34"/>
  <c r="BC388" i="34" s="1"/>
  <c r="BA365" i="34"/>
  <c r="BB365" i="34" s="1"/>
  <c r="BC365" i="34" s="1"/>
  <c r="BA260" i="34"/>
  <c r="BA366" i="34"/>
  <c r="BB366" i="34" s="1"/>
  <c r="BC366" i="34" s="1"/>
  <c r="BB259" i="34"/>
  <c r="BC259" i="34" s="1"/>
  <c r="BA384" i="34"/>
  <c r="BB384" i="34" s="1"/>
  <c r="BC384" i="34" s="1"/>
  <c r="BB390" i="34"/>
  <c r="BC390" i="34" s="1"/>
  <c r="AZ375" i="34"/>
  <c r="BA358" i="34"/>
  <c r="BB358" i="34" s="1"/>
  <c r="BC358" i="34" s="1"/>
  <c r="BB293" i="34"/>
  <c r="BC293" i="34" s="1"/>
  <c r="AZ352" i="34"/>
  <c r="BA303" i="34"/>
  <c r="BB303" i="34" s="1"/>
  <c r="BC303" i="34" s="1"/>
  <c r="BA276" i="34"/>
  <c r="BB276" i="34" s="1"/>
  <c r="BC276" i="34" s="1"/>
  <c r="BB244" i="34"/>
  <c r="BC244" i="34" s="1"/>
  <c r="BA295" i="34"/>
  <c r="BB295" i="34" s="1"/>
  <c r="BC295" i="34" s="1"/>
  <c r="BA372" i="34"/>
  <c r="BB372" i="34" s="1"/>
  <c r="BC372" i="34" s="1"/>
  <c r="BA357" i="34"/>
  <c r="BB361" i="34"/>
  <c r="BC361" i="34" s="1"/>
  <c r="BC311" i="34"/>
  <c r="BB248" i="34"/>
  <c r="BC248" i="34" s="1"/>
  <c r="BA385" i="34"/>
  <c r="BB385" i="34" s="1"/>
  <c r="BC385" i="34" s="1"/>
  <c r="BB363" i="34"/>
  <c r="BC363" i="34" s="1"/>
  <c r="BB339" i="34"/>
  <c r="BC339" i="34" s="1"/>
  <c r="AZ398" i="34"/>
  <c r="BA367" i="34"/>
  <c r="BB367" i="34" s="1"/>
  <c r="BC367" i="34" s="1"/>
  <c r="AZ260" i="34"/>
  <c r="AZ306" i="34"/>
  <c r="BA201" i="34"/>
  <c r="BB201" i="34" s="1"/>
  <c r="BC201" i="34" s="1"/>
  <c r="BA220" i="34"/>
  <c r="BB220" i="34" s="1"/>
  <c r="BC220" i="34" s="1"/>
  <c r="BB243" i="34"/>
  <c r="BA316" i="34"/>
  <c r="BA329" i="34" s="1"/>
  <c r="BB380" i="34"/>
  <c r="BA359" i="34"/>
  <c r="BB359" i="34" s="1"/>
  <c r="BC359" i="34" s="1"/>
  <c r="BA351" i="34"/>
  <c r="BB351" i="34" s="1"/>
  <c r="BC351" i="34" s="1"/>
  <c r="BA290" i="34"/>
  <c r="BA269" i="34"/>
  <c r="BB225" i="34"/>
  <c r="BC225" i="34" s="1"/>
  <c r="AZ283" i="34"/>
  <c r="BB334" i="34"/>
  <c r="BB290" i="34"/>
  <c r="BA212" i="34"/>
  <c r="BB212" i="34" s="1"/>
  <c r="BC212" i="34" s="1"/>
  <c r="BB173" i="34"/>
  <c r="BC173" i="34" s="1"/>
  <c r="BA145" i="34"/>
  <c r="AZ214" i="34"/>
  <c r="BA236" i="34"/>
  <c r="BB236" i="34" s="1"/>
  <c r="BC236" i="34" s="1"/>
  <c r="BB219" i="34"/>
  <c r="BA196" i="34"/>
  <c r="BB196" i="34" s="1"/>
  <c r="BA233" i="34"/>
  <c r="BA190" i="34"/>
  <c r="BB190" i="34" s="1"/>
  <c r="BC190" i="34" s="1"/>
  <c r="AZ191" i="34"/>
  <c r="BA150" i="34"/>
  <c r="BA168" i="34" s="1"/>
  <c r="BA179" i="34"/>
  <c r="BB179" i="34" s="1"/>
  <c r="BA187" i="34"/>
  <c r="BB187" i="34" s="1"/>
  <c r="BC187" i="34" s="1"/>
  <c r="BC129" i="34"/>
  <c r="BC145" i="34" s="1"/>
  <c r="BB145" i="34"/>
  <c r="AZ122" i="34"/>
  <c r="BA107" i="34"/>
  <c r="BB107" i="34" s="1"/>
  <c r="BC107" i="34" s="1"/>
  <c r="BA104" i="34"/>
  <c r="AQ30" i="34"/>
  <c r="AS30" i="34"/>
  <c r="AY30" i="34"/>
  <c r="AR30" i="34"/>
  <c r="AX63" i="18"/>
  <c r="AY63" i="18" s="1"/>
  <c r="AZ63" i="18" s="1"/>
  <c r="BA63" i="18" s="1"/>
  <c r="BB63" i="18" s="1"/>
  <c r="BD59" i="18"/>
  <c r="BE59" i="18"/>
  <c r="BD77" i="18"/>
  <c r="BE77" i="18"/>
  <c r="BD81" i="18"/>
  <c r="BE81" i="18"/>
  <c r="CO77" i="18"/>
  <c r="AZ77" i="18"/>
  <c r="BA77" i="18" s="1"/>
  <c r="BB77" i="18" s="1"/>
  <c r="BC77" i="18" s="1"/>
  <c r="CO81" i="18"/>
  <c r="AZ81" i="18"/>
  <c r="BA81" i="18" s="1"/>
  <c r="BB81" i="18" s="1"/>
  <c r="BC81" i="18" s="1"/>
  <c r="CO63" i="18"/>
  <c r="CO59" i="18"/>
  <c r="AZ59" i="18"/>
  <c r="BA59" i="18" s="1"/>
  <c r="BB59" i="18" s="1"/>
  <c r="BC59" i="18" s="1"/>
  <c r="BA237" i="34" l="1"/>
  <c r="BB150" i="34"/>
  <c r="BC150" i="34" s="1"/>
  <c r="BC168" i="34" s="1"/>
  <c r="BA593" i="83"/>
  <c r="BA324" i="83"/>
  <c r="BA191" i="83"/>
  <c r="BA302" i="83"/>
  <c r="BB593" i="83"/>
  <c r="BC575" i="83"/>
  <c r="BC593" i="83" s="1"/>
  <c r="BC397" i="83"/>
  <c r="BC410" i="83" s="1"/>
  <c r="BB410" i="83"/>
  <c r="BA456" i="83"/>
  <c r="BA53" i="83"/>
  <c r="BA410" i="83"/>
  <c r="BA501" i="83"/>
  <c r="BC456" i="83"/>
  <c r="BA366" i="83"/>
  <c r="BA478" i="83"/>
  <c r="BC416" i="83"/>
  <c r="BC433" i="83" s="1"/>
  <c r="BB433" i="83"/>
  <c r="BC324" i="83"/>
  <c r="BB324" i="83"/>
  <c r="BC478" i="83"/>
  <c r="BB524" i="83"/>
  <c r="BC506" i="83"/>
  <c r="BC524" i="83" s="1"/>
  <c r="BB478" i="83"/>
  <c r="BA524" i="83"/>
  <c r="BB375" i="83"/>
  <c r="BB487" i="83"/>
  <c r="BA433" i="83"/>
  <c r="BA570" i="83"/>
  <c r="BC145" i="83"/>
  <c r="BB570" i="83"/>
  <c r="BC552" i="83"/>
  <c r="BC570" i="83" s="1"/>
  <c r="BA547" i="83"/>
  <c r="BB456" i="83"/>
  <c r="BB547" i="83"/>
  <c r="BC529" i="83"/>
  <c r="BC547" i="83" s="1"/>
  <c r="BA283" i="34"/>
  <c r="BC267" i="83"/>
  <c r="BC280" i="83" s="1"/>
  <c r="BB280" i="83"/>
  <c r="BB173" i="83"/>
  <c r="BC173" i="83" s="1"/>
  <c r="BC191" i="83" s="1"/>
  <c r="BA211" i="83"/>
  <c r="BA99" i="83"/>
  <c r="BB53" i="83"/>
  <c r="BB81" i="83"/>
  <c r="BC81" i="83" s="1"/>
  <c r="BC99" i="83" s="1"/>
  <c r="BA168" i="83"/>
  <c r="BA76" i="83"/>
  <c r="BA280" i="83"/>
  <c r="BB145" i="83"/>
  <c r="BC358" i="83"/>
  <c r="BB361" i="83"/>
  <c r="BC361" i="83" s="1"/>
  <c r="BA345" i="83"/>
  <c r="BC345" i="83"/>
  <c r="BB345" i="83"/>
  <c r="BB72" i="83"/>
  <c r="BC72" i="83" s="1"/>
  <c r="BA30" i="83"/>
  <c r="BB12" i="83"/>
  <c r="BB197" i="83"/>
  <c r="BC302" i="83"/>
  <c r="BB302" i="83"/>
  <c r="BC53" i="83"/>
  <c r="BA122" i="83"/>
  <c r="BB105" i="83"/>
  <c r="BC234" i="83"/>
  <c r="BC58" i="83"/>
  <c r="BB234" i="83"/>
  <c r="BA234" i="83"/>
  <c r="BB150" i="83"/>
  <c r="BB233" i="34"/>
  <c r="BC233" i="34" s="1"/>
  <c r="BA398" i="34"/>
  <c r="BB269" i="34"/>
  <c r="BC269" i="34" s="1"/>
  <c r="BC283" i="34" s="1"/>
  <c r="BB352" i="34"/>
  <c r="BC334" i="34"/>
  <c r="BC352" i="34" s="1"/>
  <c r="BB316" i="34"/>
  <c r="BA375" i="34"/>
  <c r="BB357" i="34"/>
  <c r="BC380" i="34"/>
  <c r="BC398" i="34" s="1"/>
  <c r="BB398" i="34"/>
  <c r="BC290" i="34"/>
  <c r="BC306" i="34" s="1"/>
  <c r="BB306" i="34"/>
  <c r="BC243" i="34"/>
  <c r="BC260" i="34" s="1"/>
  <c r="BB260" i="34"/>
  <c r="BA306" i="34"/>
  <c r="BA352" i="34"/>
  <c r="BB214" i="34"/>
  <c r="BC196" i="34"/>
  <c r="BC214" i="34" s="1"/>
  <c r="BA214" i="34"/>
  <c r="BC219" i="34"/>
  <c r="BA122" i="34"/>
  <c r="BC179" i="34"/>
  <c r="BC191" i="34" s="1"/>
  <c r="BB191" i="34"/>
  <c r="BA191" i="34"/>
  <c r="BB104" i="34"/>
  <c r="BB168" i="34" l="1"/>
  <c r="BB283" i="34"/>
  <c r="BB191" i="83"/>
  <c r="BC366" i="83"/>
  <c r="BB76" i="83"/>
  <c r="BC487" i="83"/>
  <c r="BC501" i="83" s="1"/>
  <c r="BB501" i="83"/>
  <c r="BC375" i="83"/>
  <c r="BC388" i="83" s="1"/>
  <c r="BB388" i="83"/>
  <c r="BC237" i="34"/>
  <c r="BB237" i="34"/>
  <c r="BB99" i="83"/>
  <c r="BB168" i="83"/>
  <c r="BC150" i="83"/>
  <c r="BC168" i="83" s="1"/>
  <c r="BC105" i="83"/>
  <c r="BC122" i="83" s="1"/>
  <c r="BB122" i="83"/>
  <c r="BC197" i="83"/>
  <c r="BC211" i="83" s="1"/>
  <c r="BB211" i="83"/>
  <c r="BB30" i="83"/>
  <c r="BC12" i="83"/>
  <c r="BC30" i="83" s="1"/>
  <c r="BC76" i="83"/>
  <c r="BB366" i="83"/>
  <c r="BC316" i="34"/>
  <c r="BC329" i="34" s="1"/>
  <c r="BB329" i="34"/>
  <c r="BC357" i="34"/>
  <c r="BC375" i="34" s="1"/>
  <c r="BB375" i="34"/>
  <c r="BC104" i="34"/>
  <c r="BC122" i="34" s="1"/>
  <c r="BB122" i="34"/>
  <c r="AM98" i="34" l="1"/>
  <c r="AR98" i="34" s="1"/>
  <c r="AL98" i="34"/>
  <c r="AM97" i="34"/>
  <c r="AR97" i="34" s="1"/>
  <c r="AL97" i="34"/>
  <c r="AM96" i="34"/>
  <c r="AR96" i="34" s="1"/>
  <c r="AL96" i="34"/>
  <c r="AM95" i="34"/>
  <c r="AR95" i="34" s="1"/>
  <c r="AL95" i="34"/>
  <c r="AM94" i="34"/>
  <c r="AR94" i="34" s="1"/>
  <c r="AL94" i="34"/>
  <c r="AM93" i="34"/>
  <c r="AL93" i="34"/>
  <c r="AM92" i="34"/>
  <c r="AR92" i="34" s="1"/>
  <c r="AL92" i="34"/>
  <c r="AM91" i="34"/>
  <c r="AR91" i="34" s="1"/>
  <c r="AL91" i="34"/>
  <c r="AM90" i="34"/>
  <c r="AR90" i="34" s="1"/>
  <c r="AL90" i="34"/>
  <c r="AM89" i="34"/>
  <c r="AR89" i="34" s="1"/>
  <c r="AL89" i="34"/>
  <c r="AM88" i="34"/>
  <c r="AR88" i="34" s="1"/>
  <c r="AL88" i="34"/>
  <c r="AM87" i="34"/>
  <c r="AR87" i="34" s="1"/>
  <c r="AL87" i="34"/>
  <c r="AM86" i="34"/>
  <c r="AR86" i="34" s="1"/>
  <c r="AL86" i="34"/>
  <c r="AM85" i="34"/>
  <c r="AR85" i="34" s="1"/>
  <c r="AL85" i="34"/>
  <c r="AM84" i="34"/>
  <c r="AR84" i="34" s="1"/>
  <c r="AL84" i="34"/>
  <c r="AM83" i="34"/>
  <c r="AR83" i="34" s="1"/>
  <c r="AL83" i="34"/>
  <c r="AM82" i="34"/>
  <c r="AR82" i="34" s="1"/>
  <c r="AL82" i="34"/>
  <c r="AM81" i="34"/>
  <c r="AR81" i="34" s="1"/>
  <c r="AL81" i="34"/>
  <c r="AM75" i="34"/>
  <c r="AR75" i="34" s="1"/>
  <c r="AL75" i="34"/>
  <c r="AM74" i="34"/>
  <c r="AR74" i="34" s="1"/>
  <c r="AL74" i="34"/>
  <c r="AM73" i="34"/>
  <c r="AR73" i="34" s="1"/>
  <c r="AL73" i="34"/>
  <c r="AM72" i="34"/>
  <c r="AR72" i="34" s="1"/>
  <c r="AL72" i="34"/>
  <c r="AM71" i="34"/>
  <c r="AR71" i="34" s="1"/>
  <c r="AL71" i="34"/>
  <c r="AM70" i="34"/>
  <c r="AR70" i="34" s="1"/>
  <c r="AL70" i="34"/>
  <c r="AM69" i="34"/>
  <c r="AR69" i="34" s="1"/>
  <c r="AL69" i="34"/>
  <c r="AM68" i="34"/>
  <c r="AR68" i="34" s="1"/>
  <c r="AL68" i="34"/>
  <c r="AM67" i="34"/>
  <c r="AR67" i="34" s="1"/>
  <c r="AL67" i="34"/>
  <c r="AM66" i="34"/>
  <c r="AR66" i="34" s="1"/>
  <c r="AL66" i="34"/>
  <c r="AM65" i="34"/>
  <c r="AR65" i="34" s="1"/>
  <c r="AL65" i="34"/>
  <c r="AM64" i="34"/>
  <c r="AR64" i="34" s="1"/>
  <c r="AL64" i="34"/>
  <c r="AM63" i="34"/>
  <c r="AR63" i="34" s="1"/>
  <c r="AL63" i="34"/>
  <c r="AM62" i="34"/>
  <c r="AR62" i="34" s="1"/>
  <c r="AL62" i="34"/>
  <c r="AM61" i="34"/>
  <c r="AR61" i="34" s="1"/>
  <c r="AL61" i="34"/>
  <c r="AM60" i="34"/>
  <c r="AR60" i="34" s="1"/>
  <c r="AL60" i="34"/>
  <c r="AM59" i="34"/>
  <c r="AR59" i="34" s="1"/>
  <c r="AL59" i="34"/>
  <c r="AM58" i="34"/>
  <c r="AR58" i="34" s="1"/>
  <c r="AL58" i="34"/>
  <c r="AM52" i="34"/>
  <c r="AR52" i="34" s="1"/>
  <c r="AL52" i="34"/>
  <c r="AM51" i="34"/>
  <c r="AR51" i="34" s="1"/>
  <c r="AL51" i="34"/>
  <c r="AM50" i="34"/>
  <c r="AR50" i="34" s="1"/>
  <c r="AL50" i="34"/>
  <c r="AM49" i="34"/>
  <c r="AR49" i="34" s="1"/>
  <c r="AL49" i="34"/>
  <c r="AM48" i="34"/>
  <c r="AR48" i="34" s="1"/>
  <c r="AL48" i="34"/>
  <c r="AM47" i="34"/>
  <c r="AR47" i="34" s="1"/>
  <c r="AL47" i="34"/>
  <c r="AM46" i="34"/>
  <c r="AR46" i="34" s="1"/>
  <c r="AL46" i="34"/>
  <c r="AM45" i="34"/>
  <c r="AR45" i="34" s="1"/>
  <c r="AL45" i="34"/>
  <c r="AM44" i="34"/>
  <c r="AR44" i="34" s="1"/>
  <c r="AL44" i="34"/>
  <c r="AM43" i="34"/>
  <c r="AR43" i="34" s="1"/>
  <c r="AL43" i="34"/>
  <c r="AM42" i="34"/>
  <c r="AR42" i="34" s="1"/>
  <c r="AL42" i="34"/>
  <c r="AM41" i="34"/>
  <c r="AR41" i="34" s="1"/>
  <c r="AL41" i="34"/>
  <c r="AM40" i="34"/>
  <c r="AR40" i="34" s="1"/>
  <c r="AL40" i="34"/>
  <c r="AM39" i="34"/>
  <c r="AR39" i="34" s="1"/>
  <c r="AL39" i="34"/>
  <c r="AM38" i="34"/>
  <c r="AR38" i="34" s="1"/>
  <c r="AL38" i="34"/>
  <c r="AM37" i="34"/>
  <c r="AR37" i="34" s="1"/>
  <c r="AL37" i="34"/>
  <c r="AM36" i="34"/>
  <c r="AR36" i="34" s="1"/>
  <c r="AL36" i="34"/>
  <c r="AM35" i="34"/>
  <c r="AR35" i="34" s="1"/>
  <c r="AL35" i="34"/>
  <c r="AY37" i="34" l="1"/>
  <c r="AY41" i="34"/>
  <c r="AY45" i="34"/>
  <c r="AY49" i="34"/>
  <c r="AY58" i="34"/>
  <c r="AY62" i="34"/>
  <c r="AY66" i="34"/>
  <c r="AY70" i="34"/>
  <c r="AY74" i="34"/>
  <c r="AY83" i="34"/>
  <c r="AY87" i="34"/>
  <c r="AY91" i="34"/>
  <c r="AY95" i="34"/>
  <c r="AY35" i="34"/>
  <c r="AY39" i="34"/>
  <c r="AY43" i="34"/>
  <c r="AY47" i="34"/>
  <c r="AY51" i="34"/>
  <c r="AY60" i="34"/>
  <c r="AY64" i="34"/>
  <c r="AY68" i="34"/>
  <c r="AY72" i="34"/>
  <c r="AY81" i="34"/>
  <c r="AY85" i="34"/>
  <c r="AY89" i="34"/>
  <c r="AY93" i="34"/>
  <c r="AY97" i="34"/>
  <c r="AR76" i="34"/>
  <c r="AY38" i="34"/>
  <c r="AY42" i="34"/>
  <c r="AY46" i="34"/>
  <c r="AY50" i="34"/>
  <c r="AY59" i="34"/>
  <c r="AY63" i="34"/>
  <c r="AY71" i="34"/>
  <c r="AY75" i="34"/>
  <c r="AY84" i="34"/>
  <c r="AY88" i="34"/>
  <c r="AY92" i="34"/>
  <c r="AY96" i="34"/>
  <c r="AR53" i="34"/>
  <c r="AY36" i="34"/>
  <c r="AY40" i="34"/>
  <c r="AY44" i="34"/>
  <c r="AY48" i="34"/>
  <c r="AY52" i="34"/>
  <c r="AY61" i="34"/>
  <c r="AY65" i="34"/>
  <c r="AY69" i="34"/>
  <c r="AY73" i="34"/>
  <c r="AY82" i="34"/>
  <c r="AY86" i="34"/>
  <c r="AY90" i="34"/>
  <c r="AY94" i="34"/>
  <c r="AY98" i="34"/>
  <c r="AY67" i="34"/>
  <c r="AS35" i="34"/>
  <c r="AQ35" i="34"/>
  <c r="AS39" i="34"/>
  <c r="AQ39" i="34"/>
  <c r="AS43" i="34"/>
  <c r="AQ43" i="34"/>
  <c r="AS47" i="34"/>
  <c r="AQ47" i="34"/>
  <c r="AS51" i="34"/>
  <c r="AQ51" i="34"/>
  <c r="AS58" i="34"/>
  <c r="AQ58" i="34"/>
  <c r="AS62" i="34"/>
  <c r="AQ62" i="34"/>
  <c r="AS68" i="34"/>
  <c r="AQ68" i="34"/>
  <c r="AS72" i="34"/>
  <c r="AQ72" i="34"/>
  <c r="AS81" i="34"/>
  <c r="AQ81" i="34"/>
  <c r="AS85" i="34"/>
  <c r="AQ85" i="34"/>
  <c r="AS89" i="34"/>
  <c r="AQ89" i="34"/>
  <c r="AS93" i="34"/>
  <c r="AQ93" i="34"/>
  <c r="AS97" i="34"/>
  <c r="AQ97" i="34"/>
  <c r="AS38" i="34"/>
  <c r="AQ38" i="34"/>
  <c r="AS42" i="34"/>
  <c r="AQ42" i="34"/>
  <c r="AS46" i="34"/>
  <c r="AQ46" i="34"/>
  <c r="AQ48" i="34"/>
  <c r="AS48" i="34"/>
  <c r="AS50" i="34"/>
  <c r="AQ50" i="34"/>
  <c r="AQ52" i="34"/>
  <c r="AS52" i="34"/>
  <c r="AS59" i="34"/>
  <c r="AQ59" i="34"/>
  <c r="AQ61" i="34"/>
  <c r="AS61" i="34"/>
  <c r="AS63" i="34"/>
  <c r="AQ63" i="34"/>
  <c r="AQ65" i="34"/>
  <c r="AS65" i="34"/>
  <c r="AS67" i="34"/>
  <c r="AQ67" i="34"/>
  <c r="AQ69" i="34"/>
  <c r="AS69" i="34"/>
  <c r="AS71" i="34"/>
  <c r="AQ71" i="34"/>
  <c r="AQ73" i="34"/>
  <c r="AS73" i="34"/>
  <c r="AS75" i="34"/>
  <c r="AQ75" i="34"/>
  <c r="AS82" i="34"/>
  <c r="AQ82" i="34"/>
  <c r="AS84" i="34"/>
  <c r="AQ84" i="34"/>
  <c r="AQ86" i="34"/>
  <c r="AS86" i="34"/>
  <c r="AS88" i="34"/>
  <c r="AQ88" i="34"/>
  <c r="AQ90" i="34"/>
  <c r="AS90" i="34"/>
  <c r="AS92" i="34"/>
  <c r="AQ92" i="34"/>
  <c r="AQ94" i="34"/>
  <c r="AS94" i="34"/>
  <c r="AS96" i="34"/>
  <c r="AQ96" i="34"/>
  <c r="AQ98" i="34"/>
  <c r="AS98" i="34"/>
  <c r="AS37" i="34"/>
  <c r="AQ37" i="34"/>
  <c r="AS41" i="34"/>
  <c r="AQ41" i="34"/>
  <c r="AS45" i="34"/>
  <c r="AQ45" i="34"/>
  <c r="AS49" i="34"/>
  <c r="AQ49" i="34"/>
  <c r="AS60" i="34"/>
  <c r="AQ60" i="34"/>
  <c r="AS64" i="34"/>
  <c r="AQ64" i="34"/>
  <c r="AS66" i="34"/>
  <c r="AQ66" i="34"/>
  <c r="AS70" i="34"/>
  <c r="AQ70" i="34"/>
  <c r="AS74" i="34"/>
  <c r="AQ74" i="34"/>
  <c r="AS83" i="34"/>
  <c r="AQ83" i="34"/>
  <c r="AS87" i="34"/>
  <c r="AQ87" i="34"/>
  <c r="AS91" i="34"/>
  <c r="AQ91" i="34"/>
  <c r="AS95" i="34"/>
  <c r="AQ95" i="34"/>
  <c r="AR93" i="34"/>
  <c r="AR99" i="34" s="1"/>
  <c r="AQ36" i="34"/>
  <c r="AS36" i="34"/>
  <c r="AQ40" i="34"/>
  <c r="AS40" i="34"/>
  <c r="AQ44" i="34"/>
  <c r="AS44" i="34"/>
  <c r="AM30" i="34"/>
  <c r="AL30" i="34"/>
  <c r="AQ53" i="34" l="1"/>
  <c r="AQ76" i="34"/>
  <c r="AS53" i="34"/>
  <c r="AQ99" i="34"/>
  <c r="AS54" i="34"/>
  <c r="AN32" i="34"/>
  <c r="AL99" i="34"/>
  <c r="Y30" i="34"/>
  <c r="AG30" i="34"/>
  <c r="O11" i="33" l="1"/>
  <c r="AN38" i="18"/>
  <c r="AN82" i="18"/>
  <c r="AN144" i="18" l="1"/>
  <c r="AN100" i="34"/>
  <c r="AM100" i="34"/>
  <c r="AM99" i="34"/>
  <c r="AM76" i="34"/>
  <c r="AM53" i="34"/>
  <c r="AM31" i="34"/>
  <c r="AN31" i="34"/>
  <c r="AW31" i="34"/>
  <c r="AV31" i="34"/>
  <c r="AJ30" i="34"/>
  <c r="AJ53" i="34"/>
  <c r="AJ76" i="34"/>
  <c r="AJ99" i="34"/>
  <c r="ES68" i="18"/>
  <c r="ER68" i="18"/>
  <c r="EQ68" i="18"/>
  <c r="EP68" i="18"/>
  <c r="EO68" i="18"/>
  <c r="EN68" i="18"/>
  <c r="EM68" i="18"/>
  <c r="EL68" i="18"/>
  <c r="EK68" i="18"/>
  <c r="EJ68" i="18"/>
  <c r="EI68" i="18"/>
  <c r="EH68" i="18"/>
  <c r="EG68" i="18"/>
  <c r="EF68" i="18"/>
  <c r="DJ68" i="18"/>
  <c r="DI68" i="18"/>
  <c r="DH68" i="18"/>
  <c r="DE68" i="18"/>
  <c r="DD68" i="18"/>
  <c r="DC68" i="18"/>
  <c r="DQ68" i="18" s="1"/>
  <c r="DB68" i="18"/>
  <c r="DP68" i="18" s="1"/>
  <c r="DA68" i="18"/>
  <c r="EC68" i="18" s="1"/>
  <c r="CX68" i="18"/>
  <c r="DL68" i="18" s="1"/>
  <c r="CW68" i="18"/>
  <c r="DY68" i="18" s="1"/>
  <c r="BZ68" i="18"/>
  <c r="BY68" i="18"/>
  <c r="BX68" i="18"/>
  <c r="CL68" i="18" s="1"/>
  <c r="BW68" i="18"/>
  <c r="CS68" i="18" s="1"/>
  <c r="BV68" i="18"/>
  <c r="BU68" i="18"/>
  <c r="BT68" i="18"/>
  <c r="BS68" i="18"/>
  <c r="BM68" i="18"/>
  <c r="AR68" i="18"/>
  <c r="AQ68" i="18"/>
  <c r="AV68" i="18"/>
  <c r="CA68" i="18" l="1"/>
  <c r="CB68" i="18"/>
  <c r="CP68" i="18"/>
  <c r="AX68" i="18"/>
  <c r="AY68" i="18" s="1"/>
  <c r="DR68" i="18"/>
  <c r="CT68" i="18"/>
  <c r="CE68" i="18"/>
  <c r="CH68" i="18"/>
  <c r="DV68" i="18"/>
  <c r="CF68" i="18"/>
  <c r="CC68" i="18"/>
  <c r="CG68" i="18"/>
  <c r="CD68" i="18"/>
  <c r="AT68" i="18"/>
  <c r="CI68" i="18"/>
  <c r="CM68" i="18"/>
  <c r="CQ68" i="18"/>
  <c r="CU68" i="18"/>
  <c r="DK68" i="18"/>
  <c r="DO68" i="18"/>
  <c r="DS68" i="18"/>
  <c r="DW68" i="18"/>
  <c r="EE68" i="18"/>
  <c r="DZ68" i="18"/>
  <c r="ED68" i="18"/>
  <c r="AU68" i="18"/>
  <c r="CJ68" i="18"/>
  <c r="CN68" i="18"/>
  <c r="CR68" i="18"/>
  <c r="CV68" i="18"/>
  <c r="DX68" i="18"/>
  <c r="AS68" i="18"/>
  <c r="CK68" i="18"/>
  <c r="BE68" i="18" l="1"/>
  <c r="BD68" i="18"/>
  <c r="CO68" i="18"/>
  <c r="AZ68" i="18"/>
  <c r="BA68" i="18" s="1"/>
  <c r="BB68" i="18" s="1"/>
  <c r="BC68" i="18" s="1"/>
  <c r="ES60" i="18" l="1"/>
  <c r="ER60" i="18"/>
  <c r="EQ60" i="18"/>
  <c r="EP60" i="18"/>
  <c r="EO60" i="18"/>
  <c r="EN60" i="18"/>
  <c r="EM60" i="18"/>
  <c r="EL60" i="18"/>
  <c r="EK60" i="18"/>
  <c r="EJ60" i="18"/>
  <c r="EI60" i="18"/>
  <c r="EH60" i="18"/>
  <c r="EG60" i="18"/>
  <c r="EF60" i="18"/>
  <c r="DJ60" i="18"/>
  <c r="DI60" i="18"/>
  <c r="DH60" i="18"/>
  <c r="DE60" i="18"/>
  <c r="DD60" i="18"/>
  <c r="DC60" i="18"/>
  <c r="DQ60" i="18" s="1"/>
  <c r="DB60" i="18"/>
  <c r="DW60" i="18" s="1"/>
  <c r="DA60" i="18"/>
  <c r="EC60" i="18" s="1"/>
  <c r="CX60" i="18"/>
  <c r="DS60" i="18" s="1"/>
  <c r="CW60" i="18"/>
  <c r="DY60" i="18" s="1"/>
  <c r="BZ60" i="18"/>
  <c r="BY60" i="18"/>
  <c r="CU60" i="18" s="1"/>
  <c r="BX60" i="18"/>
  <c r="CT60" i="18" s="1"/>
  <c r="BW60" i="18"/>
  <c r="CS60" i="18" s="1"/>
  <c r="BV60" i="18"/>
  <c r="BU60" i="18"/>
  <c r="BT60" i="18"/>
  <c r="BS60" i="18"/>
  <c r="BM60" i="18"/>
  <c r="AV60" i="18" s="1"/>
  <c r="AR60" i="18"/>
  <c r="AQ60" i="18"/>
  <c r="CB60" i="18" l="1"/>
  <c r="CA60" i="18"/>
  <c r="CP60" i="18"/>
  <c r="CQ60" i="18"/>
  <c r="DK60" i="18"/>
  <c r="DR60" i="18"/>
  <c r="DV60" i="18"/>
  <c r="CI60" i="18"/>
  <c r="DO60" i="18"/>
  <c r="CH60" i="18"/>
  <c r="CL60" i="18"/>
  <c r="AX60" i="18"/>
  <c r="AY60" i="18" s="1"/>
  <c r="CD60" i="18"/>
  <c r="CM60" i="18"/>
  <c r="CC60" i="18"/>
  <c r="CG60" i="18"/>
  <c r="CF60" i="18"/>
  <c r="DZ60" i="18"/>
  <c r="ED60" i="18"/>
  <c r="AT60" i="18"/>
  <c r="CE60" i="18"/>
  <c r="AU60" i="18"/>
  <c r="CJ60" i="18"/>
  <c r="CN60" i="18"/>
  <c r="CR60" i="18"/>
  <c r="CV60" i="18"/>
  <c r="DL60" i="18"/>
  <c r="DP60" i="18"/>
  <c r="DX60" i="18"/>
  <c r="AS60" i="18"/>
  <c r="EE60" i="18"/>
  <c r="CK60" i="18"/>
  <c r="ES22" i="18"/>
  <c r="ER22" i="18"/>
  <c r="EQ22" i="18"/>
  <c r="EP22" i="18"/>
  <c r="EO22" i="18"/>
  <c r="EN22" i="18"/>
  <c r="EM22" i="18"/>
  <c r="EL22" i="18"/>
  <c r="EK22" i="18"/>
  <c r="EJ22" i="18"/>
  <c r="EI22" i="18"/>
  <c r="EH22" i="18"/>
  <c r="EG22" i="18"/>
  <c r="EF22" i="18"/>
  <c r="DJ22" i="18"/>
  <c r="DI22" i="18"/>
  <c r="DH22" i="18"/>
  <c r="DG22" i="18"/>
  <c r="DF22" i="18"/>
  <c r="DE22" i="18"/>
  <c r="DD22" i="18"/>
  <c r="DC22" i="18"/>
  <c r="DQ22" i="18" s="1"/>
  <c r="DB22" i="18"/>
  <c r="DP22" i="18" s="1"/>
  <c r="DA22" i="18"/>
  <c r="EC22" i="18" s="1"/>
  <c r="CZ22" i="18"/>
  <c r="DU22" i="18" s="1"/>
  <c r="CY22" i="18"/>
  <c r="CX22" i="18"/>
  <c r="CW22" i="18"/>
  <c r="DY22" i="18" s="1"/>
  <c r="BZ22" i="18"/>
  <c r="BY22" i="18"/>
  <c r="BX22" i="18"/>
  <c r="BW22" i="18"/>
  <c r="CS22" i="18" s="1"/>
  <c r="BV22" i="18"/>
  <c r="BU22" i="18"/>
  <c r="BT22" i="18"/>
  <c r="BS22" i="18"/>
  <c r="BM22" i="18"/>
  <c r="AR22" i="18"/>
  <c r="AQ22" i="18"/>
  <c r="BS55" i="18"/>
  <c r="BS56" i="18"/>
  <c r="BS57" i="18"/>
  <c r="BS58" i="18"/>
  <c r="BS61" i="18"/>
  <c r="BS62" i="18"/>
  <c r="BS64" i="18"/>
  <c r="BS65" i="18"/>
  <c r="BS66" i="18"/>
  <c r="BS67" i="18"/>
  <c r="BS69" i="18"/>
  <c r="BS70" i="18"/>
  <c r="BS71" i="18"/>
  <c r="BS72" i="18"/>
  <c r="BS73" i="18"/>
  <c r="BS74" i="18"/>
  <c r="BS75" i="18"/>
  <c r="BS76" i="18"/>
  <c r="BS78" i="18"/>
  <c r="BS79" i="18"/>
  <c r="BS80" i="18"/>
  <c r="BS54" i="18"/>
  <c r="BS13" i="18"/>
  <c r="BS14" i="18"/>
  <c r="BS15" i="18"/>
  <c r="BS16" i="18"/>
  <c r="BS17" i="18"/>
  <c r="BS18" i="18"/>
  <c r="BS19" i="18"/>
  <c r="BS20" i="18"/>
  <c r="BS21" i="18"/>
  <c r="BS23" i="18"/>
  <c r="BS12" i="18"/>
  <c r="AV64" i="18"/>
  <c r="AV65" i="18"/>
  <c r="AV72" i="18"/>
  <c r="AV76" i="18"/>
  <c r="CB22" i="18" l="1"/>
  <c r="CA22" i="18"/>
  <c r="DL22" i="18"/>
  <c r="BE60" i="18"/>
  <c r="BD60" i="18"/>
  <c r="CQ22" i="18"/>
  <c r="AV100" i="34"/>
  <c r="AN77" i="34"/>
  <c r="AW77" i="34"/>
  <c r="AM77" i="34"/>
  <c r="AM54" i="34"/>
  <c r="AN54" i="34"/>
  <c r="AW54" i="34"/>
  <c r="CF22" i="18"/>
  <c r="AV22" i="18"/>
  <c r="AX22" i="18" s="1"/>
  <c r="AY22" i="18" s="1"/>
  <c r="AS100" i="34"/>
  <c r="AL53" i="34"/>
  <c r="CO60" i="18"/>
  <c r="AZ60" i="18"/>
  <c r="BA60" i="18" s="1"/>
  <c r="BB60" i="18" s="1"/>
  <c r="BC60" i="18" s="1"/>
  <c r="AU22" i="18"/>
  <c r="DM22" i="18"/>
  <c r="CC22" i="18"/>
  <c r="CG22" i="18"/>
  <c r="CJ22" i="18"/>
  <c r="CR22" i="18"/>
  <c r="DV22" i="18"/>
  <c r="DR22" i="18"/>
  <c r="CM22" i="18"/>
  <c r="CU22" i="18"/>
  <c r="DK22" i="18"/>
  <c r="CI22" i="18"/>
  <c r="AT22" i="18"/>
  <c r="CE22" i="18"/>
  <c r="CN22" i="18"/>
  <c r="CV22" i="18"/>
  <c r="DO22" i="18"/>
  <c r="AS22" i="18"/>
  <c r="CD22" i="18"/>
  <c r="CH22" i="18"/>
  <c r="CL22" i="18"/>
  <c r="CP22" i="18"/>
  <c r="CT22" i="18"/>
  <c r="DN22" i="18"/>
  <c r="DZ22" i="18"/>
  <c r="ED22" i="18"/>
  <c r="DS22" i="18"/>
  <c r="DW22" i="18"/>
  <c r="EA22" i="18"/>
  <c r="EE22" i="18"/>
  <c r="DT22" i="18"/>
  <c r="DX22" i="18"/>
  <c r="EB22" i="18"/>
  <c r="CK22" i="18"/>
  <c r="AL76" i="34"/>
  <c r="BD22" i="18" l="1"/>
  <c r="AW100" i="34"/>
  <c r="AV77" i="34"/>
  <c r="AV54" i="34"/>
  <c r="AS77" i="34"/>
  <c r="AQ77" i="34"/>
  <c r="AQ54" i="34"/>
  <c r="AQ100" i="34"/>
  <c r="AN55" i="34"/>
  <c r="AS31" i="34"/>
  <c r="AQ31" i="34"/>
  <c r="BE22" i="18"/>
  <c r="CO22" i="18"/>
  <c r="AZ22" i="18"/>
  <c r="BA22" i="18" s="1"/>
  <c r="BB22" i="18" s="1"/>
  <c r="BC22" i="18" s="1"/>
  <c r="AR12" i="18"/>
  <c r="AP81" i="34" l="1"/>
  <c r="AZ81" i="34"/>
  <c r="BA81" i="34" s="1"/>
  <c r="BB81" i="34" s="1"/>
  <c r="BC81" i="34" s="1"/>
  <c r="AP82" i="34"/>
  <c r="AZ82" i="34"/>
  <c r="BA82" i="34" s="1"/>
  <c r="BB82" i="34" s="1"/>
  <c r="BC82" i="34" s="1"/>
  <c r="ES75" i="18" l="1"/>
  <c r="ER75" i="18"/>
  <c r="EQ75" i="18"/>
  <c r="EP75" i="18"/>
  <c r="EO75" i="18"/>
  <c r="EN75" i="18"/>
  <c r="EM75" i="18"/>
  <c r="EL75" i="18"/>
  <c r="EK75" i="18"/>
  <c r="EJ75" i="18"/>
  <c r="EI75" i="18"/>
  <c r="EH75" i="18"/>
  <c r="EG75" i="18"/>
  <c r="EF75" i="18"/>
  <c r="DJ75" i="18"/>
  <c r="DI75" i="18"/>
  <c r="DH75" i="18"/>
  <c r="DE75" i="18"/>
  <c r="DD75" i="18"/>
  <c r="DC75" i="18"/>
  <c r="DQ75" i="18" s="1"/>
  <c r="DB75" i="18"/>
  <c r="DW75" i="18" s="1"/>
  <c r="DA75" i="18"/>
  <c r="EC75" i="18" s="1"/>
  <c r="CX75" i="18"/>
  <c r="DS75" i="18" s="1"/>
  <c r="CW75" i="18"/>
  <c r="DY75" i="18" s="1"/>
  <c r="BZ75" i="18"/>
  <c r="BY75" i="18"/>
  <c r="CU75" i="18" s="1"/>
  <c r="BX75" i="18"/>
  <c r="CT75" i="18" s="1"/>
  <c r="BW75" i="18"/>
  <c r="CS75" i="18" s="1"/>
  <c r="BV75" i="18"/>
  <c r="BU75" i="18"/>
  <c r="BT75" i="18"/>
  <c r="BM75" i="18"/>
  <c r="AV75" i="18" s="1"/>
  <c r="AR75" i="18"/>
  <c r="AQ75" i="18"/>
  <c r="CA75" i="18" l="1"/>
  <c r="CB75" i="18"/>
  <c r="CQ75" i="18"/>
  <c r="CP75" i="18"/>
  <c r="DK75" i="18"/>
  <c r="DR75" i="18"/>
  <c r="DV75" i="18"/>
  <c r="CI75" i="18"/>
  <c r="CM75" i="18"/>
  <c r="DO75" i="18"/>
  <c r="CL75" i="18"/>
  <c r="CE75" i="18"/>
  <c r="CH75" i="18"/>
  <c r="CC75" i="18"/>
  <c r="CG75" i="18"/>
  <c r="AS75" i="18"/>
  <c r="CD75" i="18"/>
  <c r="DZ75" i="18"/>
  <c r="ED75" i="18"/>
  <c r="AT75" i="18"/>
  <c r="AU75" i="18"/>
  <c r="CF75" i="18"/>
  <c r="CJ75" i="18"/>
  <c r="CN75" i="18"/>
  <c r="CR75" i="18"/>
  <c r="CV75" i="18"/>
  <c r="DL75" i="18"/>
  <c r="DP75" i="18"/>
  <c r="DX75" i="18"/>
  <c r="EE75" i="18"/>
  <c r="CK75" i="18"/>
  <c r="AX75" i="18" l="1"/>
  <c r="CO75" i="18"/>
  <c r="AY75" i="18" l="1"/>
  <c r="AZ75" i="18" s="1"/>
  <c r="BD75" i="18"/>
  <c r="BE75" i="18"/>
  <c r="BA75" i="18" l="1"/>
  <c r="BB75" i="18" l="1"/>
  <c r="BC75" i="18" l="1"/>
  <c r="ES76" i="18" l="1"/>
  <c r="ER76" i="18"/>
  <c r="EQ76" i="18"/>
  <c r="EP76" i="18"/>
  <c r="EO76" i="18"/>
  <c r="EN76" i="18"/>
  <c r="EM76" i="18"/>
  <c r="EL76" i="18"/>
  <c r="EK76" i="18"/>
  <c r="EJ76" i="18"/>
  <c r="EI76" i="18"/>
  <c r="EH76" i="18"/>
  <c r="EG76" i="18"/>
  <c r="EF76" i="18"/>
  <c r="DJ76" i="18"/>
  <c r="DI76" i="18"/>
  <c r="DH76" i="18"/>
  <c r="DE76" i="18"/>
  <c r="DD76" i="18"/>
  <c r="DC76" i="18"/>
  <c r="DQ76" i="18" s="1"/>
  <c r="DB76" i="18"/>
  <c r="DP76" i="18" s="1"/>
  <c r="DA76" i="18"/>
  <c r="EC76" i="18" s="1"/>
  <c r="CX76" i="18"/>
  <c r="DL76" i="18" s="1"/>
  <c r="CW76" i="18"/>
  <c r="DY76" i="18" s="1"/>
  <c r="BZ76" i="18"/>
  <c r="BY76" i="18"/>
  <c r="BX76" i="18"/>
  <c r="CT76" i="18" s="1"/>
  <c r="BW76" i="18"/>
  <c r="CS76" i="18" s="1"/>
  <c r="BV76" i="18"/>
  <c r="BU76" i="18"/>
  <c r="BT76" i="18"/>
  <c r="BM76" i="18"/>
  <c r="AR76" i="18"/>
  <c r="AQ76" i="18"/>
  <c r="AT64" i="18"/>
  <c r="AQ64" i="18"/>
  <c r="AR64" i="18"/>
  <c r="BM64" i="18"/>
  <c r="BT64" i="18"/>
  <c r="BU64" i="18"/>
  <c r="BV64" i="18"/>
  <c r="CJ64" i="18" s="1"/>
  <c r="BW64" i="18"/>
  <c r="BX64" i="18"/>
  <c r="CT64" i="18" s="1"/>
  <c r="BY64" i="18"/>
  <c r="CM64" i="18" s="1"/>
  <c r="BZ64" i="18"/>
  <c r="CN64" i="18" s="1"/>
  <c r="CW64" i="18"/>
  <c r="DR64" i="18" s="1"/>
  <c r="CX64" i="18"/>
  <c r="DL64" i="18" s="1"/>
  <c r="DA64" i="18"/>
  <c r="DV64" i="18" s="1"/>
  <c r="DB64" i="18"/>
  <c r="DP64" i="18" s="1"/>
  <c r="DC64" i="18"/>
  <c r="DX64" i="18" s="1"/>
  <c r="DD64" i="18"/>
  <c r="DE64" i="18"/>
  <c r="DH64" i="18"/>
  <c r="DI64" i="18"/>
  <c r="DJ64" i="18"/>
  <c r="EF64" i="18"/>
  <c r="EG64" i="18"/>
  <c r="EH64" i="18"/>
  <c r="EI64" i="18"/>
  <c r="EJ64" i="18"/>
  <c r="EK64" i="18"/>
  <c r="EL64" i="18"/>
  <c r="EM64" i="18"/>
  <c r="EN64" i="18"/>
  <c r="EO64" i="18"/>
  <c r="EP64" i="18"/>
  <c r="EQ64" i="18"/>
  <c r="ER64" i="18"/>
  <c r="ES64" i="18"/>
  <c r="AU65" i="18"/>
  <c r="AQ65" i="18"/>
  <c r="AR65" i="18"/>
  <c r="BM65" i="18"/>
  <c r="BT65" i="18"/>
  <c r="BU65" i="18"/>
  <c r="BV65" i="18"/>
  <c r="CJ65" i="18" s="1"/>
  <c r="BW65" i="18"/>
  <c r="CK65" i="18" s="1"/>
  <c r="BX65" i="18"/>
  <c r="CT65" i="18" s="1"/>
  <c r="BY65" i="18"/>
  <c r="CM65" i="18" s="1"/>
  <c r="BZ65" i="18"/>
  <c r="CN65" i="18" s="1"/>
  <c r="CW65" i="18"/>
  <c r="DR65" i="18" s="1"/>
  <c r="CX65" i="18"/>
  <c r="DL65" i="18" s="1"/>
  <c r="DA65" i="18"/>
  <c r="DV65" i="18" s="1"/>
  <c r="DB65" i="18"/>
  <c r="DP65" i="18" s="1"/>
  <c r="DC65" i="18"/>
  <c r="DX65" i="18" s="1"/>
  <c r="DD65" i="18"/>
  <c r="DE65" i="18"/>
  <c r="DH65" i="18"/>
  <c r="DI65" i="18"/>
  <c r="DJ65" i="18"/>
  <c r="EF65" i="18"/>
  <c r="EG65" i="18"/>
  <c r="EH65" i="18"/>
  <c r="EI65" i="18"/>
  <c r="EJ65" i="18"/>
  <c r="EK65" i="18"/>
  <c r="EL65" i="18"/>
  <c r="EM65" i="18"/>
  <c r="EN65" i="18"/>
  <c r="EO65" i="18"/>
  <c r="EP65" i="18"/>
  <c r="EQ65" i="18"/>
  <c r="ER65" i="18"/>
  <c r="ES65" i="18"/>
  <c r="CA64" i="18" l="1"/>
  <c r="CA65" i="18"/>
  <c r="CB64" i="18"/>
  <c r="CA76" i="18"/>
  <c r="CB76" i="18"/>
  <c r="CB65" i="18"/>
  <c r="BE65" i="18"/>
  <c r="BD65" i="18"/>
  <c r="CI65" i="18"/>
  <c r="CI64" i="18"/>
  <c r="CP64" i="18"/>
  <c r="CH76" i="18"/>
  <c r="CH65" i="18"/>
  <c r="DW64" i="18"/>
  <c r="AS64" i="18"/>
  <c r="DZ64" i="18"/>
  <c r="DY65" i="18"/>
  <c r="DY64" i="18"/>
  <c r="DQ64" i="18"/>
  <c r="CP65" i="18"/>
  <c r="ED64" i="18"/>
  <c r="CH64" i="18"/>
  <c r="DR76" i="18"/>
  <c r="CD76" i="18"/>
  <c r="CC76" i="18"/>
  <c r="CG76" i="18"/>
  <c r="DO76" i="18"/>
  <c r="CF76" i="18"/>
  <c r="DK76" i="18"/>
  <c r="AX76" i="18"/>
  <c r="AY76" i="18" s="1"/>
  <c r="CP76" i="18"/>
  <c r="CU76" i="18"/>
  <c r="CM76" i="18"/>
  <c r="DV76" i="18"/>
  <c r="CI76" i="18"/>
  <c r="CQ76" i="18"/>
  <c r="CL76" i="18"/>
  <c r="ED76" i="18"/>
  <c r="DW65" i="18"/>
  <c r="CG64" i="18"/>
  <c r="AT76" i="18"/>
  <c r="CE76" i="18"/>
  <c r="DS76" i="18"/>
  <c r="DW76" i="18"/>
  <c r="EE76" i="18"/>
  <c r="AS76" i="18"/>
  <c r="DZ76" i="18"/>
  <c r="CC64" i="18"/>
  <c r="CE64" i="18"/>
  <c r="AU76" i="18"/>
  <c r="CJ76" i="18"/>
  <c r="CN76" i="18"/>
  <c r="CR76" i="18"/>
  <c r="CV76" i="18"/>
  <c r="DX76" i="18"/>
  <c r="AS65" i="18"/>
  <c r="ED65" i="18"/>
  <c r="DS64" i="18"/>
  <c r="CD64" i="18"/>
  <c r="CK76" i="18"/>
  <c r="EE65" i="18"/>
  <c r="DQ65" i="18"/>
  <c r="CS65" i="18"/>
  <c r="AT65" i="18"/>
  <c r="EE64" i="18"/>
  <c r="CE65" i="18"/>
  <c r="CL64" i="18"/>
  <c r="AX64" i="18"/>
  <c r="AY64" i="18" s="1"/>
  <c r="AZ64" i="18" s="1"/>
  <c r="BA64" i="18" s="1"/>
  <c r="BB64" i="18" s="1"/>
  <c r="CS64" i="18"/>
  <c r="EC64" i="18"/>
  <c r="CK64" i="18"/>
  <c r="CG65" i="18"/>
  <c r="EC65" i="18"/>
  <c r="DS65" i="18"/>
  <c r="CL65" i="18"/>
  <c r="AX65" i="18"/>
  <c r="AY65" i="18" s="1"/>
  <c r="AZ65" i="18" s="1"/>
  <c r="CV64" i="18"/>
  <c r="CR64" i="18"/>
  <c r="CF64" i="18"/>
  <c r="AU64" i="18"/>
  <c r="DZ65" i="18"/>
  <c r="CC65" i="18"/>
  <c r="DO64" i="18"/>
  <c r="DK64" i="18"/>
  <c r="CU64" i="18"/>
  <c r="CQ64" i="18"/>
  <c r="CD65" i="18"/>
  <c r="BC65" i="18"/>
  <c r="CV65" i="18"/>
  <c r="CR65" i="18"/>
  <c r="CF65" i="18"/>
  <c r="DO65" i="18"/>
  <c r="DK65" i="18"/>
  <c r="CU65" i="18"/>
  <c r="CQ65" i="18"/>
  <c r="BE76" i="18" l="1"/>
  <c r="BD76" i="18"/>
  <c r="BE64" i="18"/>
  <c r="BD64" i="18"/>
  <c r="CO76" i="18"/>
  <c r="AZ76" i="18"/>
  <c r="BA76" i="18" s="1"/>
  <c r="BB76" i="18" s="1"/>
  <c r="BC76" i="18" s="1"/>
  <c r="BC64" i="18"/>
  <c r="CO64" i="18"/>
  <c r="CO65" i="18"/>
  <c r="BA65" i="18"/>
  <c r="BB65" i="18" s="1"/>
  <c r="AR80" i="18" l="1"/>
  <c r="AR79" i="18"/>
  <c r="AR78" i="18"/>
  <c r="AR74" i="18"/>
  <c r="AR73" i="18"/>
  <c r="AR72" i="18"/>
  <c r="AR71" i="18"/>
  <c r="AR70" i="18"/>
  <c r="AR69" i="18"/>
  <c r="AR67" i="18"/>
  <c r="AR66" i="18"/>
  <c r="AR62" i="18"/>
  <c r="AR61" i="18"/>
  <c r="AR58" i="18"/>
  <c r="AR57" i="18"/>
  <c r="AR56" i="18"/>
  <c r="AR55" i="18"/>
  <c r="AR54" i="18"/>
  <c r="AR23" i="18"/>
  <c r="AR21" i="18"/>
  <c r="AR20" i="18"/>
  <c r="AR19" i="18"/>
  <c r="AR18" i="18"/>
  <c r="AR17" i="18"/>
  <c r="AR16" i="18"/>
  <c r="AR15" i="18"/>
  <c r="AR14" i="18"/>
  <c r="AR13" i="18"/>
  <c r="F4" i="33"/>
  <c r="ES69" i="18" l="1"/>
  <c r="ER69" i="18"/>
  <c r="EQ69" i="18"/>
  <c r="EP69" i="18"/>
  <c r="EO69" i="18"/>
  <c r="EN69" i="18"/>
  <c r="EM69" i="18"/>
  <c r="EL69" i="18"/>
  <c r="EK69" i="18"/>
  <c r="EJ69" i="18"/>
  <c r="EI69" i="18"/>
  <c r="EH69" i="18"/>
  <c r="EG69" i="18"/>
  <c r="EF69" i="18"/>
  <c r="DJ69" i="18"/>
  <c r="DI69" i="18"/>
  <c r="DH69" i="18"/>
  <c r="DE69" i="18"/>
  <c r="DD69" i="18"/>
  <c r="DC69" i="18"/>
  <c r="DQ69" i="18" s="1"/>
  <c r="DB69" i="18"/>
  <c r="DP69" i="18" s="1"/>
  <c r="DA69" i="18"/>
  <c r="EC69" i="18" s="1"/>
  <c r="CX69" i="18"/>
  <c r="CW69" i="18"/>
  <c r="BZ69" i="18"/>
  <c r="BY69" i="18"/>
  <c r="CM69" i="18" s="1"/>
  <c r="BX69" i="18"/>
  <c r="CT69" i="18" s="1"/>
  <c r="BW69" i="18"/>
  <c r="CS69" i="18" s="1"/>
  <c r="BV69" i="18"/>
  <c r="BU69" i="18"/>
  <c r="BT69" i="18"/>
  <c r="BM69" i="18"/>
  <c r="AQ69" i="18"/>
  <c r="CA69" i="18" l="1"/>
  <c r="CB69" i="18"/>
  <c r="AX69" i="18"/>
  <c r="AY69" i="18" s="1"/>
  <c r="DL69" i="18"/>
  <c r="CC69" i="18"/>
  <c r="DY69" i="18"/>
  <c r="DK69" i="18"/>
  <c r="CI69" i="18"/>
  <c r="CP69" i="18"/>
  <c r="CH69" i="18"/>
  <c r="CQ69" i="18"/>
  <c r="DV69" i="18"/>
  <c r="CU69" i="18"/>
  <c r="DR69" i="18"/>
  <c r="AS69" i="18"/>
  <c r="CF69" i="18"/>
  <c r="CL69" i="18"/>
  <c r="CE69" i="18"/>
  <c r="CG69" i="18"/>
  <c r="DO69" i="18"/>
  <c r="CD69" i="18"/>
  <c r="DZ69" i="18"/>
  <c r="ED69" i="18"/>
  <c r="AT69" i="18"/>
  <c r="DS69" i="18"/>
  <c r="DW69" i="18"/>
  <c r="EE69" i="18"/>
  <c r="AU69" i="18"/>
  <c r="CJ69" i="18"/>
  <c r="CN69" i="18"/>
  <c r="CR69" i="18"/>
  <c r="CV69" i="18"/>
  <c r="DX69" i="18"/>
  <c r="CK69" i="18"/>
  <c r="BE69" i="18" l="1"/>
  <c r="BD69" i="18"/>
  <c r="CO69" i="18"/>
  <c r="AZ69" i="18"/>
  <c r="BA69" i="18" s="1"/>
  <c r="BB69" i="18" s="1"/>
  <c r="BC69" i="18" l="1"/>
  <c r="AZ23" i="34" l="1"/>
  <c r="AZ15" i="34"/>
  <c r="BA15" i="34" s="1"/>
  <c r="AZ26" i="34"/>
  <c r="AZ22" i="34"/>
  <c r="BA22" i="34" s="1"/>
  <c r="AZ18" i="34"/>
  <c r="BA18" i="34" s="1"/>
  <c r="AZ14" i="34"/>
  <c r="BA14" i="34" s="1"/>
  <c r="BB14" i="34" s="1"/>
  <c r="BC14" i="34" s="1"/>
  <c r="AZ19" i="34"/>
  <c r="BA19" i="34" s="1"/>
  <c r="BB19" i="34" s="1"/>
  <c r="BC19" i="34" s="1"/>
  <c r="AZ25" i="34"/>
  <c r="BA25" i="34" s="1"/>
  <c r="BB25" i="34" s="1"/>
  <c r="BC25" i="34" s="1"/>
  <c r="AZ21" i="34"/>
  <c r="BA21" i="34" s="1"/>
  <c r="BB21" i="34" s="1"/>
  <c r="BC21" i="34" s="1"/>
  <c r="AZ17" i="34"/>
  <c r="BA17" i="34" s="1"/>
  <c r="BB17" i="34" s="1"/>
  <c r="BC17" i="34" s="1"/>
  <c r="AZ13" i="34"/>
  <c r="BA13" i="34" s="1"/>
  <c r="AZ27" i="34"/>
  <c r="BA27" i="34" s="1"/>
  <c r="BB27" i="34" s="1"/>
  <c r="BC27" i="34" s="1"/>
  <c r="AZ28" i="34"/>
  <c r="AZ24" i="34"/>
  <c r="AZ20" i="34"/>
  <c r="BA20" i="34" s="1"/>
  <c r="BB20" i="34" s="1"/>
  <c r="BC20" i="34" s="1"/>
  <c r="AZ16" i="34"/>
  <c r="BA16" i="34" s="1"/>
  <c r="AZ84" i="34"/>
  <c r="BA84" i="34" s="1"/>
  <c r="BB84" i="34" s="1"/>
  <c r="BC84" i="34" s="1"/>
  <c r="AZ88" i="34"/>
  <c r="BA88" i="34" s="1"/>
  <c r="BB88" i="34" s="1"/>
  <c r="BC88" i="34" s="1"/>
  <c r="AZ91" i="34"/>
  <c r="BA91" i="34" s="1"/>
  <c r="BB91" i="34" s="1"/>
  <c r="BC91" i="34" s="1"/>
  <c r="AZ97" i="34"/>
  <c r="BA97" i="34" s="1"/>
  <c r="BB97" i="34" s="1"/>
  <c r="BC97" i="34" s="1"/>
  <c r="AZ98" i="34"/>
  <c r="BA98" i="34" s="1"/>
  <c r="BB98" i="34" s="1"/>
  <c r="BC98" i="34" s="1"/>
  <c r="AZ60" i="34"/>
  <c r="BA60" i="34" s="1"/>
  <c r="BB60" i="34" s="1"/>
  <c r="BC60" i="34" s="1"/>
  <c r="AZ68" i="34"/>
  <c r="BA68" i="34" s="1"/>
  <c r="BB68" i="34" s="1"/>
  <c r="BC68" i="34" s="1"/>
  <c r="AZ72" i="34"/>
  <c r="BA72" i="34" s="1"/>
  <c r="BB72" i="34" s="1"/>
  <c r="BC72" i="34" s="1"/>
  <c r="AZ37" i="34"/>
  <c r="BA37" i="34" s="1"/>
  <c r="BB37" i="34" s="1"/>
  <c r="BC37" i="34" s="1"/>
  <c r="AZ46" i="34"/>
  <c r="BA46" i="34" s="1"/>
  <c r="BB46" i="34" s="1"/>
  <c r="BC46" i="34" s="1"/>
  <c r="ES72" i="18"/>
  <c r="ER72" i="18"/>
  <c r="EQ72" i="18"/>
  <c r="EP72" i="18"/>
  <c r="EO72" i="18"/>
  <c r="EN72" i="18"/>
  <c r="EM72" i="18"/>
  <c r="EL72" i="18"/>
  <c r="EK72" i="18"/>
  <c r="EJ72" i="18"/>
  <c r="EI72" i="18"/>
  <c r="EH72" i="18"/>
  <c r="EG72" i="18"/>
  <c r="EF72" i="18"/>
  <c r="DJ72" i="18"/>
  <c r="DI72" i="18"/>
  <c r="DH72" i="18"/>
  <c r="DE72" i="18"/>
  <c r="DD72" i="18"/>
  <c r="DC72" i="18"/>
  <c r="DB72" i="18"/>
  <c r="ED72" i="18" s="1"/>
  <c r="DA72" i="18"/>
  <c r="EC72" i="18" s="1"/>
  <c r="CX72" i="18"/>
  <c r="CW72" i="18"/>
  <c r="DR72" i="18" s="1"/>
  <c r="BZ72" i="18"/>
  <c r="CN72" i="18" s="1"/>
  <c r="BY72" i="18"/>
  <c r="CM72" i="18" s="1"/>
  <c r="BX72" i="18"/>
  <c r="BW72" i="18"/>
  <c r="BV72" i="18"/>
  <c r="CR72" i="18" s="1"/>
  <c r="BU72" i="18"/>
  <c r="BT72" i="18"/>
  <c r="BM72" i="18"/>
  <c r="AX72" i="18" s="1"/>
  <c r="AQ72" i="18"/>
  <c r="ES67" i="18"/>
  <c r="ER67" i="18"/>
  <c r="EQ67" i="18"/>
  <c r="EP67" i="18"/>
  <c r="EO67" i="18"/>
  <c r="EN67" i="18"/>
  <c r="EM67" i="18"/>
  <c r="EL67" i="18"/>
  <c r="EK67" i="18"/>
  <c r="EJ67" i="18"/>
  <c r="EI67" i="18"/>
  <c r="EH67" i="18"/>
  <c r="EG67" i="18"/>
  <c r="EF67" i="18"/>
  <c r="DJ67" i="18"/>
  <c r="DI67" i="18"/>
  <c r="DH67" i="18"/>
  <c r="DE67" i="18"/>
  <c r="DD67" i="18"/>
  <c r="DC67" i="18"/>
  <c r="DQ67" i="18" s="1"/>
  <c r="DB67" i="18"/>
  <c r="DP67" i="18" s="1"/>
  <c r="DA67" i="18"/>
  <c r="CX67" i="18"/>
  <c r="DL67" i="18" s="1"/>
  <c r="CW67" i="18"/>
  <c r="DK67" i="18" s="1"/>
  <c r="BZ67" i="18"/>
  <c r="CV67" i="18" s="1"/>
  <c r="BY67" i="18"/>
  <c r="BX67" i="18"/>
  <c r="CL67" i="18" s="1"/>
  <c r="BW67" i="18"/>
  <c r="CS67" i="18" s="1"/>
  <c r="BV67" i="18"/>
  <c r="CR67" i="18" s="1"/>
  <c r="BU67" i="18"/>
  <c r="BT67" i="18"/>
  <c r="BM67" i="18"/>
  <c r="AQ67" i="18"/>
  <c r="AU67" i="18"/>
  <c r="ES55" i="18"/>
  <c r="ER55" i="18"/>
  <c r="EQ55" i="18"/>
  <c r="EP55" i="18"/>
  <c r="EO55" i="18"/>
  <c r="EN55" i="18"/>
  <c r="EM55" i="18"/>
  <c r="EL55" i="18"/>
  <c r="EK55" i="18"/>
  <c r="EJ55" i="18"/>
  <c r="EI55" i="18"/>
  <c r="EH55" i="18"/>
  <c r="EG55" i="18"/>
  <c r="EF55" i="18"/>
  <c r="DJ55" i="18"/>
  <c r="DI55" i="18"/>
  <c r="DH55" i="18"/>
  <c r="DE55" i="18"/>
  <c r="DD55" i="18"/>
  <c r="DC55" i="18"/>
  <c r="DQ55" i="18" s="1"/>
  <c r="DB55" i="18"/>
  <c r="DW55" i="18" s="1"/>
  <c r="DA55" i="18"/>
  <c r="DV55" i="18" s="1"/>
  <c r="CX55" i="18"/>
  <c r="DL55" i="18" s="1"/>
  <c r="CW55" i="18"/>
  <c r="DR55" i="18" s="1"/>
  <c r="BZ55" i="18"/>
  <c r="BY55" i="18"/>
  <c r="CU55" i="18" s="1"/>
  <c r="BX55" i="18"/>
  <c r="BW55" i="18"/>
  <c r="CS55" i="18" s="1"/>
  <c r="BV55" i="18"/>
  <c r="CJ55" i="18" s="1"/>
  <c r="BU55" i="18"/>
  <c r="BT55" i="18"/>
  <c r="BM55" i="18"/>
  <c r="AV55" i="18" s="1"/>
  <c r="AQ55" i="18"/>
  <c r="ES56" i="18"/>
  <c r="ER56" i="18"/>
  <c r="EQ56" i="18"/>
  <c r="EP56" i="18"/>
  <c r="EO56" i="18"/>
  <c r="EN56" i="18"/>
  <c r="EM56" i="18"/>
  <c r="EL56" i="18"/>
  <c r="EK56" i="18"/>
  <c r="EJ56" i="18"/>
  <c r="EI56" i="18"/>
  <c r="EH56" i="18"/>
  <c r="EG56" i="18"/>
  <c r="EF56" i="18"/>
  <c r="DJ56" i="18"/>
  <c r="DI56" i="18"/>
  <c r="DH56" i="18"/>
  <c r="DE56" i="18"/>
  <c r="DD56" i="18"/>
  <c r="DC56" i="18"/>
  <c r="DQ56" i="18" s="1"/>
  <c r="DB56" i="18"/>
  <c r="ED56" i="18" s="1"/>
  <c r="DA56" i="18"/>
  <c r="CX56" i="18"/>
  <c r="CW56" i="18"/>
  <c r="DR56" i="18" s="1"/>
  <c r="BZ56" i="18"/>
  <c r="CN56" i="18" s="1"/>
  <c r="BY56" i="18"/>
  <c r="CU56" i="18" s="1"/>
  <c r="BX56" i="18"/>
  <c r="BW56" i="18"/>
  <c r="BV56" i="18"/>
  <c r="CJ56" i="18" s="1"/>
  <c r="BU56" i="18"/>
  <c r="BT56" i="18"/>
  <c r="BM56" i="18"/>
  <c r="AV56" i="18" s="1"/>
  <c r="AQ56" i="18"/>
  <c r="AU56" i="18"/>
  <c r="ES57" i="18"/>
  <c r="ER57" i="18"/>
  <c r="EQ57" i="18"/>
  <c r="EP57" i="18"/>
  <c r="EO57" i="18"/>
  <c r="EN57" i="18"/>
  <c r="EM57" i="18"/>
  <c r="EL57" i="18"/>
  <c r="EK57" i="18"/>
  <c r="EJ57" i="18"/>
  <c r="EI57" i="18"/>
  <c r="EH57" i="18"/>
  <c r="EG57" i="18"/>
  <c r="EF57" i="18"/>
  <c r="DJ57" i="18"/>
  <c r="DI57" i="18"/>
  <c r="DH57" i="18"/>
  <c r="DE57" i="18"/>
  <c r="DD57" i="18"/>
  <c r="DC57" i="18"/>
  <c r="DQ57" i="18" s="1"/>
  <c r="DB57" i="18"/>
  <c r="DA57" i="18"/>
  <c r="CX57" i="18"/>
  <c r="DS57" i="18" s="1"/>
  <c r="CW57" i="18"/>
  <c r="DK57" i="18" s="1"/>
  <c r="BZ57" i="18"/>
  <c r="CN57" i="18" s="1"/>
  <c r="BY57" i="18"/>
  <c r="BX57" i="18"/>
  <c r="CT57" i="18" s="1"/>
  <c r="BW57" i="18"/>
  <c r="CS57" i="18" s="1"/>
  <c r="BV57" i="18"/>
  <c r="CR57" i="18" s="1"/>
  <c r="BU57" i="18"/>
  <c r="BT57" i="18"/>
  <c r="BM57" i="18"/>
  <c r="AV57" i="18" s="1"/>
  <c r="AQ57" i="18"/>
  <c r="AU57" i="18"/>
  <c r="N76" i="34"/>
  <c r="O76" i="34"/>
  <c r="P76" i="34"/>
  <c r="Q76" i="34"/>
  <c r="R76" i="34"/>
  <c r="S76" i="34"/>
  <c r="T76" i="34"/>
  <c r="U76" i="34"/>
  <c r="V76" i="34"/>
  <c r="W76" i="34"/>
  <c r="X76" i="34"/>
  <c r="Y76" i="34"/>
  <c r="Z76" i="34"/>
  <c r="AA76" i="34"/>
  <c r="AB76" i="34"/>
  <c r="AC76" i="34"/>
  <c r="AD76" i="34"/>
  <c r="AE76" i="34"/>
  <c r="AF76" i="34"/>
  <c r="AG76" i="34"/>
  <c r="AH76" i="34"/>
  <c r="AI76" i="34"/>
  <c r="ES78" i="18"/>
  <c r="ER78" i="18"/>
  <c r="EQ78" i="18"/>
  <c r="EP78" i="18"/>
  <c r="EO78" i="18"/>
  <c r="EN78" i="18"/>
  <c r="EM78" i="18"/>
  <c r="EL78" i="18"/>
  <c r="EK78" i="18"/>
  <c r="EJ78" i="18"/>
  <c r="EI78" i="18"/>
  <c r="EH78" i="18"/>
  <c r="EG78" i="18"/>
  <c r="EF78" i="18"/>
  <c r="DJ78" i="18"/>
  <c r="DI78" i="18"/>
  <c r="DH78" i="18"/>
  <c r="DE78" i="18"/>
  <c r="DD78" i="18"/>
  <c r="DC78" i="18"/>
  <c r="EE78" i="18" s="1"/>
  <c r="DB78" i="18"/>
  <c r="ED78" i="18" s="1"/>
  <c r="DA78" i="18"/>
  <c r="EC78" i="18" s="1"/>
  <c r="CX78" i="18"/>
  <c r="DL78" i="18" s="1"/>
  <c r="CW78" i="18"/>
  <c r="DK78" i="18" s="1"/>
  <c r="BZ78" i="18"/>
  <c r="BY78" i="18"/>
  <c r="CU78" i="18" s="1"/>
  <c r="BX78" i="18"/>
  <c r="CL78" i="18" s="1"/>
  <c r="BW78" i="18"/>
  <c r="CK78" i="18" s="1"/>
  <c r="BV78" i="18"/>
  <c r="CR78" i="18" s="1"/>
  <c r="BU78" i="18"/>
  <c r="BT78" i="18"/>
  <c r="BM78" i="18"/>
  <c r="AV78" i="18" s="1"/>
  <c r="AQ78" i="18"/>
  <c r="AT78" i="18"/>
  <c r="ES62" i="18"/>
  <c r="ER62" i="18"/>
  <c r="EQ62" i="18"/>
  <c r="EP62" i="18"/>
  <c r="EO62" i="18"/>
  <c r="EN62" i="18"/>
  <c r="EM62" i="18"/>
  <c r="EL62" i="18"/>
  <c r="EK62" i="18"/>
  <c r="EJ62" i="18"/>
  <c r="EI62" i="18"/>
  <c r="EH62" i="18"/>
  <c r="EG62" i="18"/>
  <c r="EF62" i="18"/>
  <c r="DJ62" i="18"/>
  <c r="DI62" i="18"/>
  <c r="DH62" i="18"/>
  <c r="DE62" i="18"/>
  <c r="DD62" i="18"/>
  <c r="DC62" i="18"/>
  <c r="EE62" i="18" s="1"/>
  <c r="DB62" i="18"/>
  <c r="DA62" i="18"/>
  <c r="EC62" i="18" s="1"/>
  <c r="CX62" i="18"/>
  <c r="CW62" i="18"/>
  <c r="DK62" i="18" s="1"/>
  <c r="BZ62" i="18"/>
  <c r="CN62" i="18" s="1"/>
  <c r="BY62" i="18"/>
  <c r="CM62" i="18" s="1"/>
  <c r="BX62" i="18"/>
  <c r="CL62" i="18" s="1"/>
  <c r="BW62" i="18"/>
  <c r="CK62" i="18" s="1"/>
  <c r="BV62" i="18"/>
  <c r="BU62" i="18"/>
  <c r="BT62" i="18"/>
  <c r="BM62" i="18"/>
  <c r="AV62" i="18" s="1"/>
  <c r="AQ62" i="18"/>
  <c r="AS62" i="18"/>
  <c r="ES80" i="18"/>
  <c r="ER80" i="18"/>
  <c r="EQ80" i="18"/>
  <c r="EP80" i="18"/>
  <c r="EO80" i="18"/>
  <c r="EN80" i="18"/>
  <c r="EM80" i="18"/>
  <c r="EL80" i="18"/>
  <c r="EK80" i="18"/>
  <c r="EJ80" i="18"/>
  <c r="EI80" i="18"/>
  <c r="EH80" i="18"/>
  <c r="EG80" i="18"/>
  <c r="EF80" i="18"/>
  <c r="DJ80" i="18"/>
  <c r="DI80" i="18"/>
  <c r="DH80" i="18"/>
  <c r="DE80" i="18"/>
  <c r="DD80" i="18"/>
  <c r="DC80" i="18"/>
  <c r="DX80" i="18" s="1"/>
  <c r="DB80" i="18"/>
  <c r="DW80" i="18" s="1"/>
  <c r="DA80" i="18"/>
  <c r="CX80" i="18"/>
  <c r="DZ80" i="18" s="1"/>
  <c r="CW80" i="18"/>
  <c r="BZ80" i="18"/>
  <c r="CN80" i="18" s="1"/>
  <c r="BY80" i="18"/>
  <c r="BX80" i="18"/>
  <c r="CT80" i="18" s="1"/>
  <c r="BW80" i="18"/>
  <c r="CS80" i="18" s="1"/>
  <c r="BV80" i="18"/>
  <c r="CJ80" i="18" s="1"/>
  <c r="BU80" i="18"/>
  <c r="BT80" i="18"/>
  <c r="BM80" i="18"/>
  <c r="AX80" i="18" s="1"/>
  <c r="AY80" i="18" s="1"/>
  <c r="AQ80" i="18"/>
  <c r="AT15" i="18"/>
  <c r="AU17" i="18"/>
  <c r="AS58" i="18"/>
  <c r="AT61" i="18"/>
  <c r="AT66" i="18"/>
  <c r="AU70" i="18"/>
  <c r="AT73" i="18"/>
  <c r="BM58" i="18"/>
  <c r="BU58" i="18"/>
  <c r="BM61" i="18"/>
  <c r="AV61" i="18" s="1"/>
  <c r="BM66" i="18"/>
  <c r="BM70" i="18"/>
  <c r="AV70" i="18" s="1"/>
  <c r="BM71" i="18"/>
  <c r="BZ71" i="18"/>
  <c r="BM73" i="18"/>
  <c r="AV73" i="18" s="1"/>
  <c r="BM74" i="18"/>
  <c r="AV74" i="18" s="1"/>
  <c r="BM79" i="18"/>
  <c r="AV79" i="18" s="1"/>
  <c r="BY79" i="18"/>
  <c r="CU79" i="18" s="1"/>
  <c r="BM54" i="18"/>
  <c r="ES58" i="18"/>
  <c r="ER58" i="18"/>
  <c r="EQ58" i="18"/>
  <c r="EP58" i="18"/>
  <c r="EO58" i="18"/>
  <c r="EN58" i="18"/>
  <c r="EM58" i="18"/>
  <c r="EL58" i="18"/>
  <c r="EK58" i="18"/>
  <c r="EJ58" i="18"/>
  <c r="EI58" i="18"/>
  <c r="EH58" i="18"/>
  <c r="EG58" i="18"/>
  <c r="EF58" i="18"/>
  <c r="DJ58" i="18"/>
  <c r="DI58" i="18"/>
  <c r="DH58" i="18"/>
  <c r="DE58" i="18"/>
  <c r="DD58" i="18"/>
  <c r="DC58" i="18"/>
  <c r="DB58" i="18"/>
  <c r="ED58" i="18" s="1"/>
  <c r="DA58" i="18"/>
  <c r="CX58" i="18"/>
  <c r="CW58" i="18"/>
  <c r="DK58" i="18" s="1"/>
  <c r="BZ58" i="18"/>
  <c r="CN58" i="18" s="1"/>
  <c r="BY58" i="18"/>
  <c r="CM58" i="18" s="1"/>
  <c r="BX58" i="18"/>
  <c r="CT58" i="18" s="1"/>
  <c r="BW58" i="18"/>
  <c r="CS58" i="18" s="1"/>
  <c r="BV58" i="18"/>
  <c r="CC58" i="18" s="1"/>
  <c r="BT58" i="18"/>
  <c r="AQ58" i="18"/>
  <c r="I99" i="34"/>
  <c r="J99" i="34"/>
  <c r="K99" i="34"/>
  <c r="L99" i="34"/>
  <c r="M99" i="34"/>
  <c r="N99" i="34"/>
  <c r="O99" i="34"/>
  <c r="P99" i="34"/>
  <c r="Q99" i="34"/>
  <c r="R99" i="34"/>
  <c r="S99" i="34"/>
  <c r="T99" i="34"/>
  <c r="U99" i="34"/>
  <c r="V99" i="34"/>
  <c r="W99" i="34"/>
  <c r="X99" i="34"/>
  <c r="Y99" i="34"/>
  <c r="Z99" i="34"/>
  <c r="AA99" i="34"/>
  <c r="AB99" i="34"/>
  <c r="AC99" i="34"/>
  <c r="AD99" i="34"/>
  <c r="AE99" i="34"/>
  <c r="AF99" i="34"/>
  <c r="AG99" i="34"/>
  <c r="AH99" i="34"/>
  <c r="AI99" i="34"/>
  <c r="H99" i="34"/>
  <c r="I76" i="34"/>
  <c r="J76" i="34"/>
  <c r="K76" i="34"/>
  <c r="L76" i="34"/>
  <c r="M76" i="34"/>
  <c r="H76" i="34"/>
  <c r="I53" i="34"/>
  <c r="J53" i="34"/>
  <c r="K53" i="34"/>
  <c r="L53" i="34"/>
  <c r="M53" i="34"/>
  <c r="N53" i="34"/>
  <c r="O53" i="34"/>
  <c r="P53" i="34"/>
  <c r="Q53" i="34"/>
  <c r="R53" i="34"/>
  <c r="S53" i="34"/>
  <c r="T53" i="34"/>
  <c r="U53" i="34"/>
  <c r="V53" i="34"/>
  <c r="W53" i="34"/>
  <c r="X53" i="34"/>
  <c r="Y53" i="34"/>
  <c r="Z53" i="34"/>
  <c r="AA53" i="34"/>
  <c r="AB53" i="34"/>
  <c r="AC53" i="34"/>
  <c r="AD53" i="34"/>
  <c r="AE53" i="34"/>
  <c r="AF53" i="34"/>
  <c r="AG53" i="34"/>
  <c r="AH53" i="34"/>
  <c r="AI53" i="34"/>
  <c r="H53" i="34"/>
  <c r="I30" i="34"/>
  <c r="J30" i="34"/>
  <c r="K30" i="34"/>
  <c r="L30" i="34"/>
  <c r="M30" i="34"/>
  <c r="N30" i="34"/>
  <c r="O30" i="34"/>
  <c r="P30" i="34"/>
  <c r="Q30" i="34"/>
  <c r="R30" i="34"/>
  <c r="S30" i="34"/>
  <c r="T30" i="34"/>
  <c r="U30" i="34"/>
  <c r="V30" i="34"/>
  <c r="W30" i="34"/>
  <c r="X30" i="34"/>
  <c r="Z30" i="34"/>
  <c r="AA30" i="34"/>
  <c r="AB30" i="34"/>
  <c r="AC30" i="34"/>
  <c r="AD30" i="34"/>
  <c r="AE30" i="34"/>
  <c r="AF30" i="34"/>
  <c r="AH30" i="34"/>
  <c r="AI30" i="34"/>
  <c r="H30" i="34"/>
  <c r="G99" i="34"/>
  <c r="AP98" i="34"/>
  <c r="AP97" i="34"/>
  <c r="AP96" i="34"/>
  <c r="AP95" i="34"/>
  <c r="AP94" i="34"/>
  <c r="AP93" i="34"/>
  <c r="AP92" i="34"/>
  <c r="AP91" i="34"/>
  <c r="AP90" i="34"/>
  <c r="AP89" i="34"/>
  <c r="AP88" i="34"/>
  <c r="AP87" i="34"/>
  <c r="AP86" i="34"/>
  <c r="AP85" i="34"/>
  <c r="AP84" i="34"/>
  <c r="AP83" i="34"/>
  <c r="G76" i="34"/>
  <c r="AP75" i="34"/>
  <c r="AP74" i="34"/>
  <c r="AP73" i="34"/>
  <c r="AP72" i="34"/>
  <c r="AP71" i="34"/>
  <c r="AP70" i="34"/>
  <c r="AP69" i="34"/>
  <c r="AP68" i="34"/>
  <c r="AP67" i="34"/>
  <c r="AP66" i="34"/>
  <c r="AP65" i="34"/>
  <c r="AP64" i="34"/>
  <c r="AP63" i="34"/>
  <c r="AP62" i="34"/>
  <c r="AP61" i="34"/>
  <c r="AP60" i="34"/>
  <c r="AP59" i="34"/>
  <c r="AP58" i="34"/>
  <c r="AS57" i="34"/>
  <c r="G53" i="34"/>
  <c r="AP52" i="34"/>
  <c r="AP51" i="34"/>
  <c r="AP50" i="34"/>
  <c r="AP49" i="34"/>
  <c r="AP48" i="34"/>
  <c r="AP47" i="34"/>
  <c r="AP46" i="34"/>
  <c r="AP45" i="34"/>
  <c r="AP44" i="34"/>
  <c r="AP43" i="34"/>
  <c r="AP42" i="34"/>
  <c r="AP41" i="34"/>
  <c r="AP40" i="34"/>
  <c r="AP39" i="34"/>
  <c r="AP38" i="34"/>
  <c r="AP37" i="34"/>
  <c r="AP36" i="34"/>
  <c r="AP35" i="34"/>
  <c r="AS34" i="34"/>
  <c r="G30" i="34"/>
  <c r="AP29" i="34"/>
  <c r="AP28" i="34"/>
  <c r="AP27" i="34"/>
  <c r="AP26" i="34"/>
  <c r="AP25" i="34"/>
  <c r="AP24" i="34"/>
  <c r="AP23" i="34"/>
  <c r="AP22" i="34"/>
  <c r="AP21" i="34"/>
  <c r="AP20" i="34"/>
  <c r="AP19" i="34"/>
  <c r="AP18" i="34"/>
  <c r="AP17" i="34"/>
  <c r="AP16" i="34"/>
  <c r="AP15" i="34"/>
  <c r="AP14" i="34"/>
  <c r="AP13" i="34"/>
  <c r="AP12" i="34"/>
  <c r="AO11" i="34"/>
  <c r="AS11" i="34" s="1"/>
  <c r="P15" i="33"/>
  <c r="P14" i="33"/>
  <c r="P13" i="33"/>
  <c r="P12" i="33"/>
  <c r="R15" i="33"/>
  <c r="R14" i="33"/>
  <c r="R13" i="33"/>
  <c r="R12" i="33"/>
  <c r="DJ79" i="18"/>
  <c r="DI79" i="18"/>
  <c r="DH79" i="18"/>
  <c r="DE79" i="18"/>
  <c r="DD79" i="18"/>
  <c r="DC79" i="18"/>
  <c r="DQ79" i="18" s="1"/>
  <c r="DB79" i="18"/>
  <c r="DP79" i="18" s="1"/>
  <c r="DA79" i="18"/>
  <c r="CX79" i="18"/>
  <c r="DZ79" i="18" s="1"/>
  <c r="CW79" i="18"/>
  <c r="DK79" i="18" s="1"/>
  <c r="BZ79" i="18"/>
  <c r="CV79" i="18" s="1"/>
  <c r="DJ74" i="18"/>
  <c r="DI74" i="18"/>
  <c r="DH74" i="18"/>
  <c r="DE74" i="18"/>
  <c r="DD74" i="18"/>
  <c r="DC74" i="18"/>
  <c r="DB74" i="18"/>
  <c r="DA74" i="18"/>
  <c r="CX74" i="18"/>
  <c r="CW74" i="18"/>
  <c r="BZ74" i="18"/>
  <c r="DJ73" i="18"/>
  <c r="DI73" i="18"/>
  <c r="DH73" i="18"/>
  <c r="DE73" i="18"/>
  <c r="DD73" i="18"/>
  <c r="DC73" i="18"/>
  <c r="EE73" i="18" s="1"/>
  <c r="DB73" i="18"/>
  <c r="DW73" i="18" s="1"/>
  <c r="DA73" i="18"/>
  <c r="CX73" i="18"/>
  <c r="CW73" i="18"/>
  <c r="DK73" i="18" s="1"/>
  <c r="BZ73" i="18"/>
  <c r="CV73" i="18" s="1"/>
  <c r="DJ71" i="18"/>
  <c r="DI71" i="18"/>
  <c r="DH71" i="18"/>
  <c r="DE71" i="18"/>
  <c r="DD71" i="18"/>
  <c r="DC71" i="18"/>
  <c r="DQ71" i="18" s="1"/>
  <c r="DB71" i="18"/>
  <c r="DW71" i="18" s="1"/>
  <c r="DA71" i="18"/>
  <c r="CX71" i="18"/>
  <c r="CW71" i="18"/>
  <c r="DJ70" i="18"/>
  <c r="DI70" i="18"/>
  <c r="DH70" i="18"/>
  <c r="DE70" i="18"/>
  <c r="DD70" i="18"/>
  <c r="DC70" i="18"/>
  <c r="DX70" i="18" s="1"/>
  <c r="DB70" i="18"/>
  <c r="DW70" i="18" s="1"/>
  <c r="DA70" i="18"/>
  <c r="CX70" i="18"/>
  <c r="DS70" i="18" s="1"/>
  <c r="CW70" i="18"/>
  <c r="DR70" i="18" s="1"/>
  <c r="BZ70" i="18"/>
  <c r="DJ66" i="18"/>
  <c r="DI66" i="18"/>
  <c r="DH66" i="18"/>
  <c r="DE66" i="18"/>
  <c r="DD66" i="18"/>
  <c r="DC66" i="18"/>
  <c r="DX66" i="18" s="1"/>
  <c r="DB66" i="18"/>
  <c r="ED66" i="18" s="1"/>
  <c r="DA66" i="18"/>
  <c r="DV66" i="18" s="1"/>
  <c r="CX66" i="18"/>
  <c r="DZ66" i="18" s="1"/>
  <c r="CW66" i="18"/>
  <c r="DR66" i="18" s="1"/>
  <c r="BZ66" i="18"/>
  <c r="DJ61" i="18"/>
  <c r="DI61" i="18"/>
  <c r="DH61" i="18"/>
  <c r="DE61" i="18"/>
  <c r="DD61" i="18"/>
  <c r="DC61" i="18"/>
  <c r="EE61" i="18" s="1"/>
  <c r="DB61" i="18"/>
  <c r="DW61" i="18" s="1"/>
  <c r="DA61" i="18"/>
  <c r="CX61" i="18"/>
  <c r="DZ61" i="18" s="1"/>
  <c r="CW61" i="18"/>
  <c r="DK61" i="18" s="1"/>
  <c r="BZ61" i="18"/>
  <c r="CN61" i="18" s="1"/>
  <c r="DJ54" i="18"/>
  <c r="DI54" i="18"/>
  <c r="DH54" i="18"/>
  <c r="DE54" i="18"/>
  <c r="DD54" i="18"/>
  <c r="DC54" i="18"/>
  <c r="EE54" i="18" s="1"/>
  <c r="DB54" i="18"/>
  <c r="DW54" i="18" s="1"/>
  <c r="DA54" i="18"/>
  <c r="CX54" i="18"/>
  <c r="DL54" i="18" s="1"/>
  <c r="CW54" i="18"/>
  <c r="BZ54" i="18"/>
  <c r="CN54" i="18" s="1"/>
  <c r="BZ23" i="18"/>
  <c r="CN23" i="18" s="1"/>
  <c r="BZ21" i="18"/>
  <c r="CV21" i="18" s="1"/>
  <c r="BZ20" i="18"/>
  <c r="BZ19" i="18"/>
  <c r="CV19" i="18" s="1"/>
  <c r="BZ18" i="18"/>
  <c r="CV18" i="18" s="1"/>
  <c r="BZ17" i="18"/>
  <c r="CV17" i="18" s="1"/>
  <c r="BZ16" i="18"/>
  <c r="BZ15" i="18"/>
  <c r="CV15" i="18" s="1"/>
  <c r="BZ14" i="18"/>
  <c r="CN14" i="18" s="1"/>
  <c r="BZ13" i="18"/>
  <c r="CN13" i="18" s="1"/>
  <c r="BZ12" i="18"/>
  <c r="CN12" i="18" s="1"/>
  <c r="BY74" i="18"/>
  <c r="CM74" i="18" s="1"/>
  <c r="BY73" i="18"/>
  <c r="CM73" i="18" s="1"/>
  <c r="BY71" i="18"/>
  <c r="CU71" i="18" s="1"/>
  <c r="BY70" i="18"/>
  <c r="CM70" i="18" s="1"/>
  <c r="BY66" i="18"/>
  <c r="CU66" i="18" s="1"/>
  <c r="BY61" i="18"/>
  <c r="CM61" i="18" s="1"/>
  <c r="BY54" i="18"/>
  <c r="CU54" i="18" s="1"/>
  <c r="DJ23" i="18"/>
  <c r="DI23" i="18"/>
  <c r="DH23" i="18"/>
  <c r="DG23" i="18"/>
  <c r="DF23" i="18"/>
  <c r="DE23" i="18"/>
  <c r="DD23" i="18"/>
  <c r="DC23" i="18"/>
  <c r="EE23" i="18" s="1"/>
  <c r="DB23" i="18"/>
  <c r="DP23" i="18" s="1"/>
  <c r="DA23" i="18"/>
  <c r="DV23" i="18" s="1"/>
  <c r="CZ23" i="18"/>
  <c r="CY23" i="18"/>
  <c r="CX23" i="18"/>
  <c r="CW23" i="18"/>
  <c r="DK23" i="18" s="1"/>
  <c r="BY23" i="18"/>
  <c r="CU23" i="18" s="1"/>
  <c r="DJ21" i="18"/>
  <c r="DI21" i="18"/>
  <c r="DH21" i="18"/>
  <c r="DG21" i="18"/>
  <c r="CZ21" i="18"/>
  <c r="DU21" i="18" s="1"/>
  <c r="BM21" i="18"/>
  <c r="AV21" i="18" s="1"/>
  <c r="AX21" i="18" s="1"/>
  <c r="DF21" i="18"/>
  <c r="DE21" i="18"/>
  <c r="DD21" i="18"/>
  <c r="DC21" i="18"/>
  <c r="DQ21" i="18" s="1"/>
  <c r="DB21" i="18"/>
  <c r="DP21" i="18" s="1"/>
  <c r="DA21" i="18"/>
  <c r="CY21" i="18"/>
  <c r="CX21" i="18"/>
  <c r="CW21" i="18"/>
  <c r="DR21" i="18" s="1"/>
  <c r="BY21" i="18"/>
  <c r="DJ20" i="18"/>
  <c r="DI20" i="18"/>
  <c r="DH20" i="18"/>
  <c r="DG20" i="18"/>
  <c r="DF20" i="18"/>
  <c r="DE20" i="18"/>
  <c r="DD20" i="18"/>
  <c r="DC20" i="18"/>
  <c r="EE20" i="18" s="1"/>
  <c r="DB20" i="18"/>
  <c r="DW20" i="18" s="1"/>
  <c r="DA20" i="18"/>
  <c r="EC20" i="18" s="1"/>
  <c r="CZ20" i="18"/>
  <c r="DU20" i="18" s="1"/>
  <c r="CY20" i="18"/>
  <c r="CX20" i="18"/>
  <c r="CW20" i="18"/>
  <c r="DK20" i="18" s="1"/>
  <c r="BY20" i="18"/>
  <c r="DJ19" i="18"/>
  <c r="DI19" i="18"/>
  <c r="DH19" i="18"/>
  <c r="DG19" i="18"/>
  <c r="DF19" i="18"/>
  <c r="DE19" i="18"/>
  <c r="DD19" i="18"/>
  <c r="DC19" i="18"/>
  <c r="DX19" i="18" s="1"/>
  <c r="DB19" i="18"/>
  <c r="DW19" i="18" s="1"/>
  <c r="DA19" i="18"/>
  <c r="DV19" i="18" s="1"/>
  <c r="CZ19" i="18"/>
  <c r="EB19" i="18" s="1"/>
  <c r="CY19" i="18"/>
  <c r="CX19" i="18"/>
  <c r="CW19" i="18"/>
  <c r="BY19" i="18"/>
  <c r="CU19" i="18" s="1"/>
  <c r="DJ18" i="18"/>
  <c r="DI18" i="18"/>
  <c r="DH18" i="18"/>
  <c r="DG18" i="18"/>
  <c r="DF18" i="18"/>
  <c r="DE18" i="18"/>
  <c r="DD18" i="18"/>
  <c r="DC18" i="18"/>
  <c r="DB18" i="18"/>
  <c r="DW18" i="18" s="1"/>
  <c r="DA18" i="18"/>
  <c r="CZ18" i="18"/>
  <c r="DU18" i="18" s="1"/>
  <c r="CY18" i="18"/>
  <c r="CX18" i="18"/>
  <c r="CW18" i="18"/>
  <c r="DK18" i="18" s="1"/>
  <c r="BY18" i="18"/>
  <c r="CU18" i="18" s="1"/>
  <c r="DJ17" i="18"/>
  <c r="DI17" i="18"/>
  <c r="DH17" i="18"/>
  <c r="DG17" i="18"/>
  <c r="DF17" i="18"/>
  <c r="DE17" i="18"/>
  <c r="DD17" i="18"/>
  <c r="DC17" i="18"/>
  <c r="EE17" i="18" s="1"/>
  <c r="DB17" i="18"/>
  <c r="ED17" i="18" s="1"/>
  <c r="DA17" i="18"/>
  <c r="EC17" i="18" s="1"/>
  <c r="CZ17" i="18"/>
  <c r="CY17" i="18"/>
  <c r="CX17" i="18"/>
  <c r="CW17" i="18"/>
  <c r="DK17" i="18" s="1"/>
  <c r="BY17" i="18"/>
  <c r="DJ16" i="18"/>
  <c r="DI16" i="18"/>
  <c r="DH16" i="18"/>
  <c r="DG16" i="18"/>
  <c r="DF16" i="18"/>
  <c r="DE16" i="18"/>
  <c r="DD16" i="18"/>
  <c r="DC16" i="18"/>
  <c r="DB16" i="18"/>
  <c r="ED16" i="18" s="1"/>
  <c r="DA16" i="18"/>
  <c r="CZ16" i="18"/>
  <c r="DU16" i="18" s="1"/>
  <c r="CY16" i="18"/>
  <c r="CX16" i="18"/>
  <c r="CW16" i="18"/>
  <c r="BY16" i="18"/>
  <c r="CU16" i="18" s="1"/>
  <c r="DJ15" i="18"/>
  <c r="DI15" i="18"/>
  <c r="DH15" i="18"/>
  <c r="DG15" i="18"/>
  <c r="DF15" i="18"/>
  <c r="DE15" i="18"/>
  <c r="DD15" i="18"/>
  <c r="DC15" i="18"/>
  <c r="DB15" i="18"/>
  <c r="ED15" i="18" s="1"/>
  <c r="DA15" i="18"/>
  <c r="CZ15" i="18"/>
  <c r="EB15" i="18" s="1"/>
  <c r="CY15" i="18"/>
  <c r="CX15" i="18"/>
  <c r="CW15" i="18"/>
  <c r="DK15" i="18" s="1"/>
  <c r="BY15" i="18"/>
  <c r="CU15" i="18" s="1"/>
  <c r="DJ14" i="18"/>
  <c r="DI14" i="18"/>
  <c r="DH14" i="18"/>
  <c r="DG14" i="18"/>
  <c r="DF14" i="18"/>
  <c r="DE14" i="18"/>
  <c r="DD14" i="18"/>
  <c r="DC14" i="18"/>
  <c r="EE14" i="18" s="1"/>
  <c r="DB14" i="18"/>
  <c r="DP14" i="18" s="1"/>
  <c r="DA14" i="18"/>
  <c r="EC14" i="18" s="1"/>
  <c r="CZ14" i="18"/>
  <c r="DU14" i="18" s="1"/>
  <c r="CY14" i="18"/>
  <c r="CX14" i="18"/>
  <c r="CW14" i="18"/>
  <c r="BY14" i="18"/>
  <c r="CM14" i="18" s="1"/>
  <c r="DJ13" i="18"/>
  <c r="DI13" i="18"/>
  <c r="DH13" i="18"/>
  <c r="DG13" i="18"/>
  <c r="DF13" i="18"/>
  <c r="DE13" i="18"/>
  <c r="DD13" i="18"/>
  <c r="DC13" i="18"/>
  <c r="DQ13" i="18" s="1"/>
  <c r="DB13" i="18"/>
  <c r="DP13" i="18" s="1"/>
  <c r="DA13" i="18"/>
  <c r="CZ13" i="18"/>
  <c r="EB13" i="18" s="1"/>
  <c r="CY13" i="18"/>
  <c r="CX13" i="18"/>
  <c r="CW13" i="18"/>
  <c r="DK13" i="18" s="1"/>
  <c r="BY13" i="18"/>
  <c r="CU13" i="18" s="1"/>
  <c r="DJ12" i="18"/>
  <c r="DI12" i="18"/>
  <c r="DH12" i="18"/>
  <c r="DG12" i="18"/>
  <c r="DF12" i="18"/>
  <c r="DE12" i="18"/>
  <c r="DD12" i="18"/>
  <c r="DC12" i="18"/>
  <c r="DB12" i="18"/>
  <c r="DW12" i="18" s="1"/>
  <c r="DA12" i="18"/>
  <c r="CZ12" i="18"/>
  <c r="CY12" i="18"/>
  <c r="CX12" i="18"/>
  <c r="CW12" i="18"/>
  <c r="BY12" i="18"/>
  <c r="CU12" i="18" s="1"/>
  <c r="BX79" i="18"/>
  <c r="CT79" i="18" s="1"/>
  <c r="BX74" i="18"/>
  <c r="CT74" i="18" s="1"/>
  <c r="BX73" i="18"/>
  <c r="CL73" i="18" s="1"/>
  <c r="BX71" i="18"/>
  <c r="BX70" i="18"/>
  <c r="BX66" i="18"/>
  <c r="CT66" i="18" s="1"/>
  <c r="BX61" i="18"/>
  <c r="CT61" i="18" s="1"/>
  <c r="BX54" i="18"/>
  <c r="BX23" i="18"/>
  <c r="CT23" i="18" s="1"/>
  <c r="BX21" i="18"/>
  <c r="CL21" i="18" s="1"/>
  <c r="BX20" i="18"/>
  <c r="CL20" i="18" s="1"/>
  <c r="BX19" i="18"/>
  <c r="CL19" i="18" s="1"/>
  <c r="BX18" i="18"/>
  <c r="CL18" i="18" s="1"/>
  <c r="BX17" i="18"/>
  <c r="CT17" i="18" s="1"/>
  <c r="BX16" i="18"/>
  <c r="CL16" i="18" s="1"/>
  <c r="BM16" i="18"/>
  <c r="AV16" i="18" s="1"/>
  <c r="AX16" i="18" s="1"/>
  <c r="AY16" i="18" s="1"/>
  <c r="BX15" i="18"/>
  <c r="CL15" i="18" s="1"/>
  <c r="BX14" i="18"/>
  <c r="CL14" i="18" s="1"/>
  <c r="BX13" i="18"/>
  <c r="CL13" i="18" s="1"/>
  <c r="BX12" i="18"/>
  <c r="CT12" i="18" s="1"/>
  <c r="BW79" i="18"/>
  <c r="CS79" i="18" s="1"/>
  <c r="BW74" i="18"/>
  <c r="BW73" i="18"/>
  <c r="CS73" i="18" s="1"/>
  <c r="BW71" i="18"/>
  <c r="CK71" i="18" s="1"/>
  <c r="BW70" i="18"/>
  <c r="CS70" i="18" s="1"/>
  <c r="BW66" i="18"/>
  <c r="CS66" i="18" s="1"/>
  <c r="BW61" i="18"/>
  <c r="BW54" i="18"/>
  <c r="BW23" i="18"/>
  <c r="BW21" i="18"/>
  <c r="BW20" i="18"/>
  <c r="CK20" i="18" s="1"/>
  <c r="BW19" i="18"/>
  <c r="CK19" i="18" s="1"/>
  <c r="BW18" i="18"/>
  <c r="CK18" i="18" s="1"/>
  <c r="BW17" i="18"/>
  <c r="BW16" i="18"/>
  <c r="CK16" i="18" s="1"/>
  <c r="BW15" i="18"/>
  <c r="CK15" i="18" s="1"/>
  <c r="BW14" i="18"/>
  <c r="BW13" i="18"/>
  <c r="CS13" i="18" s="1"/>
  <c r="BW12" i="18"/>
  <c r="CK12" i="18" s="1"/>
  <c r="BV79" i="18"/>
  <c r="BV74" i="18"/>
  <c r="BV73" i="18"/>
  <c r="BV71" i="18"/>
  <c r="BV70" i="18"/>
  <c r="BV66" i="18"/>
  <c r="BV61" i="18"/>
  <c r="BV54" i="18"/>
  <c r="BV23" i="18"/>
  <c r="BV21" i="18"/>
  <c r="BV20" i="18"/>
  <c r="BV19" i="18"/>
  <c r="BV18" i="18"/>
  <c r="BV17" i="18"/>
  <c r="BV16" i="18"/>
  <c r="BV15" i="18"/>
  <c r="BV14" i="18"/>
  <c r="BV13" i="18"/>
  <c r="BV12" i="18"/>
  <c r="ES79" i="18"/>
  <c r="ER79" i="18"/>
  <c r="EQ79" i="18"/>
  <c r="EP79" i="18"/>
  <c r="EO79" i="18"/>
  <c r="EN79" i="18"/>
  <c r="EM79" i="18"/>
  <c r="EL79" i="18"/>
  <c r="EK79" i="18"/>
  <c r="EJ79" i="18"/>
  <c r="EI79" i="18"/>
  <c r="EH79" i="18"/>
  <c r="EG79" i="18"/>
  <c r="EF79" i="18"/>
  <c r="BU79" i="18"/>
  <c r="ES74" i="18"/>
  <c r="ER74" i="18"/>
  <c r="EQ74" i="18"/>
  <c r="EP74" i="18"/>
  <c r="EO74" i="18"/>
  <c r="EN74" i="18"/>
  <c r="EM74" i="18"/>
  <c r="EL74" i="18"/>
  <c r="EK74" i="18"/>
  <c r="EJ74" i="18"/>
  <c r="EI74" i="18"/>
  <c r="EH74" i="18"/>
  <c r="EG74" i="18"/>
  <c r="EF74" i="18"/>
  <c r="BU74" i="18"/>
  <c r="ES73" i="18"/>
  <c r="ER73" i="18"/>
  <c r="EQ73" i="18"/>
  <c r="EP73" i="18"/>
  <c r="EO73" i="18"/>
  <c r="EN73" i="18"/>
  <c r="EM73" i="18"/>
  <c r="EL73" i="18"/>
  <c r="EK73" i="18"/>
  <c r="EJ73" i="18"/>
  <c r="EI73" i="18"/>
  <c r="EH73" i="18"/>
  <c r="EG73" i="18"/>
  <c r="EF73" i="18"/>
  <c r="BU73" i="18"/>
  <c r="ES71" i="18"/>
  <c r="ER71" i="18"/>
  <c r="EQ71" i="18"/>
  <c r="EP71" i="18"/>
  <c r="EO71" i="18"/>
  <c r="EN71" i="18"/>
  <c r="EM71" i="18"/>
  <c r="EL71" i="18"/>
  <c r="EK71" i="18"/>
  <c r="EJ71" i="18"/>
  <c r="EI71" i="18"/>
  <c r="EH71" i="18"/>
  <c r="EG71" i="18"/>
  <c r="EF71" i="18"/>
  <c r="BU71" i="18"/>
  <c r="ES70" i="18"/>
  <c r="ER70" i="18"/>
  <c r="EQ70" i="18"/>
  <c r="EP70" i="18"/>
  <c r="EO70" i="18"/>
  <c r="EN70" i="18"/>
  <c r="EM70" i="18"/>
  <c r="EL70" i="18"/>
  <c r="EK70" i="18"/>
  <c r="EJ70" i="18"/>
  <c r="EI70" i="18"/>
  <c r="EH70" i="18"/>
  <c r="EG70" i="18"/>
  <c r="EF70" i="18"/>
  <c r="BU70" i="18"/>
  <c r="ES66" i="18"/>
  <c r="ER66" i="18"/>
  <c r="EQ66" i="18"/>
  <c r="EP66" i="18"/>
  <c r="EO66" i="18"/>
  <c r="EN66" i="18"/>
  <c r="EM66" i="18"/>
  <c r="EL66" i="18"/>
  <c r="EK66" i="18"/>
  <c r="EJ66" i="18"/>
  <c r="EI66" i="18"/>
  <c r="EH66" i="18"/>
  <c r="EG66" i="18"/>
  <c r="EF66" i="18"/>
  <c r="BU66" i="18"/>
  <c r="CB66" i="18" s="1"/>
  <c r="ES61" i="18"/>
  <c r="ER61" i="18"/>
  <c r="EQ61" i="18"/>
  <c r="EP61" i="18"/>
  <c r="EO61" i="18"/>
  <c r="EN61" i="18"/>
  <c r="EM61" i="18"/>
  <c r="EL61" i="18"/>
  <c r="EK61" i="18"/>
  <c r="EJ61" i="18"/>
  <c r="EI61" i="18"/>
  <c r="EH61" i="18"/>
  <c r="EG61" i="18"/>
  <c r="EF61" i="18"/>
  <c r="BU61" i="18"/>
  <c r="ES54" i="18"/>
  <c r="ER54" i="18"/>
  <c r="EQ54" i="18"/>
  <c r="EP54" i="18"/>
  <c r="EO54" i="18"/>
  <c r="EN54" i="18"/>
  <c r="EM54" i="18"/>
  <c r="EL54" i="18"/>
  <c r="EK54" i="18"/>
  <c r="EJ54" i="18"/>
  <c r="EI54" i="18"/>
  <c r="EH54" i="18"/>
  <c r="EG54" i="18"/>
  <c r="EF54" i="18"/>
  <c r="BU54" i="18"/>
  <c r="ES23" i="18"/>
  <c r="ER23" i="18"/>
  <c r="EQ23" i="18"/>
  <c r="EP23" i="18"/>
  <c r="EO23" i="18"/>
  <c r="EN23" i="18"/>
  <c r="EM23" i="18"/>
  <c r="EL23" i="18"/>
  <c r="EK23" i="18"/>
  <c r="EJ23" i="18"/>
  <c r="EI23" i="18"/>
  <c r="EH23" i="18"/>
  <c r="EG23" i="18"/>
  <c r="EF23" i="18"/>
  <c r="BU23" i="18"/>
  <c r="ES21" i="18"/>
  <c r="ER21" i="18"/>
  <c r="EQ21" i="18"/>
  <c r="EP21" i="18"/>
  <c r="EO21" i="18"/>
  <c r="EN21" i="18"/>
  <c r="EM21" i="18"/>
  <c r="EL21" i="18"/>
  <c r="EK21" i="18"/>
  <c r="EJ21" i="18"/>
  <c r="EI21" i="18"/>
  <c r="EH21" i="18"/>
  <c r="EG21" i="18"/>
  <c r="EF21" i="18"/>
  <c r="BU21" i="18"/>
  <c r="ES20" i="18"/>
  <c r="ER20" i="18"/>
  <c r="EQ20" i="18"/>
  <c r="EP20" i="18"/>
  <c r="EO20" i="18"/>
  <c r="EN20" i="18"/>
  <c r="EM20" i="18"/>
  <c r="EL20" i="18"/>
  <c r="EK20" i="18"/>
  <c r="EJ20" i="18"/>
  <c r="EI20" i="18"/>
  <c r="EH20" i="18"/>
  <c r="EG20" i="18"/>
  <c r="EF20" i="18"/>
  <c r="BU20" i="18"/>
  <c r="ES19" i="18"/>
  <c r="ER19" i="18"/>
  <c r="EQ19" i="18"/>
  <c r="EP19" i="18"/>
  <c r="EO19" i="18"/>
  <c r="EN19" i="18"/>
  <c r="EM19" i="18"/>
  <c r="EL19" i="18"/>
  <c r="EK19" i="18"/>
  <c r="EJ19" i="18"/>
  <c r="EI19" i="18"/>
  <c r="EH19" i="18"/>
  <c r="EG19" i="18"/>
  <c r="EF19" i="18"/>
  <c r="BU19" i="18"/>
  <c r="ES18" i="18"/>
  <c r="ER18" i="18"/>
  <c r="EQ18" i="18"/>
  <c r="EP18" i="18"/>
  <c r="EO18" i="18"/>
  <c r="EN18" i="18"/>
  <c r="EM18" i="18"/>
  <c r="EL18" i="18"/>
  <c r="EK18" i="18"/>
  <c r="EJ18" i="18"/>
  <c r="EI18" i="18"/>
  <c r="EH18" i="18"/>
  <c r="EG18" i="18"/>
  <c r="EF18" i="18"/>
  <c r="BU18" i="18"/>
  <c r="ES17" i="18"/>
  <c r="ER17" i="18"/>
  <c r="EQ17" i="18"/>
  <c r="EP17" i="18"/>
  <c r="EO17" i="18"/>
  <c r="EN17" i="18"/>
  <c r="EM17" i="18"/>
  <c r="EL17" i="18"/>
  <c r="EK17" i="18"/>
  <c r="EJ17" i="18"/>
  <c r="EI17" i="18"/>
  <c r="EH17" i="18"/>
  <c r="EG17" i="18"/>
  <c r="EF17" i="18"/>
  <c r="BU17" i="18"/>
  <c r="ES16" i="18"/>
  <c r="ER16" i="18"/>
  <c r="EQ16" i="18"/>
  <c r="EP16" i="18"/>
  <c r="EO16" i="18"/>
  <c r="EN16" i="18"/>
  <c r="EM16" i="18"/>
  <c r="EL16" i="18"/>
  <c r="EK16" i="18"/>
  <c r="EJ16" i="18"/>
  <c r="EI16" i="18"/>
  <c r="EH16" i="18"/>
  <c r="EG16" i="18"/>
  <c r="EF16" i="18"/>
  <c r="BU16" i="18"/>
  <c r="ES15" i="18"/>
  <c r="ER15" i="18"/>
  <c r="EQ15" i="18"/>
  <c r="EP15" i="18"/>
  <c r="EO15" i="18"/>
  <c r="EN15" i="18"/>
  <c r="EM15" i="18"/>
  <c r="EL15" i="18"/>
  <c r="EK15" i="18"/>
  <c r="EJ15" i="18"/>
  <c r="EI15" i="18"/>
  <c r="EH15" i="18"/>
  <c r="EG15" i="18"/>
  <c r="EF15" i="18"/>
  <c r="BU15" i="18"/>
  <c r="ES14" i="18"/>
  <c r="ER14" i="18"/>
  <c r="EQ14" i="18"/>
  <c r="EP14" i="18"/>
  <c r="EO14" i="18"/>
  <c r="EN14" i="18"/>
  <c r="EM14" i="18"/>
  <c r="EL14" i="18"/>
  <c r="EK14" i="18"/>
  <c r="EJ14" i="18"/>
  <c r="EI14" i="18"/>
  <c r="EH14" i="18"/>
  <c r="EG14" i="18"/>
  <c r="EF14" i="18"/>
  <c r="BU14" i="18"/>
  <c r="ES13" i="18"/>
  <c r="ER13" i="18"/>
  <c r="EQ13" i="18"/>
  <c r="EP13" i="18"/>
  <c r="EO13" i="18"/>
  <c r="EN13" i="18"/>
  <c r="EM13" i="18"/>
  <c r="EL13" i="18"/>
  <c r="EK13" i="18"/>
  <c r="EJ13" i="18"/>
  <c r="EI13" i="18"/>
  <c r="EH13" i="18"/>
  <c r="EG13" i="18"/>
  <c r="EF13" i="18"/>
  <c r="BU13" i="18"/>
  <c r="BU12" i="18"/>
  <c r="BT79" i="18"/>
  <c r="BT74" i="18"/>
  <c r="BT73" i="18"/>
  <c r="BT71" i="18"/>
  <c r="BT70" i="18"/>
  <c r="CA70" i="18" s="1"/>
  <c r="BT66" i="18"/>
  <c r="CA66" i="18" s="1"/>
  <c r="BT61" i="18"/>
  <c r="BT54" i="18"/>
  <c r="BT23" i="18"/>
  <c r="BT21" i="18"/>
  <c r="BT20" i="18"/>
  <c r="BT19" i="18"/>
  <c r="BT18" i="18"/>
  <c r="BT17" i="18"/>
  <c r="BT16" i="18"/>
  <c r="BT15" i="18"/>
  <c r="BT14" i="18"/>
  <c r="BT13" i="18"/>
  <c r="BT12" i="18"/>
  <c r="O15" i="33"/>
  <c r="O14" i="33"/>
  <c r="O13" i="33"/>
  <c r="O12" i="33"/>
  <c r="D10" i="33"/>
  <c r="O9" i="33"/>
  <c r="R7" i="33"/>
  <c r="BM19" i="18"/>
  <c r="AV19" i="18" s="1"/>
  <c r="AX19" i="18" s="1"/>
  <c r="BM14" i="18"/>
  <c r="AQ61" i="18"/>
  <c r="AQ79" i="18"/>
  <c r="AQ73" i="18"/>
  <c r="AQ74" i="18"/>
  <c r="AQ71" i="18"/>
  <c r="AQ16" i="18"/>
  <c r="AQ54" i="18"/>
  <c r="AQ66" i="18"/>
  <c r="BM17" i="18"/>
  <c r="AV17" i="18" s="1"/>
  <c r="AX17" i="18" s="1"/>
  <c r="AQ21" i="18"/>
  <c r="AQ70" i="18"/>
  <c r="AQ17" i="18"/>
  <c r="BM18" i="18"/>
  <c r="AQ14" i="18"/>
  <c r="AQ18" i="18"/>
  <c r="AQ19" i="18"/>
  <c r="AQ23" i="18"/>
  <c r="BM23" i="18"/>
  <c r="BM15" i="18"/>
  <c r="AV15" i="18" s="1"/>
  <c r="AX15" i="18" s="1"/>
  <c r="AQ15" i="18"/>
  <c r="AQ13" i="18"/>
  <c r="BM13" i="18"/>
  <c r="BM20" i="18"/>
  <c r="AQ20" i="18"/>
  <c r="AU23" i="18"/>
  <c r="AU18" i="18"/>
  <c r="DX55" i="18"/>
  <c r="AT23" i="18"/>
  <c r="AU19" i="18"/>
  <c r="AT19" i="18"/>
  <c r="AS23" i="18"/>
  <c r="AS19" i="18"/>
  <c r="DP56" i="18"/>
  <c r="DW56" i="18"/>
  <c r="AT16" i="18"/>
  <c r="AU16" i="18"/>
  <c r="ED57" i="18"/>
  <c r="DW57" i="18"/>
  <c r="DP57" i="18"/>
  <c r="ED55" i="18"/>
  <c r="AT20" i="18"/>
  <c r="AS20" i="18"/>
  <c r="AS17" i="18"/>
  <c r="AT72" i="18"/>
  <c r="AT13" i="18"/>
  <c r="AU13" i="18"/>
  <c r="AU20" i="18"/>
  <c r="AT17" i="18"/>
  <c r="AS13" i="18"/>
  <c r="AU15" i="18"/>
  <c r="AS15" i="18"/>
  <c r="AT12" i="18"/>
  <c r="AS16" i="18"/>
  <c r="AS21" i="18"/>
  <c r="AU21" i="18"/>
  <c r="AT21" i="18"/>
  <c r="AS18" i="18"/>
  <c r="AT18" i="18"/>
  <c r="AU14" i="18"/>
  <c r="DQ66" i="18"/>
  <c r="DP72" i="18" l="1"/>
  <c r="DW72" i="18"/>
  <c r="CA71" i="18"/>
  <c r="CB71" i="18"/>
  <c r="DY58" i="18"/>
  <c r="CA57" i="18"/>
  <c r="CB57" i="18"/>
  <c r="CB74" i="18"/>
  <c r="CA74" i="18"/>
  <c r="DQ62" i="18"/>
  <c r="DL21" i="18"/>
  <c r="DP55" i="18"/>
  <c r="CB67" i="18"/>
  <c r="CA72" i="18"/>
  <c r="CB70" i="18"/>
  <c r="CB72" i="18"/>
  <c r="DX67" i="18"/>
  <c r="CA79" i="18"/>
  <c r="CA78" i="18"/>
  <c r="CB78" i="18"/>
  <c r="CB79" i="18"/>
  <c r="EE67" i="18"/>
  <c r="CA14" i="18"/>
  <c r="CB55" i="18"/>
  <c r="CA67" i="18"/>
  <c r="DP54" i="18"/>
  <c r="CA55" i="18"/>
  <c r="DR62" i="18"/>
  <c r="CZ125" i="18"/>
  <c r="DG124" i="18"/>
  <c r="CZ116" i="18"/>
  <c r="CZ124" i="18"/>
  <c r="DG123" i="18"/>
  <c r="CZ130" i="18"/>
  <c r="CZ123" i="18"/>
  <c r="DG122" i="18"/>
  <c r="CZ129" i="18"/>
  <c r="DG116" i="18"/>
  <c r="CZ122" i="18"/>
  <c r="DG121" i="18"/>
  <c r="DG129" i="18"/>
  <c r="DG117" i="18"/>
  <c r="DG128" i="18"/>
  <c r="CZ121" i="18"/>
  <c r="DG120" i="18"/>
  <c r="CZ120" i="18"/>
  <c r="CZ126" i="18"/>
  <c r="CZ119" i="18"/>
  <c r="DG130" i="18"/>
  <c r="DG118" i="18"/>
  <c r="CZ128" i="18"/>
  <c r="CZ118" i="18"/>
  <c r="DG127" i="18"/>
  <c r="DG125" i="18"/>
  <c r="CZ127" i="18"/>
  <c r="CZ117" i="18"/>
  <c r="DG126" i="18"/>
  <c r="DG119" i="18"/>
  <c r="DF118" i="18"/>
  <c r="CY121" i="18"/>
  <c r="DF120" i="18"/>
  <c r="CY118" i="18"/>
  <c r="DF117" i="18"/>
  <c r="CY120" i="18"/>
  <c r="CY129" i="18"/>
  <c r="CY117" i="18"/>
  <c r="DF116" i="18"/>
  <c r="DF128" i="18"/>
  <c r="CY126" i="18"/>
  <c r="CY116" i="18"/>
  <c r="DF127" i="18"/>
  <c r="DF125" i="18"/>
  <c r="CY119" i="18"/>
  <c r="CY125" i="18"/>
  <c r="DF124" i="18"/>
  <c r="DF126" i="18"/>
  <c r="CY130" i="18"/>
  <c r="CY124" i="18"/>
  <c r="DF123" i="18"/>
  <c r="DF129" i="18"/>
  <c r="CY127" i="18"/>
  <c r="CY123" i="18"/>
  <c r="DF122" i="18"/>
  <c r="CY128" i="18"/>
  <c r="DF119" i="18"/>
  <c r="CY122" i="18"/>
  <c r="DF121" i="18"/>
  <c r="DF130" i="18"/>
  <c r="DY62" i="18"/>
  <c r="CZ135" i="18"/>
  <c r="DG108" i="18"/>
  <c r="DG109" i="18"/>
  <c r="DG101" i="18"/>
  <c r="CZ134" i="18"/>
  <c r="CZ112" i="18"/>
  <c r="CZ98" i="18"/>
  <c r="DG107" i="18"/>
  <c r="DG100" i="18"/>
  <c r="CZ133" i="18"/>
  <c r="CZ111" i="18"/>
  <c r="DG112" i="18"/>
  <c r="CZ106" i="18"/>
  <c r="DG113" i="18"/>
  <c r="DG99" i="18"/>
  <c r="DG133" i="18"/>
  <c r="CZ110" i="18"/>
  <c r="DG111" i="18"/>
  <c r="CZ105" i="18"/>
  <c r="DG106" i="18"/>
  <c r="DG98" i="18"/>
  <c r="CZ132" i="18"/>
  <c r="DG110" i="18"/>
  <c r="DG105" i="18"/>
  <c r="DG132" i="18"/>
  <c r="CZ104" i="18"/>
  <c r="CZ136" i="18"/>
  <c r="DG136" i="18"/>
  <c r="CZ131" i="18"/>
  <c r="DG131" i="18"/>
  <c r="CZ109" i="18"/>
  <c r="CZ103" i="18"/>
  <c r="DG104" i="18"/>
  <c r="DG135" i="18"/>
  <c r="CZ115" i="18"/>
  <c r="DG115" i="18"/>
  <c r="CZ107" i="18"/>
  <c r="CZ102" i="18"/>
  <c r="DG103" i="18"/>
  <c r="DG134" i="18"/>
  <c r="CZ114" i="18"/>
  <c r="DG114" i="18"/>
  <c r="CZ100" i="18"/>
  <c r="CZ101" i="18"/>
  <c r="DG102" i="18"/>
  <c r="CZ113" i="18"/>
  <c r="CZ99" i="18"/>
  <c r="CZ108" i="18"/>
  <c r="DF115" i="18"/>
  <c r="CY132" i="18"/>
  <c r="CY110" i="18"/>
  <c r="DF107" i="18"/>
  <c r="CY114" i="18"/>
  <c r="DF99" i="18"/>
  <c r="DF114" i="18"/>
  <c r="CY131" i="18"/>
  <c r="CY113" i="18"/>
  <c r="CY106" i="18"/>
  <c r="DF106" i="18"/>
  <c r="DF98" i="18"/>
  <c r="DF113" i="18"/>
  <c r="CY115" i="18"/>
  <c r="DF111" i="18"/>
  <c r="CY105" i="18"/>
  <c r="DF105" i="18"/>
  <c r="CY136" i="18"/>
  <c r="DF112" i="18"/>
  <c r="CY112" i="18"/>
  <c r="CY99" i="18"/>
  <c r="CY104" i="18"/>
  <c r="DF104" i="18"/>
  <c r="DF136" i="18"/>
  <c r="CY135" i="18"/>
  <c r="CY134" i="18"/>
  <c r="CY108" i="18"/>
  <c r="DF110" i="18"/>
  <c r="CY103" i="18"/>
  <c r="DF103" i="18"/>
  <c r="DF135" i="18"/>
  <c r="CY133" i="18"/>
  <c r="CY98" i="18"/>
  <c r="CY109" i="18"/>
  <c r="CY102" i="18"/>
  <c r="DF102" i="18"/>
  <c r="DF132" i="18"/>
  <c r="DF134" i="18"/>
  <c r="CY111" i="18"/>
  <c r="CY107" i="18"/>
  <c r="CY101" i="18"/>
  <c r="DF101" i="18"/>
  <c r="DF131" i="18"/>
  <c r="DF133" i="18"/>
  <c r="DF108" i="18"/>
  <c r="DF109" i="18"/>
  <c r="CY100" i="18"/>
  <c r="DF100" i="18"/>
  <c r="DR73" i="18"/>
  <c r="ED80" i="18"/>
  <c r="CA73" i="18"/>
  <c r="CB16" i="18"/>
  <c r="CA21" i="18"/>
  <c r="CB21" i="18"/>
  <c r="CB73" i="18"/>
  <c r="CA18" i="18"/>
  <c r="CB18" i="18"/>
  <c r="CA19" i="18"/>
  <c r="CB17" i="18"/>
  <c r="CA23" i="18"/>
  <c r="CB14" i="18"/>
  <c r="CB23" i="18"/>
  <c r="CB19" i="18"/>
  <c r="CA17" i="18"/>
  <c r="BT38" i="18"/>
  <c r="CA20" i="18"/>
  <c r="CA58" i="18"/>
  <c r="CB58" i="18"/>
  <c r="CA80" i="18"/>
  <c r="CA62" i="18"/>
  <c r="CA56" i="18"/>
  <c r="AV82" i="18"/>
  <c r="CA13" i="18"/>
  <c r="CB15" i="18"/>
  <c r="CB61" i="18"/>
  <c r="CB80" i="18"/>
  <c r="CB62" i="18"/>
  <c r="CB56" i="18"/>
  <c r="BT82" i="18"/>
  <c r="CA54" i="18"/>
  <c r="CB54" i="18"/>
  <c r="BU82" i="18"/>
  <c r="BU38" i="18"/>
  <c r="CA15" i="18"/>
  <c r="CA61" i="18"/>
  <c r="CB13" i="18"/>
  <c r="CA16" i="18"/>
  <c r="CB20" i="18"/>
  <c r="BE67" i="18"/>
  <c r="BD67" i="18"/>
  <c r="DO74" i="18"/>
  <c r="DG77" i="18"/>
  <c r="CZ77" i="18"/>
  <c r="CY77" i="18"/>
  <c r="DF77" i="18"/>
  <c r="DG81" i="18"/>
  <c r="CZ81" i="18"/>
  <c r="DF81" i="18"/>
  <c r="CY81" i="18"/>
  <c r="CZ63" i="18"/>
  <c r="DG63" i="18"/>
  <c r="DF63" i="18"/>
  <c r="CY63" i="18"/>
  <c r="CZ59" i="18"/>
  <c r="DG59" i="18"/>
  <c r="DX79" i="18"/>
  <c r="DF59" i="18"/>
  <c r="CY59" i="18"/>
  <c r="ED67" i="18"/>
  <c r="DW67" i="18"/>
  <c r="CQ56" i="18"/>
  <c r="CH55" i="18"/>
  <c r="CI55" i="18"/>
  <c r="CI67" i="18"/>
  <c r="DL71" i="18"/>
  <c r="DR57" i="18"/>
  <c r="DL74" i="18"/>
  <c r="CN67" i="18"/>
  <c r="DO71" i="18"/>
  <c r="AV23" i="18"/>
  <c r="AX23" i="18" s="1"/>
  <c r="AY23" i="18" s="1"/>
  <c r="AV20" i="18"/>
  <c r="AX20" i="18" s="1"/>
  <c r="AY20" i="18" s="1"/>
  <c r="AZ20" i="18" s="1"/>
  <c r="AV18" i="18"/>
  <c r="AX18" i="18" s="1"/>
  <c r="AY18" i="18" s="1"/>
  <c r="AZ18" i="18" s="1"/>
  <c r="BA18" i="18" s="1"/>
  <c r="BB18" i="18" s="1"/>
  <c r="BC18" i="18" s="1"/>
  <c r="AV13" i="18"/>
  <c r="AX13" i="18" s="1"/>
  <c r="BE13" i="18" s="1"/>
  <c r="DV72" i="18"/>
  <c r="DZ55" i="18"/>
  <c r="DS55" i="18"/>
  <c r="AZ52" i="34"/>
  <c r="BA52" i="34" s="1"/>
  <c r="BB52" i="34" s="1"/>
  <c r="BC52" i="34" s="1"/>
  <c r="AZ48" i="34"/>
  <c r="BA48" i="34" s="1"/>
  <c r="BB48" i="34" s="1"/>
  <c r="BC48" i="34" s="1"/>
  <c r="AZ40" i="34"/>
  <c r="BA40" i="34" s="1"/>
  <c r="BB40" i="34" s="1"/>
  <c r="BC40" i="34" s="1"/>
  <c r="AZ36" i="34"/>
  <c r="BA36" i="34" s="1"/>
  <c r="BB36" i="34" s="1"/>
  <c r="BC36" i="34" s="1"/>
  <c r="AZ69" i="34"/>
  <c r="BA69" i="34" s="1"/>
  <c r="BB69" i="34" s="1"/>
  <c r="BC69" i="34" s="1"/>
  <c r="AZ65" i="34"/>
  <c r="BA65" i="34" s="1"/>
  <c r="BB65" i="34" s="1"/>
  <c r="BC65" i="34" s="1"/>
  <c r="AZ61" i="34"/>
  <c r="BA61" i="34" s="1"/>
  <c r="BB61" i="34" s="1"/>
  <c r="BC61" i="34" s="1"/>
  <c r="AZ93" i="34"/>
  <c r="BA93" i="34" s="1"/>
  <c r="BB93" i="34" s="1"/>
  <c r="BC93" i="34" s="1"/>
  <c r="AZ89" i="34"/>
  <c r="BA89" i="34" s="1"/>
  <c r="BB89" i="34" s="1"/>
  <c r="BC89" i="34" s="1"/>
  <c r="AZ85" i="34"/>
  <c r="BA85" i="34" s="1"/>
  <c r="AZ51" i="34"/>
  <c r="BA51" i="34" s="1"/>
  <c r="BB51" i="34" s="1"/>
  <c r="BC51" i="34" s="1"/>
  <c r="AZ47" i="34"/>
  <c r="BA47" i="34" s="1"/>
  <c r="BB47" i="34" s="1"/>
  <c r="BC47" i="34" s="1"/>
  <c r="AZ43" i="34"/>
  <c r="BA43" i="34" s="1"/>
  <c r="BB43" i="34" s="1"/>
  <c r="BC43" i="34" s="1"/>
  <c r="AZ39" i="34"/>
  <c r="BA39" i="34" s="1"/>
  <c r="BB39" i="34" s="1"/>
  <c r="BC39" i="34" s="1"/>
  <c r="AY76" i="34"/>
  <c r="AZ58" i="34"/>
  <c r="BA58" i="34" s="1"/>
  <c r="BB58" i="34" s="1"/>
  <c r="AZ64" i="34"/>
  <c r="BA64" i="34" s="1"/>
  <c r="BB64" i="34" s="1"/>
  <c r="BC64" i="34" s="1"/>
  <c r="AZ96" i="34"/>
  <c r="BA96" i="34" s="1"/>
  <c r="AZ92" i="34"/>
  <c r="BA92" i="34" s="1"/>
  <c r="AZ44" i="34"/>
  <c r="BA44" i="34" s="1"/>
  <c r="BB44" i="34" s="1"/>
  <c r="BC44" i="34" s="1"/>
  <c r="AZ73" i="34"/>
  <c r="BA73" i="34" s="1"/>
  <c r="BB73" i="34" s="1"/>
  <c r="BC73" i="34" s="1"/>
  <c r="AZ50" i="34"/>
  <c r="BA50" i="34" s="1"/>
  <c r="AZ42" i="34"/>
  <c r="BA42" i="34" s="1"/>
  <c r="BB42" i="34" s="1"/>
  <c r="BC42" i="34" s="1"/>
  <c r="AZ38" i="34"/>
  <c r="BA38" i="34" s="1"/>
  <c r="AZ75" i="34"/>
  <c r="BA75" i="34" s="1"/>
  <c r="AZ71" i="34"/>
  <c r="BA71" i="34" s="1"/>
  <c r="AZ67" i="34"/>
  <c r="BA67" i="34" s="1"/>
  <c r="AZ63" i="34"/>
  <c r="BA63" i="34" s="1"/>
  <c r="AZ59" i="34"/>
  <c r="BA59" i="34" s="1"/>
  <c r="AZ95" i="34"/>
  <c r="BA95" i="34" s="1"/>
  <c r="BB95" i="34" s="1"/>
  <c r="BC95" i="34" s="1"/>
  <c r="AZ87" i="34"/>
  <c r="BA87" i="34" s="1"/>
  <c r="BB87" i="34" s="1"/>
  <c r="BC87" i="34" s="1"/>
  <c r="AZ83" i="34"/>
  <c r="BA83" i="34" s="1"/>
  <c r="AZ35" i="34"/>
  <c r="AY53" i="34"/>
  <c r="AZ49" i="34"/>
  <c r="BA49" i="34" s="1"/>
  <c r="AZ45" i="34"/>
  <c r="BA45" i="34" s="1"/>
  <c r="AZ41" i="34"/>
  <c r="BA41" i="34" s="1"/>
  <c r="BB41" i="34" s="1"/>
  <c r="BC41" i="34" s="1"/>
  <c r="AZ74" i="34"/>
  <c r="BA74" i="34" s="1"/>
  <c r="BB74" i="34" s="1"/>
  <c r="BC74" i="34" s="1"/>
  <c r="AZ70" i="34"/>
  <c r="BA70" i="34" s="1"/>
  <c r="BB70" i="34" s="1"/>
  <c r="BC70" i="34" s="1"/>
  <c r="AZ66" i="34"/>
  <c r="BA66" i="34" s="1"/>
  <c r="BB66" i="34" s="1"/>
  <c r="BC66" i="34" s="1"/>
  <c r="AZ62" i="34"/>
  <c r="BA62" i="34" s="1"/>
  <c r="BB62" i="34" s="1"/>
  <c r="BC62" i="34" s="1"/>
  <c r="AZ94" i="34"/>
  <c r="BA94" i="34" s="1"/>
  <c r="BB94" i="34" s="1"/>
  <c r="BC94" i="34" s="1"/>
  <c r="AZ90" i="34"/>
  <c r="BA90" i="34" s="1"/>
  <c r="BB90" i="34" s="1"/>
  <c r="BC90" i="34" s="1"/>
  <c r="AZ86" i="34"/>
  <c r="BA86" i="34" s="1"/>
  <c r="BB86" i="34" s="1"/>
  <c r="BC86" i="34" s="1"/>
  <c r="CZ68" i="18"/>
  <c r="DG68" i="18"/>
  <c r="CY68" i="18"/>
  <c r="DF68" i="18"/>
  <c r="ED54" i="18"/>
  <c r="CN19" i="18"/>
  <c r="DR79" i="18"/>
  <c r="EE79" i="18"/>
  <c r="DY79" i="18"/>
  <c r="DP58" i="18"/>
  <c r="CJ78" i="18"/>
  <c r="BB22" i="34"/>
  <c r="BC22" i="34" s="1"/>
  <c r="CM79" i="18"/>
  <c r="DL14" i="18"/>
  <c r="DL17" i="18"/>
  <c r="BA24" i="34"/>
  <c r="BB24" i="34" s="1"/>
  <c r="BC24" i="34" s="1"/>
  <c r="BB15" i="34"/>
  <c r="BC15" i="34" s="1"/>
  <c r="CZ60" i="18"/>
  <c r="DG60" i="18"/>
  <c r="CY60" i="18"/>
  <c r="DF60" i="18"/>
  <c r="CP57" i="18"/>
  <c r="CP67" i="18"/>
  <c r="CH58" i="18"/>
  <c r="CP80" i="18"/>
  <c r="CP72" i="18"/>
  <c r="BB18" i="34"/>
  <c r="BC18" i="34" s="1"/>
  <c r="BA26" i="34"/>
  <c r="BB26" i="34" s="1"/>
  <c r="BC26" i="34" s="1"/>
  <c r="BA23" i="34"/>
  <c r="BB23" i="34" s="1"/>
  <c r="BC23" i="34" s="1"/>
  <c r="BB16" i="34"/>
  <c r="BC16" i="34" s="1"/>
  <c r="BA28" i="34"/>
  <c r="BB28" i="34" s="1"/>
  <c r="BC28" i="34" s="1"/>
  <c r="BB13" i="34"/>
  <c r="BC13" i="34" s="1"/>
  <c r="DO72" i="18"/>
  <c r="CL57" i="18"/>
  <c r="CV80" i="18"/>
  <c r="CV56" i="18"/>
  <c r="DL72" i="18"/>
  <c r="DS67" i="18"/>
  <c r="DZ67" i="18"/>
  <c r="DL13" i="18"/>
  <c r="DO15" i="18"/>
  <c r="DQ70" i="18"/>
  <c r="DX62" i="18"/>
  <c r="DO78" i="18"/>
  <c r="CD80" i="18"/>
  <c r="DX78" i="18"/>
  <c r="DF75" i="18"/>
  <c r="CY75" i="18"/>
  <c r="DG75" i="18"/>
  <c r="CZ75" i="18"/>
  <c r="EE71" i="18"/>
  <c r="DS72" i="18"/>
  <c r="CG67" i="18"/>
  <c r="CU72" i="18"/>
  <c r="CD67" i="18"/>
  <c r="CV54" i="18"/>
  <c r="CK67" i="18"/>
  <c r="CG23" i="18"/>
  <c r="AS54" i="18"/>
  <c r="DQ78" i="18"/>
  <c r="DY73" i="18"/>
  <c r="DX73" i="18"/>
  <c r="DP61" i="18"/>
  <c r="CR80" i="18"/>
  <c r="ED71" i="18"/>
  <c r="DP80" i="18"/>
  <c r="DQ73" i="18"/>
  <c r="ED61" i="18"/>
  <c r="DY78" i="18"/>
  <c r="EE66" i="18"/>
  <c r="DR78" i="18"/>
  <c r="DP71" i="18"/>
  <c r="AX56" i="18"/>
  <c r="AY56" i="18" s="1"/>
  <c r="AZ56" i="18" s="1"/>
  <c r="BA56" i="18" s="1"/>
  <c r="DX57" i="18"/>
  <c r="CC79" i="18"/>
  <c r="CD54" i="18"/>
  <c r="DL56" i="18"/>
  <c r="CJ58" i="18"/>
  <c r="DO58" i="18"/>
  <c r="DO54" i="18"/>
  <c r="CG56" i="18"/>
  <c r="DZ72" i="18"/>
  <c r="CZ76" i="18"/>
  <c r="DG76" i="18"/>
  <c r="DY57" i="18"/>
  <c r="EE57" i="18"/>
  <c r="EE55" i="18"/>
  <c r="DW58" i="18"/>
  <c r="CR58" i="18"/>
  <c r="ED79" i="18"/>
  <c r="CV58" i="18"/>
  <c r="CG58" i="18"/>
  <c r="DF76" i="18"/>
  <c r="CY76" i="18"/>
  <c r="DW79" i="18"/>
  <c r="DG64" i="18"/>
  <c r="CZ64" i="18"/>
  <c r="CE55" i="18"/>
  <c r="CF67" i="18"/>
  <c r="DF64" i="18"/>
  <c r="CY64" i="18"/>
  <c r="DG65" i="18"/>
  <c r="CZ65" i="18"/>
  <c r="CV23" i="18"/>
  <c r="CC70" i="18"/>
  <c r="DF65" i="18"/>
  <c r="CY65" i="18"/>
  <c r="DR61" i="18"/>
  <c r="DQ17" i="18"/>
  <c r="CT20" i="18"/>
  <c r="CD56" i="18"/>
  <c r="EC61" i="18"/>
  <c r="DO61" i="18"/>
  <c r="DV61" i="18"/>
  <c r="AT79" i="18"/>
  <c r="AX79" i="18"/>
  <c r="AY79" i="18" s="1"/>
  <c r="EC80" i="18"/>
  <c r="DV80" i="18"/>
  <c r="EC57" i="18"/>
  <c r="DV57" i="18"/>
  <c r="EE56" i="18"/>
  <c r="DX56" i="18"/>
  <c r="AX55" i="18"/>
  <c r="AS55" i="18"/>
  <c r="CK72" i="18"/>
  <c r="CS72" i="18"/>
  <c r="AT55" i="18"/>
  <c r="EE70" i="18"/>
  <c r="CM55" i="18"/>
  <c r="DK54" i="18"/>
  <c r="DR54" i="18"/>
  <c r="EE74" i="18"/>
  <c r="DX74" i="18"/>
  <c r="DQ74" i="18"/>
  <c r="AT70" i="18"/>
  <c r="AS70" i="18"/>
  <c r="AS80" i="18"/>
  <c r="AU80" i="18"/>
  <c r="CQ80" i="18"/>
  <c r="CI80" i="18"/>
  <c r="CU80" i="18"/>
  <c r="CM80" i="18"/>
  <c r="CU57" i="18"/>
  <c r="CM57" i="18"/>
  <c r="CS56" i="18"/>
  <c r="CK56" i="18"/>
  <c r="DO67" i="18"/>
  <c r="DV67" i="18"/>
  <c r="DK72" i="18"/>
  <c r="DY72" i="18"/>
  <c r="AU55" i="18"/>
  <c r="DQ54" i="18"/>
  <c r="DX54" i="18"/>
  <c r="DK74" i="18"/>
  <c r="DR74" i="18"/>
  <c r="CV71" i="18"/>
  <c r="CN71" i="18"/>
  <c r="CN78" i="18"/>
  <c r="CG78" i="18"/>
  <c r="DP78" i="18"/>
  <c r="DW78" i="18"/>
  <c r="EE72" i="18"/>
  <c r="DX72" i="18"/>
  <c r="ED21" i="18"/>
  <c r="DY23" i="18"/>
  <c r="DY74" i="18"/>
  <c r="DP73" i="18"/>
  <c r="DQ72" i="18"/>
  <c r="ED73" i="18"/>
  <c r="DY54" i="18"/>
  <c r="CF57" i="18"/>
  <c r="CD61" i="18"/>
  <c r="CN17" i="18"/>
  <c r="CC71" i="18"/>
  <c r="CI56" i="18"/>
  <c r="EC67" i="18"/>
  <c r="AX78" i="18"/>
  <c r="AY78" i="18" s="1"/>
  <c r="AZ78" i="18" s="1"/>
  <c r="CS62" i="18"/>
  <c r="DV58" i="18"/>
  <c r="CD62" i="18"/>
  <c r="DV78" i="18"/>
  <c r="AX67" i="18"/>
  <c r="AY67" i="18" s="1"/>
  <c r="CU58" i="18"/>
  <c r="AS74" i="18"/>
  <c r="AS66" i="18"/>
  <c r="AU54" i="18"/>
  <c r="EC71" i="18"/>
  <c r="CD55" i="18"/>
  <c r="CF56" i="18"/>
  <c r="CM67" i="18"/>
  <c r="DO57" i="18"/>
  <c r="DO80" i="18"/>
  <c r="CL80" i="18"/>
  <c r="AT80" i="18"/>
  <c r="CV72" i="18"/>
  <c r="CJ72" i="18"/>
  <c r="AU62" i="18"/>
  <c r="CK57" i="18"/>
  <c r="DO79" i="18"/>
  <c r="CN79" i="18"/>
  <c r="AX70" i="18"/>
  <c r="AY70" i="18" s="1"/>
  <c r="AZ70" i="18" s="1"/>
  <c r="CE67" i="18"/>
  <c r="DV71" i="18"/>
  <c r="DO56" i="18"/>
  <c r="CK55" i="18"/>
  <c r="DO62" i="18"/>
  <c r="DV62" i="18"/>
  <c r="AX62" i="18"/>
  <c r="DV56" i="18"/>
  <c r="AS56" i="18"/>
  <c r="EC56" i="18"/>
  <c r="CM56" i="18"/>
  <c r="AT56" i="18"/>
  <c r="CN73" i="18"/>
  <c r="CF73" i="18"/>
  <c r="AU73" i="18"/>
  <c r="CU74" i="18"/>
  <c r="CD57" i="18"/>
  <c r="CT67" i="18"/>
  <c r="CU67" i="18"/>
  <c r="AT67" i="18"/>
  <c r="AS67" i="18"/>
  <c r="CM66" i="18"/>
  <c r="EC58" i="18"/>
  <c r="CU61" i="18"/>
  <c r="ED20" i="18"/>
  <c r="CC78" i="18"/>
  <c r="DQ19" i="18"/>
  <c r="ED14" i="18"/>
  <c r="DW21" i="18"/>
  <c r="CC80" i="18"/>
  <c r="DR17" i="18"/>
  <c r="DY17" i="18"/>
  <c r="DR23" i="18"/>
  <c r="DO23" i="18"/>
  <c r="EC23" i="18"/>
  <c r="CC55" i="18"/>
  <c r="CC72" i="18"/>
  <c r="CN21" i="18"/>
  <c r="CG13" i="18"/>
  <c r="DO13" i="18"/>
  <c r="DM21" i="18"/>
  <c r="EA17" i="18"/>
  <c r="DM17" i="18"/>
  <c r="DY19" i="18"/>
  <c r="DK19" i="18"/>
  <c r="DS20" i="18"/>
  <c r="DL20" i="18"/>
  <c r="DT23" i="18"/>
  <c r="DM23" i="18"/>
  <c r="DS66" i="18"/>
  <c r="DL66" i="18"/>
  <c r="DR71" i="18"/>
  <c r="DK71" i="18"/>
  <c r="DZ73" i="18"/>
  <c r="DL73" i="18"/>
  <c r="DZ57" i="18"/>
  <c r="DL57" i="18"/>
  <c r="CR56" i="18"/>
  <c r="CC56" i="18"/>
  <c r="CJ67" i="18"/>
  <c r="CC67" i="18"/>
  <c r="CH73" i="18"/>
  <c r="CJ12" i="18"/>
  <c r="CR73" i="18"/>
  <c r="CC73" i="18"/>
  <c r="DR15" i="18"/>
  <c r="CI79" i="18"/>
  <c r="CC13" i="18"/>
  <c r="CR17" i="18"/>
  <c r="CC17" i="18"/>
  <c r="CJ21" i="18"/>
  <c r="CC21" i="18"/>
  <c r="CJ66" i="18"/>
  <c r="CC66" i="18"/>
  <c r="CJ74" i="18"/>
  <c r="CC74" i="18"/>
  <c r="DT12" i="18"/>
  <c r="DY14" i="18"/>
  <c r="DK14" i="18"/>
  <c r="DZ15" i="18"/>
  <c r="DL15" i="18"/>
  <c r="DT16" i="18"/>
  <c r="DM16" i="18"/>
  <c r="DS19" i="18"/>
  <c r="DL19" i="18"/>
  <c r="EA20" i="18"/>
  <c r="DM20" i="18"/>
  <c r="DS61" i="18"/>
  <c r="DL61" i="18"/>
  <c r="DZ58" i="18"/>
  <c r="DL58" i="18"/>
  <c r="DR80" i="18"/>
  <c r="DK80" i="18"/>
  <c r="DS62" i="18"/>
  <c r="DL62" i="18"/>
  <c r="CI57" i="18"/>
  <c r="DY56" i="18"/>
  <c r="DK56" i="18"/>
  <c r="CQ55" i="18"/>
  <c r="BE19" i="18"/>
  <c r="BD19" i="18"/>
  <c r="CP13" i="18"/>
  <c r="CR16" i="18"/>
  <c r="CC16" i="18"/>
  <c r="CR61" i="18"/>
  <c r="CC61" i="18"/>
  <c r="EA13" i="18"/>
  <c r="DM13" i="18"/>
  <c r="CH23" i="18"/>
  <c r="CP74" i="18"/>
  <c r="CI14" i="18"/>
  <c r="CQ23" i="18"/>
  <c r="BE15" i="18"/>
  <c r="BD15" i="18"/>
  <c r="CP19" i="18"/>
  <c r="CH79" i="18"/>
  <c r="CQ66" i="18"/>
  <c r="CR14" i="18"/>
  <c r="CC14" i="18"/>
  <c r="CC18" i="18"/>
  <c r="CC23" i="18"/>
  <c r="CR54" i="18"/>
  <c r="CC54" i="18"/>
  <c r="CE16" i="18"/>
  <c r="EA15" i="18"/>
  <c r="DM15" i="18"/>
  <c r="DS18" i="18"/>
  <c r="DL18" i="18"/>
  <c r="DT19" i="18"/>
  <c r="DM19" i="18"/>
  <c r="DY21" i="18"/>
  <c r="DK21" i="18"/>
  <c r="DY70" i="18"/>
  <c r="DK70" i="18"/>
  <c r="DS79" i="18"/>
  <c r="DL79" i="18"/>
  <c r="BE17" i="18"/>
  <c r="BD17" i="18"/>
  <c r="DS80" i="18"/>
  <c r="DL80" i="18"/>
  <c r="CJ57" i="18"/>
  <c r="CC57" i="18"/>
  <c r="CP56" i="18"/>
  <c r="BE21" i="18"/>
  <c r="BD21" i="18"/>
  <c r="BD16" i="18"/>
  <c r="BE16" i="18"/>
  <c r="CP17" i="18"/>
  <c r="CI19" i="18"/>
  <c r="CR20" i="18"/>
  <c r="CC20" i="18"/>
  <c r="DS16" i="18"/>
  <c r="DL16" i="18"/>
  <c r="DX23" i="18"/>
  <c r="DR19" i="18"/>
  <c r="CH12" i="18"/>
  <c r="CH16" i="18"/>
  <c r="CP20" i="18"/>
  <c r="CP71" i="18"/>
  <c r="CQ12" i="18"/>
  <c r="CQ20" i="18"/>
  <c r="CI73" i="18"/>
  <c r="CC15" i="18"/>
  <c r="CJ19" i="18"/>
  <c r="CC19" i="18"/>
  <c r="DR12" i="18"/>
  <c r="DK12" i="18"/>
  <c r="DT14" i="18"/>
  <c r="DM14" i="18"/>
  <c r="DY16" i="18"/>
  <c r="DK16" i="18"/>
  <c r="DT18" i="18"/>
  <c r="DM18" i="18"/>
  <c r="DS23" i="18"/>
  <c r="DL23" i="18"/>
  <c r="DY66" i="18"/>
  <c r="DK66" i="18"/>
  <c r="DZ70" i="18"/>
  <c r="DL70" i="18"/>
  <c r="CC62" i="18"/>
  <c r="DY55" i="18"/>
  <c r="DK55" i="18"/>
  <c r="CH18" i="18"/>
  <c r="CQ18" i="18"/>
  <c r="AZ29" i="34"/>
  <c r="CK79" i="18"/>
  <c r="DO14" i="18"/>
  <c r="CK66" i="18"/>
  <c r="CL66" i="18"/>
  <c r="CI74" i="18"/>
  <c r="CH71" i="18"/>
  <c r="DF69" i="18"/>
  <c r="CY69" i="18"/>
  <c r="CF55" i="18"/>
  <c r="CZ69" i="18"/>
  <c r="DG69" i="18"/>
  <c r="CE57" i="18"/>
  <c r="CF58" i="18"/>
  <c r="CD58" i="18"/>
  <c r="DQ23" i="18"/>
  <c r="CN15" i="18"/>
  <c r="AT54" i="18"/>
  <c r="AS79" i="18"/>
  <c r="AT74" i="18"/>
  <c r="AU79" i="18"/>
  <c r="CF74" i="18"/>
  <c r="DS58" i="18"/>
  <c r="CV78" i="18"/>
  <c r="DZ62" i="18"/>
  <c r="DP12" i="18"/>
  <c r="DY71" i="18"/>
  <c r="DX71" i="18"/>
  <c r="DP20" i="18"/>
  <c r="EC19" i="18"/>
  <c r="DQ61" i="18"/>
  <c r="AX66" i="18"/>
  <c r="AY66" i="18" s="1"/>
  <c r="EA23" i="18"/>
  <c r="DX61" i="18"/>
  <c r="DX17" i="18"/>
  <c r="DT17" i="18"/>
  <c r="AU74" i="18"/>
  <c r="AU66" i="18"/>
  <c r="CG15" i="18"/>
  <c r="DY61" i="18"/>
  <c r="DZ16" i="18"/>
  <c r="DY15" i="18"/>
  <c r="DP16" i="18"/>
  <c r="DW16" i="18"/>
  <c r="CG19" i="18"/>
  <c r="CE70" i="18"/>
  <c r="CQ74" i="18"/>
  <c r="CR12" i="18"/>
  <c r="CT73" i="18"/>
  <c r="DU13" i="18"/>
  <c r="CE61" i="18"/>
  <c r="ED13" i="18"/>
  <c r="DV20" i="18"/>
  <c r="CH20" i="18"/>
  <c r="CS16" i="18"/>
  <c r="CP79" i="18"/>
  <c r="CJ17" i="18"/>
  <c r="DZ20" i="18"/>
  <c r="DO19" i="18"/>
  <c r="CJ20" i="18"/>
  <c r="CM13" i="18"/>
  <c r="CT16" i="18"/>
  <c r="EB18" i="18"/>
  <c r="DW13" i="18"/>
  <c r="CD74" i="18"/>
  <c r="CF20" i="18"/>
  <c r="CG74" i="18"/>
  <c r="EC13" i="18"/>
  <c r="CK74" i="18"/>
  <c r="DP18" i="18"/>
  <c r="CQ61" i="18"/>
  <c r="CP73" i="18"/>
  <c r="CQ14" i="18"/>
  <c r="CL17" i="18"/>
  <c r="CS74" i="18"/>
  <c r="ED18" i="18"/>
  <c r="DW14" i="18"/>
  <c r="CT21" i="18"/>
  <c r="CE73" i="18"/>
  <c r="CF66" i="18"/>
  <c r="CM12" i="18"/>
  <c r="CI23" i="18"/>
  <c r="CH19" i="18"/>
  <c r="CI18" i="18"/>
  <c r="CJ54" i="18"/>
  <c r="DQ20" i="18"/>
  <c r="DX12" i="18"/>
  <c r="DQ12" i="18"/>
  <c r="CD16" i="18"/>
  <c r="CJ13" i="18"/>
  <c r="CR21" i="18"/>
  <c r="CF13" i="18"/>
  <c r="CR13" i="18"/>
  <c r="DU12" i="18"/>
  <c r="CS20" i="18"/>
  <c r="DX20" i="18"/>
  <c r="AS99" i="34"/>
  <c r="AZ80" i="18"/>
  <c r="BA80" i="18" s="1"/>
  <c r="BB80" i="18" s="1"/>
  <c r="CE72" i="18"/>
  <c r="CD66" i="18"/>
  <c r="CG73" i="18"/>
  <c r="CD72" i="18"/>
  <c r="CG72" i="18"/>
  <c r="CE66" i="18"/>
  <c r="CF72" i="18"/>
  <c r="CF19" i="18"/>
  <c r="CF71" i="18"/>
  <c r="CR66" i="18"/>
  <c r="CT15" i="18"/>
  <c r="CS15" i="18"/>
  <c r="CG16" i="18"/>
  <c r="CJ16" i="18"/>
  <c r="DX14" i="18"/>
  <c r="EE21" i="18"/>
  <c r="DR16" i="18"/>
  <c r="CF18" i="18"/>
  <c r="CG18" i="18"/>
  <c r="CE17" i="18"/>
  <c r="CG17" i="18"/>
  <c r="AV14" i="18"/>
  <c r="AX14" i="18" s="1"/>
  <c r="AY14" i="18" s="1"/>
  <c r="CG14" i="18"/>
  <c r="CQ21" i="18"/>
  <c r="CI21" i="18"/>
  <c r="AY19" i="18"/>
  <c r="AZ19" i="18" s="1"/>
  <c r="BA19" i="18" s="1"/>
  <c r="BB19" i="18" s="1"/>
  <c r="BC19" i="18" s="1"/>
  <c r="CI17" i="18"/>
  <c r="CQ17" i="18"/>
  <c r="CD15" i="18"/>
  <c r="CD20" i="18"/>
  <c r="CD18" i="18"/>
  <c r="CE20" i="18"/>
  <c r="CR71" i="18"/>
  <c r="CV66" i="18"/>
  <c r="CN66" i="18"/>
  <c r="DX18" i="18"/>
  <c r="EE18" i="18"/>
  <c r="DR20" i="18"/>
  <c r="DZ21" i="18"/>
  <c r="CG71" i="18"/>
  <c r="DY20" i="18"/>
  <c r="CI16" i="18"/>
  <c r="CQ16" i="18"/>
  <c r="EC73" i="18"/>
  <c r="DV73" i="18"/>
  <c r="ED74" i="18"/>
  <c r="DP74" i="18"/>
  <c r="DW74" i="18"/>
  <c r="DX58" i="18"/>
  <c r="DQ58" i="18"/>
  <c r="AU58" i="18"/>
  <c r="AT58" i="18"/>
  <c r="CF80" i="18"/>
  <c r="CE80" i="18"/>
  <c r="CG80" i="18"/>
  <c r="DQ80" i="18"/>
  <c r="EE80" i="18"/>
  <c r="ED62" i="18"/>
  <c r="DP62" i="18"/>
  <c r="CT78" i="18"/>
  <c r="CE78" i="18"/>
  <c r="DQ14" i="18"/>
  <c r="CN74" i="18"/>
  <c r="DX13" i="18"/>
  <c r="DR58" i="18"/>
  <c r="CE21" i="18"/>
  <c r="CG66" i="18"/>
  <c r="DW62" i="18"/>
  <c r="DV79" i="18"/>
  <c r="DS21" i="18"/>
  <c r="CK58" i="18"/>
  <c r="CQ15" i="18"/>
  <c r="CI15" i="18"/>
  <c r="CR74" i="18"/>
  <c r="CK70" i="18"/>
  <c r="CD70" i="18"/>
  <c r="DR13" i="18"/>
  <c r="DY13" i="18"/>
  <c r="DW15" i="18"/>
  <c r="DP15" i="18"/>
  <c r="DX16" i="18"/>
  <c r="EE16" i="18"/>
  <c r="DQ16" i="18"/>
  <c r="EC18" i="18"/>
  <c r="DV18" i="18"/>
  <c r="DP19" i="18"/>
  <c r="ED19" i="18"/>
  <c r="DS17" i="18"/>
  <c r="DZ17" i="18"/>
  <c r="DP17" i="18"/>
  <c r="DW17" i="18"/>
  <c r="DZ54" i="18"/>
  <c r="DS54" i="18"/>
  <c r="DP66" i="18"/>
  <c r="DW66" i="18"/>
  <c r="DP70" i="18"/>
  <c r="ED70" i="18"/>
  <c r="CF79" i="18"/>
  <c r="CG79" i="18"/>
  <c r="CD79" i="18"/>
  <c r="CQ58" i="18"/>
  <c r="CI58" i="18"/>
  <c r="AT71" i="18"/>
  <c r="AS71" i="18"/>
  <c r="DY80" i="18"/>
  <c r="DS78" i="18"/>
  <c r="DZ78" i="18"/>
  <c r="DW23" i="18"/>
  <c r="DQ18" i="18"/>
  <c r="DZ23" i="18"/>
  <c r="CE79" i="18"/>
  <c r="CV74" i="18"/>
  <c r="ED23" i="18"/>
  <c r="EE13" i="18"/>
  <c r="CM19" i="18"/>
  <c r="DO20" i="18"/>
  <c r="CS19" i="18"/>
  <c r="AX58" i="18"/>
  <c r="AY58" i="18" s="1"/>
  <c r="DX21" i="18"/>
  <c r="EC79" i="18"/>
  <c r="CM15" i="18"/>
  <c r="DO73" i="18"/>
  <c r="CJ71" i="18"/>
  <c r="EE58" i="18"/>
  <c r="CK80" i="18"/>
  <c r="CF21" i="18"/>
  <c r="DR67" i="18"/>
  <c r="DY67" i="18"/>
  <c r="AU72" i="18"/>
  <c r="AS72" i="18"/>
  <c r="CT55" i="18"/>
  <c r="CL55" i="18"/>
  <c r="CF54" i="18"/>
  <c r="CS23" i="18"/>
  <c r="CK23" i="18"/>
  <c r="EE15" i="18"/>
  <c r="DX15" i="18"/>
  <c r="EE19" i="18"/>
  <c r="CR79" i="18"/>
  <c r="CT13" i="18"/>
  <c r="CE13" i="18"/>
  <c r="CR19" i="18"/>
  <c r="CV12" i="18"/>
  <c r="CD19" i="18"/>
  <c r="DZ18" i="18"/>
  <c r="CK54" i="18"/>
  <c r="CS54" i="18"/>
  <c r="CT71" i="18"/>
  <c r="CL71" i="18"/>
  <c r="CJ79" i="18"/>
  <c r="CL79" i="18"/>
  <c r="CI54" i="18"/>
  <c r="CH54" i="18"/>
  <c r="CH72" i="18"/>
  <c r="DN17" i="18"/>
  <c r="EB14" i="18"/>
  <c r="DN14" i="18"/>
  <c r="DU19" i="18"/>
  <c r="CV16" i="18"/>
  <c r="CN16" i="18"/>
  <c r="CN20" i="18"/>
  <c r="CV20" i="18"/>
  <c r="CE23" i="18"/>
  <c r="CQ13" i="18"/>
  <c r="CI13" i="18"/>
  <c r="CR23" i="18"/>
  <c r="CJ23" i="18"/>
  <c r="DV12" i="18"/>
  <c r="CM17" i="18"/>
  <c r="CF17" i="18"/>
  <c r="CR18" i="18"/>
  <c r="CJ18" i="18"/>
  <c r="CS17" i="18"/>
  <c r="CK17" i="18"/>
  <c r="DO21" i="18"/>
  <c r="EC21" i="18"/>
  <c r="DU23" i="18"/>
  <c r="EB23" i="18"/>
  <c r="DV13" i="18"/>
  <c r="CD17" i="18"/>
  <c r="DV21" i="18"/>
  <c r="CD13" i="18"/>
  <c r="CF23" i="18"/>
  <c r="DZ19" i="18"/>
  <c r="CM23" i="18"/>
  <c r="CQ19" i="18"/>
  <c r="CE19" i="18"/>
  <c r="CD23" i="18"/>
  <c r="CG20" i="18"/>
  <c r="CT19" i="18"/>
  <c r="DN19" i="18"/>
  <c r="DU17" i="18"/>
  <c r="EB17" i="18"/>
  <c r="DU15" i="18"/>
  <c r="DN18" i="18"/>
  <c r="DN23" i="18"/>
  <c r="CQ71" i="18"/>
  <c r="EC66" i="18"/>
  <c r="DO66" i="18"/>
  <c r="CV70" i="18"/>
  <c r="CN70" i="18"/>
  <c r="CG70" i="18"/>
  <c r="DV70" i="18"/>
  <c r="DO70" i="18"/>
  <c r="EC70" i="18"/>
  <c r="DS74" i="18"/>
  <c r="AU61" i="18"/>
  <c r="AS61" i="18"/>
  <c r="CJ62" i="18"/>
  <c r="CR62" i="18"/>
  <c r="CG62" i="18"/>
  <c r="CV62" i="18"/>
  <c r="AX57" i="18"/>
  <c r="AY57" i="18" s="1"/>
  <c r="AT57" i="18"/>
  <c r="AS57" i="18"/>
  <c r="CQ57" i="18"/>
  <c r="CH74" i="18"/>
  <c r="CT56" i="18"/>
  <c r="CL56" i="18"/>
  <c r="CE56" i="18"/>
  <c r="CV55" i="18"/>
  <c r="CN55" i="18"/>
  <c r="CG55" i="18"/>
  <c r="CU70" i="18"/>
  <c r="CF70" i="18"/>
  <c r="EC54" i="18"/>
  <c r="DV54" i="18"/>
  <c r="CP66" i="18"/>
  <c r="CV57" i="18"/>
  <c r="CG57" i="18"/>
  <c r="DZ56" i="18"/>
  <c r="DS56" i="18"/>
  <c r="CR55" i="18"/>
  <c r="CI72" i="18"/>
  <c r="CQ72" i="18"/>
  <c r="CH66" i="18"/>
  <c r="DZ74" i="18"/>
  <c r="CM54" i="18"/>
  <c r="CJ70" i="18"/>
  <c r="CR70" i="18"/>
  <c r="CS71" i="18"/>
  <c r="CD71" i="18"/>
  <c r="CL54" i="18"/>
  <c r="CT54" i="18"/>
  <c r="CE54" i="18"/>
  <c r="CL74" i="18"/>
  <c r="CE74" i="18"/>
  <c r="EC55" i="18"/>
  <c r="DO55" i="18"/>
  <c r="CT72" i="18"/>
  <c r="CL72" i="18"/>
  <c r="CL70" i="18"/>
  <c r="CQ54" i="18"/>
  <c r="CP54" i="18"/>
  <c r="CT70" i="18"/>
  <c r="CG54" i="18"/>
  <c r="CE58" i="18"/>
  <c r="CM71" i="18"/>
  <c r="DV74" i="18"/>
  <c r="DZ71" i="18"/>
  <c r="AU71" i="18"/>
  <c r="CP70" i="18"/>
  <c r="CI70" i="18"/>
  <c r="CL58" i="18"/>
  <c r="DS71" i="18"/>
  <c r="DS73" i="18"/>
  <c r="AX71" i="18"/>
  <c r="EC74" i="18"/>
  <c r="CR15" i="18"/>
  <c r="CJ15" i="18"/>
  <c r="CK21" i="18"/>
  <c r="CD21" i="18"/>
  <c r="CS21" i="18"/>
  <c r="DV16" i="18"/>
  <c r="DO16" i="18"/>
  <c r="EC16" i="18"/>
  <c r="CH14" i="18"/>
  <c r="CP14" i="18"/>
  <c r="DV15" i="18"/>
  <c r="EC15" i="18"/>
  <c r="DT21" i="18"/>
  <c r="EB21" i="18"/>
  <c r="DN21" i="18"/>
  <c r="DS14" i="18"/>
  <c r="DZ14" i="18"/>
  <c r="DS15" i="18"/>
  <c r="CU21" i="18"/>
  <c r="CM21" i="18"/>
  <c r="DS13" i="18"/>
  <c r="DZ13" i="18"/>
  <c r="DV17" i="18"/>
  <c r="DO17" i="18"/>
  <c r="CU20" i="18"/>
  <c r="CM20" i="18"/>
  <c r="CK13" i="18"/>
  <c r="CE18" i="18"/>
  <c r="EB16" i="18"/>
  <c r="DN16" i="18"/>
  <c r="CM16" i="18"/>
  <c r="DO18" i="18"/>
  <c r="DF54" i="18"/>
  <c r="CP21" i="18"/>
  <c r="CF16" i="18"/>
  <c r="DN15" i="18"/>
  <c r="CG21" i="18"/>
  <c r="DS12" i="18"/>
  <c r="CL23" i="18"/>
  <c r="CT18" i="18"/>
  <c r="CN18" i="18"/>
  <c r="CU17" i="18"/>
  <c r="CH21" i="18"/>
  <c r="CP18" i="18"/>
  <c r="CI12" i="18"/>
  <c r="CD14" i="18"/>
  <c r="CP16" i="18"/>
  <c r="CP23" i="18"/>
  <c r="CI66" i="18"/>
  <c r="CQ70" i="18"/>
  <c r="CI71" i="18"/>
  <c r="CQ73" i="18"/>
  <c r="CH67" i="18"/>
  <c r="CH56" i="18"/>
  <c r="CH80" i="18"/>
  <c r="CI62" i="18"/>
  <c r="CP78" i="18"/>
  <c r="CP55" i="18"/>
  <c r="AS76" i="34"/>
  <c r="AY17" i="18"/>
  <c r="AZ17" i="18" s="1"/>
  <c r="BA17" i="18" s="1"/>
  <c r="BB17" i="18" s="1"/>
  <c r="BC17" i="18" s="1"/>
  <c r="CP61" i="18"/>
  <c r="CI61" i="18"/>
  <c r="CH61" i="18"/>
  <c r="CT62" i="18"/>
  <c r="CE62" i="18"/>
  <c r="CP62" i="18"/>
  <c r="AT62" i="18"/>
  <c r="CU62" i="18"/>
  <c r="CF62" i="18"/>
  <c r="CQ62" i="18"/>
  <c r="CH62" i="18"/>
  <c r="CL61" i="18"/>
  <c r="CG61" i="18"/>
  <c r="AX61" i="18"/>
  <c r="AY61" i="18" s="1"/>
  <c r="CV61" i="18"/>
  <c r="AS78" i="18"/>
  <c r="CM78" i="18"/>
  <c r="CS78" i="18"/>
  <c r="CI78" i="18"/>
  <c r="AU78" i="18"/>
  <c r="CH78" i="18"/>
  <c r="CF78" i="18"/>
  <c r="CD78" i="18"/>
  <c r="CQ78" i="18"/>
  <c r="CD73" i="18"/>
  <c r="CJ73" i="18"/>
  <c r="CU73" i="18"/>
  <c r="CK73" i="18"/>
  <c r="CJ61" i="18"/>
  <c r="CF61" i="18"/>
  <c r="CS61" i="18"/>
  <c r="CK61" i="18"/>
  <c r="DG80" i="18"/>
  <c r="CY79" i="18"/>
  <c r="DT79" i="18" s="1"/>
  <c r="CZ54" i="18"/>
  <c r="EB54" i="18" s="1"/>
  <c r="DG73" i="18"/>
  <c r="DF57" i="18"/>
  <c r="DF56" i="18"/>
  <c r="CY74" i="18"/>
  <c r="DF79" i="18"/>
  <c r="CZ78" i="18"/>
  <c r="DU78" i="18" s="1"/>
  <c r="DG72" i="18"/>
  <c r="CY72" i="18"/>
  <c r="EA72" i="18" s="1"/>
  <c r="CY57" i="18"/>
  <c r="CZ71" i="18"/>
  <c r="DU71" i="18" s="1"/>
  <c r="DG78" i="18"/>
  <c r="CZ61" i="18"/>
  <c r="DU61" i="18" s="1"/>
  <c r="CZ72" i="18"/>
  <c r="EB72" i="18" s="1"/>
  <c r="DG66" i="18"/>
  <c r="DG74" i="18"/>
  <c r="CZ79" i="18"/>
  <c r="EB79" i="18" s="1"/>
  <c r="CZ70" i="18"/>
  <c r="DU70" i="18" s="1"/>
  <c r="CZ57" i="18"/>
  <c r="EB57" i="18" s="1"/>
  <c r="CZ74" i="18"/>
  <c r="DU74" i="18" s="1"/>
  <c r="CZ55" i="18"/>
  <c r="DU55" i="18" s="1"/>
  <c r="DG55" i="18"/>
  <c r="DG67" i="18"/>
  <c r="CY56" i="18"/>
  <c r="DT56" i="18" s="1"/>
  <c r="DF58" i="18"/>
  <c r="DF72" i="18"/>
  <c r="CY66" i="18"/>
  <c r="DF61" i="18"/>
  <c r="CY78" i="18"/>
  <c r="CY62" i="18"/>
  <c r="CY80" i="18"/>
  <c r="DT20" i="18"/>
  <c r="CM18" i="18"/>
  <c r="CS12" i="18"/>
  <c r="CP12" i="18"/>
  <c r="AU12" i="18"/>
  <c r="DT13" i="18"/>
  <c r="EA21" i="18"/>
  <c r="CK14" i="18"/>
  <c r="AS14" i="18"/>
  <c r="AT14" i="18"/>
  <c r="CS14" i="18"/>
  <c r="CV14" i="18"/>
  <c r="DV14" i="18"/>
  <c r="CU14" i="18"/>
  <c r="CF14" i="18"/>
  <c r="CJ14" i="18"/>
  <c r="CS18" i="18"/>
  <c r="EB20" i="18"/>
  <c r="DF70" i="18"/>
  <c r="CY70" i="18"/>
  <c r="DF71" i="18"/>
  <c r="CY73" i="18"/>
  <c r="EA73" i="18" s="1"/>
  <c r="DF66" i="18"/>
  <c r="DF67" i="18"/>
  <c r="CY67" i="18"/>
  <c r="DF55" i="18"/>
  <c r="CY71" i="18"/>
  <c r="CY55" i="18"/>
  <c r="CY54" i="18"/>
  <c r="CY61" i="18"/>
  <c r="DF62" i="18"/>
  <c r="DF80" i="18"/>
  <c r="DF74" i="18"/>
  <c r="DF78" i="18"/>
  <c r="CY58" i="18"/>
  <c r="DF73" i="18"/>
  <c r="EA16" i="18"/>
  <c r="EA18" i="18"/>
  <c r="CL12" i="18"/>
  <c r="EA14" i="18"/>
  <c r="DT15" i="18"/>
  <c r="DN20" i="18"/>
  <c r="DN13" i="18"/>
  <c r="DG58" i="18"/>
  <c r="DG56" i="18"/>
  <c r="CZ56" i="18"/>
  <c r="CZ67" i="18"/>
  <c r="CZ80" i="18"/>
  <c r="CZ62" i="18"/>
  <c r="DG79" i="18"/>
  <c r="DG57" i="18"/>
  <c r="DG71" i="18"/>
  <c r="CZ73" i="18"/>
  <c r="DG61" i="18"/>
  <c r="DG54" i="18"/>
  <c r="DG62" i="18"/>
  <c r="DG70" i="18"/>
  <c r="CZ58" i="18"/>
  <c r="CZ66" i="18"/>
  <c r="CV13" i="18"/>
  <c r="CT14" i="18"/>
  <c r="CE14" i="18"/>
  <c r="AY21" i="18"/>
  <c r="AZ21" i="18" s="1"/>
  <c r="AZ16" i="18"/>
  <c r="BA16" i="18" s="1"/>
  <c r="BB16" i="18" s="1"/>
  <c r="AY15" i="18"/>
  <c r="AZ15" i="18" s="1"/>
  <c r="AY72" i="18"/>
  <c r="AZ72" i="18" s="1"/>
  <c r="CH15" i="18"/>
  <c r="CE71" i="18"/>
  <c r="CF15" i="18"/>
  <c r="DR14" i="18"/>
  <c r="DY18" i="18"/>
  <c r="DR18" i="18"/>
  <c r="CE15" i="18"/>
  <c r="DQ15" i="18"/>
  <c r="EA19" i="18"/>
  <c r="CI20" i="18"/>
  <c r="CH13" i="18"/>
  <c r="CP15" i="18"/>
  <c r="CH17" i="18"/>
  <c r="CH70" i="18"/>
  <c r="CQ79" i="18"/>
  <c r="AS73" i="18"/>
  <c r="CH57" i="18"/>
  <c r="CQ67" i="18"/>
  <c r="CP58" i="18"/>
  <c r="BD18" i="18" l="1"/>
  <c r="BE23" i="18"/>
  <c r="BE18" i="18"/>
  <c r="BD20" i="18"/>
  <c r="BE20" i="18"/>
  <c r="BD23" i="18"/>
  <c r="DM130" i="18"/>
  <c r="DT130" i="18"/>
  <c r="EA130" i="18"/>
  <c r="DM126" i="18"/>
  <c r="DT126" i="18"/>
  <c r="EA126" i="18"/>
  <c r="DU129" i="18"/>
  <c r="EB129" i="18"/>
  <c r="DN129" i="18"/>
  <c r="DU125" i="18"/>
  <c r="EB125" i="18"/>
  <c r="DN125" i="18"/>
  <c r="DM128" i="18"/>
  <c r="DT128" i="18"/>
  <c r="EA128" i="18"/>
  <c r="DT121" i="18"/>
  <c r="EA121" i="18"/>
  <c r="DM121" i="18"/>
  <c r="DN118" i="18"/>
  <c r="DU118" i="18"/>
  <c r="EB118" i="18"/>
  <c r="EB121" i="18"/>
  <c r="DN121" i="18"/>
  <c r="DU121" i="18"/>
  <c r="DU128" i="18"/>
  <c r="EB128" i="18"/>
  <c r="DN128" i="18"/>
  <c r="EB123" i="18"/>
  <c r="DU123" i="18"/>
  <c r="DN123" i="18"/>
  <c r="DT123" i="18"/>
  <c r="EA123" i="18"/>
  <c r="DM123" i="18"/>
  <c r="DM125" i="18"/>
  <c r="DT125" i="18"/>
  <c r="EA125" i="18"/>
  <c r="DM117" i="18"/>
  <c r="DT117" i="18"/>
  <c r="EA117" i="18"/>
  <c r="DU130" i="18"/>
  <c r="EB130" i="18"/>
  <c r="DN130" i="18"/>
  <c r="DM127" i="18"/>
  <c r="DT127" i="18"/>
  <c r="EA127" i="18"/>
  <c r="DM119" i="18"/>
  <c r="DT119" i="18"/>
  <c r="EA119" i="18"/>
  <c r="DM129" i="18"/>
  <c r="DT129" i="18"/>
  <c r="EA129" i="18"/>
  <c r="DT120" i="18"/>
  <c r="EA120" i="18"/>
  <c r="DM120" i="18"/>
  <c r="DN117" i="18"/>
  <c r="DU117" i="18"/>
  <c r="EB117" i="18"/>
  <c r="DN119" i="18"/>
  <c r="DU119" i="18"/>
  <c r="EB119" i="18"/>
  <c r="EB124" i="18"/>
  <c r="DN124" i="18"/>
  <c r="DU124" i="18"/>
  <c r="DU127" i="18"/>
  <c r="EB127" i="18"/>
  <c r="DN127" i="18"/>
  <c r="DU126" i="18"/>
  <c r="EB126" i="18"/>
  <c r="DN126" i="18"/>
  <c r="EB122" i="18"/>
  <c r="DN122" i="18"/>
  <c r="DU122" i="18"/>
  <c r="DN116" i="18"/>
  <c r="DU116" i="18"/>
  <c r="EB116" i="18"/>
  <c r="DT122" i="18"/>
  <c r="EA122" i="18"/>
  <c r="DM122" i="18"/>
  <c r="DT124" i="18"/>
  <c r="EA124" i="18"/>
  <c r="DM124" i="18"/>
  <c r="DM116" i="18"/>
  <c r="DT116" i="18"/>
  <c r="EA116" i="18"/>
  <c r="DM118" i="18"/>
  <c r="DT118" i="18"/>
  <c r="EA118" i="18"/>
  <c r="EB120" i="18"/>
  <c r="DN120" i="18"/>
  <c r="DU120" i="18"/>
  <c r="DT104" i="18"/>
  <c r="EA104" i="18"/>
  <c r="DM104" i="18"/>
  <c r="DM113" i="18"/>
  <c r="DT113" i="18"/>
  <c r="EA113" i="18"/>
  <c r="DM110" i="18"/>
  <c r="DT110" i="18"/>
  <c r="EA110" i="18"/>
  <c r="DN113" i="18"/>
  <c r="DU113" i="18"/>
  <c r="EB113" i="18"/>
  <c r="EB105" i="18"/>
  <c r="DN105" i="18"/>
  <c r="DU105" i="18"/>
  <c r="EB106" i="18"/>
  <c r="DN106" i="18"/>
  <c r="DU106" i="18"/>
  <c r="EB98" i="18"/>
  <c r="DN98" i="18"/>
  <c r="DU98" i="18"/>
  <c r="DT103" i="18"/>
  <c r="EA103" i="18"/>
  <c r="DM103" i="18"/>
  <c r="DT99" i="18"/>
  <c r="DM99" i="18"/>
  <c r="EA99" i="18"/>
  <c r="DM115" i="18"/>
  <c r="DT115" i="18"/>
  <c r="EA115" i="18"/>
  <c r="DM131" i="18"/>
  <c r="DT131" i="18"/>
  <c r="EA131" i="18"/>
  <c r="DT132" i="18"/>
  <c r="DM132" i="18"/>
  <c r="EA132" i="18"/>
  <c r="EB103" i="18"/>
  <c r="DN103" i="18"/>
  <c r="DU103" i="18"/>
  <c r="DN112" i="18"/>
  <c r="DU112" i="18"/>
  <c r="EB112" i="18"/>
  <c r="DT102" i="18"/>
  <c r="EA102" i="18"/>
  <c r="DM102" i="18"/>
  <c r="DM112" i="18"/>
  <c r="DT112" i="18"/>
  <c r="EA112" i="18"/>
  <c r="EB102" i="18"/>
  <c r="DN102" i="18"/>
  <c r="DU102" i="18"/>
  <c r="DU109" i="18"/>
  <c r="EB109" i="18"/>
  <c r="DN109" i="18"/>
  <c r="DU110" i="18"/>
  <c r="EB110" i="18"/>
  <c r="DN110" i="18"/>
  <c r="DU111" i="18"/>
  <c r="EB111" i="18"/>
  <c r="DN111" i="18"/>
  <c r="EB134" i="18"/>
  <c r="DN134" i="18"/>
  <c r="DU134" i="18"/>
  <c r="DT101" i="18"/>
  <c r="EA101" i="18"/>
  <c r="DM101" i="18"/>
  <c r="DM109" i="18"/>
  <c r="DT109" i="18"/>
  <c r="EA109" i="18"/>
  <c r="DM108" i="18"/>
  <c r="DT108" i="18"/>
  <c r="EA108" i="18"/>
  <c r="EB101" i="18"/>
  <c r="DN101" i="18"/>
  <c r="DU101" i="18"/>
  <c r="DU107" i="18"/>
  <c r="EB107" i="18"/>
  <c r="DN107" i="18"/>
  <c r="EB133" i="18"/>
  <c r="DN133" i="18"/>
  <c r="DU133" i="18"/>
  <c r="DT100" i="18"/>
  <c r="EA100" i="18"/>
  <c r="DM100" i="18"/>
  <c r="DM107" i="18"/>
  <c r="DT107" i="18"/>
  <c r="EA107" i="18"/>
  <c r="DT98" i="18"/>
  <c r="DM98" i="18"/>
  <c r="EA98" i="18"/>
  <c r="DT134" i="18"/>
  <c r="DM134" i="18"/>
  <c r="EA134" i="18"/>
  <c r="DT136" i="18"/>
  <c r="DM136" i="18"/>
  <c r="EA136" i="18"/>
  <c r="EB100" i="18"/>
  <c r="DN100" i="18"/>
  <c r="DU100" i="18"/>
  <c r="DN131" i="18"/>
  <c r="DU131" i="18"/>
  <c r="EB131" i="18"/>
  <c r="EB132" i="18"/>
  <c r="DN132" i="18"/>
  <c r="DU132" i="18"/>
  <c r="DM111" i="18"/>
  <c r="DT111" i="18"/>
  <c r="EA111" i="18"/>
  <c r="DT133" i="18"/>
  <c r="DM133" i="18"/>
  <c r="EA133" i="18"/>
  <c r="DT135" i="18"/>
  <c r="DM135" i="18"/>
  <c r="EA135" i="18"/>
  <c r="DN115" i="18"/>
  <c r="DU115" i="18"/>
  <c r="EB115" i="18"/>
  <c r="DM114" i="18"/>
  <c r="DT114" i="18"/>
  <c r="EA114" i="18"/>
  <c r="DU108" i="18"/>
  <c r="EB108" i="18"/>
  <c r="DN108" i="18"/>
  <c r="DN114" i="18"/>
  <c r="DU114" i="18"/>
  <c r="EB114" i="18"/>
  <c r="EB136" i="18"/>
  <c r="DN136" i="18"/>
  <c r="DU136" i="18"/>
  <c r="DT105" i="18"/>
  <c r="EA105" i="18"/>
  <c r="DM105" i="18"/>
  <c r="DT106" i="18"/>
  <c r="EA106" i="18"/>
  <c r="DM106" i="18"/>
  <c r="EB99" i="18"/>
  <c r="DU99" i="18"/>
  <c r="DN99" i="18"/>
  <c r="EB104" i="18"/>
  <c r="DN104" i="18"/>
  <c r="DU104" i="18"/>
  <c r="EB135" i="18"/>
  <c r="DN135" i="18"/>
  <c r="DU135" i="18"/>
  <c r="CB82" i="18"/>
  <c r="CA82" i="18"/>
  <c r="AS41" i="18"/>
  <c r="AS82" i="18"/>
  <c r="AS84" i="18" s="1"/>
  <c r="CI82" i="18"/>
  <c r="CH82" i="18"/>
  <c r="BE66" i="18"/>
  <c r="BD66" i="18"/>
  <c r="BE71" i="18"/>
  <c r="BD71" i="18"/>
  <c r="BE72" i="18"/>
  <c r="BD72" i="18"/>
  <c r="BE80" i="18"/>
  <c r="BD80" i="18"/>
  <c r="BE58" i="18"/>
  <c r="BD58" i="18"/>
  <c r="BE78" i="18"/>
  <c r="BD78" i="18"/>
  <c r="BE61" i="18"/>
  <c r="BD61" i="18"/>
  <c r="BD70" i="18"/>
  <c r="BE70" i="18"/>
  <c r="BD57" i="18"/>
  <c r="BE57" i="18"/>
  <c r="BD79" i="18"/>
  <c r="BE79" i="18"/>
  <c r="BE55" i="18"/>
  <c r="BD55" i="18"/>
  <c r="BE56" i="18"/>
  <c r="BD56" i="18"/>
  <c r="AT82" i="18"/>
  <c r="BD62" i="18"/>
  <c r="BE62" i="18"/>
  <c r="AU82" i="18"/>
  <c r="AX74" i="18"/>
  <c r="BE74" i="18" s="1"/>
  <c r="DM77" i="18"/>
  <c r="DT77" i="18"/>
  <c r="EA77" i="18"/>
  <c r="DU77" i="18"/>
  <c r="DN77" i="18"/>
  <c r="EB77" i="18"/>
  <c r="AZ23" i="18"/>
  <c r="BA23" i="18" s="1"/>
  <c r="BB23" i="18" s="1"/>
  <c r="BC23" i="18" s="1"/>
  <c r="DU81" i="18"/>
  <c r="DN81" i="18"/>
  <c r="EB81" i="18"/>
  <c r="DM81" i="18"/>
  <c r="EA81" i="18"/>
  <c r="DT81" i="18"/>
  <c r="DM63" i="18"/>
  <c r="EA63" i="18"/>
  <c r="DT63" i="18"/>
  <c r="DN63" i="18"/>
  <c r="EB63" i="18"/>
  <c r="DU63" i="18"/>
  <c r="DM59" i="18"/>
  <c r="DT59" i="18"/>
  <c r="EA59" i="18"/>
  <c r="DU59" i="18"/>
  <c r="EB59" i="18"/>
  <c r="DN59" i="18"/>
  <c r="AN101" i="34"/>
  <c r="AN78" i="34"/>
  <c r="AY13" i="18"/>
  <c r="AZ13" i="18" s="1"/>
  <c r="BA13" i="18" s="1"/>
  <c r="BB13" i="18" s="1"/>
  <c r="BC13" i="18" s="1"/>
  <c r="BD13" i="18"/>
  <c r="BC16" i="18"/>
  <c r="AU38" i="18"/>
  <c r="AY54" i="18"/>
  <c r="BB85" i="34"/>
  <c r="BC85" i="34" s="1"/>
  <c r="BB83" i="34"/>
  <c r="BC83" i="34" s="1"/>
  <c r="BB63" i="34"/>
  <c r="BC63" i="34" s="1"/>
  <c r="BB71" i="34"/>
  <c r="BC71" i="34" s="1"/>
  <c r="BB38" i="34"/>
  <c r="BC38" i="34" s="1"/>
  <c r="BB59" i="34"/>
  <c r="BC59" i="34" s="1"/>
  <c r="BB67" i="34"/>
  <c r="BC67" i="34" s="1"/>
  <c r="BB75" i="34"/>
  <c r="BC75" i="34" s="1"/>
  <c r="BB92" i="34"/>
  <c r="BC92" i="34" s="1"/>
  <c r="AZ76" i="34"/>
  <c r="BB49" i="34"/>
  <c r="BC49" i="34" s="1"/>
  <c r="BA76" i="34"/>
  <c r="BA35" i="34"/>
  <c r="BA53" i="34" s="1"/>
  <c r="AZ53" i="34"/>
  <c r="BC58" i="34"/>
  <c r="BB45" i="34"/>
  <c r="BC45" i="34" s="1"/>
  <c r="BB50" i="34"/>
  <c r="BC50" i="34" s="1"/>
  <c r="BB96" i="34"/>
  <c r="BC96" i="34" s="1"/>
  <c r="BC80" i="18"/>
  <c r="DM68" i="18"/>
  <c r="DT68" i="18"/>
  <c r="EA68" i="18"/>
  <c r="DU68" i="18"/>
  <c r="EB68" i="18"/>
  <c r="DN68" i="18"/>
  <c r="DM60" i="18"/>
  <c r="EA60" i="18"/>
  <c r="DT60" i="18"/>
  <c r="DU60" i="18"/>
  <c r="EB60" i="18"/>
  <c r="DN60" i="18"/>
  <c r="BA29" i="34"/>
  <c r="BB29" i="34" s="1"/>
  <c r="BC29" i="34" s="1"/>
  <c r="AZ12" i="34"/>
  <c r="AZ30" i="34" s="1"/>
  <c r="CO80" i="18"/>
  <c r="DU75" i="18"/>
  <c r="EB75" i="18"/>
  <c r="DN75" i="18"/>
  <c r="DM75" i="18"/>
  <c r="DT75" i="18"/>
  <c r="EA75" i="18"/>
  <c r="AY55" i="18"/>
  <c r="AZ55" i="18" s="1"/>
  <c r="BA55" i="18" s="1"/>
  <c r="BB55" i="18" s="1"/>
  <c r="BC55" i="18" s="1"/>
  <c r="BA70" i="18"/>
  <c r="BB70" i="18" s="1"/>
  <c r="CO79" i="18"/>
  <c r="AZ79" i="18"/>
  <c r="BA79" i="18" s="1"/>
  <c r="BB79" i="18" s="1"/>
  <c r="BC79" i="18" s="1"/>
  <c r="DM76" i="18"/>
  <c r="DT76" i="18"/>
  <c r="EA76" i="18"/>
  <c r="DU76" i="18"/>
  <c r="EB76" i="18"/>
  <c r="DN76" i="18"/>
  <c r="DN64" i="18"/>
  <c r="DU64" i="18"/>
  <c r="EB64" i="18"/>
  <c r="EA64" i="18"/>
  <c r="DM64" i="18"/>
  <c r="DT64" i="18"/>
  <c r="DN65" i="18"/>
  <c r="DU65" i="18"/>
  <c r="EB65" i="18"/>
  <c r="EA65" i="18"/>
  <c r="DM65" i="18"/>
  <c r="DT65" i="18"/>
  <c r="AY99" i="34"/>
  <c r="BA78" i="18"/>
  <c r="BB78" i="18" s="1"/>
  <c r="BC78" i="18" s="1"/>
  <c r="AY62" i="18"/>
  <c r="AZ62" i="18" s="1"/>
  <c r="AZ67" i="18"/>
  <c r="BA67" i="18" s="1"/>
  <c r="BB67" i="18" s="1"/>
  <c r="BC67" i="18" s="1"/>
  <c r="CO56" i="18"/>
  <c r="CH38" i="18"/>
  <c r="CI38" i="18"/>
  <c r="AZ66" i="18"/>
  <c r="BA66" i="18" s="1"/>
  <c r="BB66" i="18" s="1"/>
  <c r="BC66" i="18" s="1"/>
  <c r="CO67" i="18"/>
  <c r="BE54" i="18"/>
  <c r="BD54" i="18"/>
  <c r="DM58" i="18"/>
  <c r="DM57" i="18"/>
  <c r="DN61" i="18"/>
  <c r="EB55" i="18"/>
  <c r="DM56" i="18"/>
  <c r="BD14" i="18"/>
  <c r="BE14" i="18"/>
  <c r="BB56" i="18"/>
  <c r="BC56" i="18" s="1"/>
  <c r="DM67" i="18"/>
  <c r="DN70" i="18"/>
  <c r="DT62" i="18"/>
  <c r="DM62" i="18"/>
  <c r="EA54" i="18"/>
  <c r="DM54" i="18"/>
  <c r="DT78" i="18"/>
  <c r="DM78" i="18"/>
  <c r="DT66" i="18"/>
  <c r="DM66" i="18"/>
  <c r="DT72" i="18"/>
  <c r="DM72" i="18"/>
  <c r="DT74" i="18"/>
  <c r="DM74" i="18"/>
  <c r="DM69" i="18"/>
  <c r="DT61" i="18"/>
  <c r="DM61" i="18"/>
  <c r="DT55" i="18"/>
  <c r="DM55" i="18"/>
  <c r="DM71" i="18"/>
  <c r="DM70" i="18"/>
  <c r="EA79" i="18"/>
  <c r="DM79" i="18"/>
  <c r="DM73" i="18"/>
  <c r="DT80" i="18"/>
  <c r="DM80" i="18"/>
  <c r="EB78" i="18"/>
  <c r="DN54" i="18"/>
  <c r="CO20" i="18"/>
  <c r="CO13" i="18"/>
  <c r="DU69" i="18"/>
  <c r="EB69" i="18"/>
  <c r="DN69" i="18"/>
  <c r="DT69" i="18"/>
  <c r="EA69" i="18"/>
  <c r="CO66" i="18"/>
  <c r="EB61" i="18"/>
  <c r="CO16" i="18"/>
  <c r="DU54" i="18"/>
  <c r="CO74" i="18"/>
  <c r="CO12" i="18"/>
  <c r="CO73" i="18"/>
  <c r="CO71" i="18"/>
  <c r="CO17" i="18"/>
  <c r="CO58" i="18"/>
  <c r="AZ57" i="18"/>
  <c r="BA57" i="18" s="1"/>
  <c r="BB57" i="18" s="1"/>
  <c r="AZ58" i="18"/>
  <c r="BA58" i="18" s="1"/>
  <c r="CO15" i="18"/>
  <c r="CO14" i="18"/>
  <c r="CO23" i="18"/>
  <c r="EB70" i="18"/>
  <c r="EB74" i="18"/>
  <c r="EB71" i="18"/>
  <c r="DN78" i="18"/>
  <c r="CO54" i="18"/>
  <c r="CO57" i="18"/>
  <c r="CO55" i="18"/>
  <c r="CO70" i="18"/>
  <c r="CO19" i="18"/>
  <c r="CO18" i="18"/>
  <c r="CO21" i="18"/>
  <c r="CO62" i="18"/>
  <c r="AY71" i="18"/>
  <c r="AZ71" i="18" s="1"/>
  <c r="CO72" i="18"/>
  <c r="CO61" i="18"/>
  <c r="CO78" i="18"/>
  <c r="BA21" i="18"/>
  <c r="BB21" i="18" s="1"/>
  <c r="BC21" i="18" s="1"/>
  <c r="AT38" i="18"/>
  <c r="BA20" i="18"/>
  <c r="BB20" i="18" s="1"/>
  <c r="BC20" i="18" s="1"/>
  <c r="EA62" i="18"/>
  <c r="DN73" i="18"/>
  <c r="DN71" i="18"/>
  <c r="EA66" i="18"/>
  <c r="EA80" i="18"/>
  <c r="EA55" i="18"/>
  <c r="EA56" i="18"/>
  <c r="DN74" i="18"/>
  <c r="EA74" i="18"/>
  <c r="EA57" i="18"/>
  <c r="DT57" i="18"/>
  <c r="AO144" i="18"/>
  <c r="EA78" i="18"/>
  <c r="DN55" i="18"/>
  <c r="DN79" i="18"/>
  <c r="DU57" i="18"/>
  <c r="DN57" i="18"/>
  <c r="DU79" i="18"/>
  <c r="DU72" i="18"/>
  <c r="DN72" i="18"/>
  <c r="EA61" i="18"/>
  <c r="DT54" i="18"/>
  <c r="AZ14" i="18"/>
  <c r="BA14" i="18" s="1"/>
  <c r="EA58" i="18"/>
  <c r="DT58" i="18"/>
  <c r="EA71" i="18"/>
  <c r="DT71" i="18"/>
  <c r="DT73" i="18"/>
  <c r="DT70" i="18"/>
  <c r="EA70" i="18"/>
  <c r="EA67" i="18"/>
  <c r="DT67" i="18"/>
  <c r="DU58" i="18"/>
  <c r="DN58" i="18"/>
  <c r="EB58" i="18"/>
  <c r="DU62" i="18"/>
  <c r="EB62" i="18"/>
  <c r="DN62" i="18"/>
  <c r="DU80" i="18"/>
  <c r="EB80" i="18"/>
  <c r="DU56" i="18"/>
  <c r="DN56" i="18"/>
  <c r="EB56" i="18"/>
  <c r="DU73" i="18"/>
  <c r="EB73" i="18"/>
  <c r="DU67" i="18"/>
  <c r="DN67" i="18"/>
  <c r="EB67" i="18"/>
  <c r="DN80" i="18"/>
  <c r="DU66" i="18"/>
  <c r="DN66" i="18"/>
  <c r="EB66" i="18"/>
  <c r="AX73" i="18"/>
  <c r="BD73" i="18" s="1"/>
  <c r="BA15" i="18"/>
  <c r="AZ61" i="18"/>
  <c r="BA61" i="18" s="1"/>
  <c r="BA72" i="18"/>
  <c r="BB72" i="18" s="1"/>
  <c r="BC72" i="18" s="1"/>
  <c r="BC70" i="18" l="1"/>
  <c r="BE73" i="18"/>
  <c r="BD74" i="18"/>
  <c r="AY74" i="18"/>
  <c r="AX82" i="18"/>
  <c r="AR84" i="18" s="1"/>
  <c r="AZ54" i="18"/>
  <c r="BB76" i="34"/>
  <c r="BC76" i="34"/>
  <c r="BB35" i="34"/>
  <c r="BA12" i="34"/>
  <c r="BB12" i="34" s="1"/>
  <c r="BB30" i="34" s="1"/>
  <c r="BA62" i="18"/>
  <c r="BB62" i="18" s="1"/>
  <c r="BC62" i="18" s="1"/>
  <c r="AZ99" i="34"/>
  <c r="BA99" i="34"/>
  <c r="BB61" i="18"/>
  <c r="BC61" i="18" s="1"/>
  <c r="BB14" i="18"/>
  <c r="BB15" i="18"/>
  <c r="BB58" i="18"/>
  <c r="BC58" i="18" s="1"/>
  <c r="AT144" i="18"/>
  <c r="AU144" i="18"/>
  <c r="BA71" i="18"/>
  <c r="AY73" i="18"/>
  <c r="AP40" i="18" l="1"/>
  <c r="AP41" i="18" s="1"/>
  <c r="AP42" i="18" s="1"/>
  <c r="AR41" i="18"/>
  <c r="BE82" i="18"/>
  <c r="AZ74" i="18"/>
  <c r="BA74" i="18" s="1"/>
  <c r="AY82" i="18"/>
  <c r="BD82" i="18"/>
  <c r="AP83" i="18"/>
  <c r="AP84" i="18" s="1"/>
  <c r="AP85" i="18" s="1"/>
  <c r="AP86" i="18" s="1"/>
  <c r="AP143" i="18" s="1"/>
  <c r="BA54" i="18"/>
  <c r="BB54" i="18" s="1"/>
  <c r="BC14" i="18"/>
  <c r="BC12" i="34"/>
  <c r="BC30" i="34" s="1"/>
  <c r="BC35" i="34"/>
  <c r="BC53" i="34" s="1"/>
  <c r="BB53" i="34"/>
  <c r="BA30" i="34"/>
  <c r="BC15" i="18"/>
  <c r="BB99" i="34"/>
  <c r="BB71" i="18"/>
  <c r="BC99" i="34"/>
  <c r="AZ73" i="18"/>
  <c r="BA73" i="18" s="1"/>
  <c r="BC57" i="18"/>
  <c r="BC54" i="18" l="1"/>
  <c r="AZ82" i="18"/>
  <c r="BB74" i="18"/>
  <c r="BA82" i="18"/>
  <c r="BC71" i="18"/>
  <c r="AP43" i="18"/>
  <c r="AP44" i="18" s="1"/>
  <c r="BB73" i="18"/>
  <c r="BC74" i="18" l="1"/>
  <c r="BB82" i="18"/>
  <c r="BC82" i="18" s="1"/>
  <c r="BC73" i="18"/>
  <c r="BM12" i="18" l="1"/>
  <c r="AS12" i="18"/>
  <c r="EH12" i="18"/>
  <c r="EK12" i="18"/>
  <c r="DZ12" i="18"/>
  <c r="EE12" i="18"/>
  <c r="EP12" i="18"/>
  <c r="AQ12" i="18"/>
  <c r="DY12" i="18"/>
  <c r="EO12" i="18"/>
  <c r="EJ12" i="18"/>
  <c r="EB12" i="18"/>
  <c r="EG12" i="18"/>
  <c r="EF12" i="18"/>
  <c r="ED12" i="18"/>
  <c r="EM12" i="18"/>
  <c r="EN12" i="18"/>
  <c r="EC12" i="18"/>
  <c r="ES12" i="18"/>
  <c r="EI12" i="18"/>
  <c r="ER12" i="18"/>
  <c r="EA12" i="18"/>
  <c r="EL12" i="18"/>
  <c r="EQ12" i="18"/>
  <c r="CA12" i="18" l="1"/>
  <c r="CA38" i="18" s="1"/>
  <c r="DL12" i="18"/>
  <c r="CB12" i="18"/>
  <c r="CB38" i="18" s="1"/>
  <c r="AV12" i="18"/>
  <c r="AX12" i="18" s="1"/>
  <c r="DO12" i="18"/>
  <c r="CF12" i="18"/>
  <c r="DM12" i="18"/>
  <c r="AS38" i="18"/>
  <c r="DN12" i="18"/>
  <c r="CD12" i="18"/>
  <c r="CG12" i="18"/>
  <c r="CE12" i="18"/>
  <c r="CC12" i="18"/>
  <c r="AS144" i="18" l="1"/>
  <c r="AV38" i="18"/>
  <c r="AV144" i="18" s="1"/>
  <c r="AX38" i="18"/>
  <c r="AY12" i="18"/>
  <c r="AY38" i="18" s="1"/>
  <c r="AY144" i="18" s="1"/>
  <c r="BD12" i="18"/>
  <c r="BE12" i="18"/>
  <c r="AP39" i="18" l="1"/>
  <c r="AZ12" i="18"/>
  <c r="BE38" i="18"/>
  <c r="BD38" i="18"/>
  <c r="AX144" i="18"/>
  <c r="AZ38" i="18" l="1"/>
  <c r="AZ144" i="18" s="1"/>
  <c r="BA12" i="18"/>
  <c r="BE144" i="18"/>
  <c r="BD144" i="18"/>
  <c r="BB12" i="18" l="1"/>
  <c r="BA38" i="18"/>
  <c r="BA144" i="18" s="1"/>
  <c r="BB38" i="18" l="1"/>
  <c r="BC12" i="18"/>
  <c r="BB144" i="18" l="1"/>
  <c r="BC144" i="18" s="1"/>
  <c r="BC38" i="18"/>
</calcChain>
</file>

<file path=xl/sharedStrings.xml><?xml version="1.0" encoding="utf-8"?>
<sst xmlns="http://schemas.openxmlformats.org/spreadsheetml/2006/main" count="7910" uniqueCount="309">
  <si>
    <t>Total</t>
  </si>
  <si>
    <t>Total CPP</t>
  </si>
  <si>
    <t xml:space="preserve">Total </t>
  </si>
  <si>
    <t>PT</t>
  </si>
  <si>
    <t>Client:</t>
  </si>
  <si>
    <t>1 EURO =</t>
  </si>
  <si>
    <t>k2</t>
  </si>
  <si>
    <t>k3</t>
  </si>
  <si>
    <t>Afinity</t>
  </si>
  <si>
    <t>AGB (p)</t>
  </si>
  <si>
    <t>AGB (k)</t>
  </si>
  <si>
    <t>Q (k)</t>
  </si>
  <si>
    <t>Q (p)</t>
  </si>
  <si>
    <t>k4</t>
  </si>
  <si>
    <t>k5</t>
  </si>
  <si>
    <t>Duration:</t>
  </si>
  <si>
    <t>End date:</t>
  </si>
  <si>
    <t>Exchange Rate</t>
  </si>
  <si>
    <t>TVC A:</t>
  </si>
  <si>
    <t>Brand:</t>
  </si>
  <si>
    <t>A</t>
  </si>
  <si>
    <t>B</t>
  </si>
  <si>
    <t>D</t>
  </si>
  <si>
    <t>E</t>
  </si>
  <si>
    <t>C</t>
  </si>
  <si>
    <t>Pink</t>
  </si>
  <si>
    <t>TVC</t>
  </si>
  <si>
    <t>SEC</t>
  </si>
  <si>
    <t>Sredjeno</t>
  </si>
  <si>
    <t>Blok pre</t>
  </si>
  <si>
    <t>Seca</t>
  </si>
  <si>
    <t xml:space="preserve"> Grand Total </t>
  </si>
  <si>
    <t>Budget</t>
  </si>
  <si>
    <t>TG:</t>
  </si>
  <si>
    <t>in 000:</t>
  </si>
  <si>
    <t>Cases:</t>
  </si>
  <si>
    <t>Timing (Start date):</t>
  </si>
  <si>
    <t>Spot</t>
  </si>
  <si>
    <t>NPT</t>
  </si>
  <si>
    <t>Dužina</t>
  </si>
  <si>
    <t>M</t>
  </si>
  <si>
    <t>PINK EMISIJE</t>
  </si>
  <si>
    <t>TVS</t>
  </si>
  <si>
    <t>-</t>
  </si>
  <si>
    <t>Week 1</t>
  </si>
  <si>
    <t>Week 2</t>
  </si>
  <si>
    <t>Week 3</t>
  </si>
  <si>
    <t>Week5</t>
  </si>
  <si>
    <t>Net CPM</t>
  </si>
  <si>
    <t>Week 4</t>
  </si>
  <si>
    <t>Pink Spots</t>
  </si>
  <si>
    <t>Pink GRP</t>
  </si>
  <si>
    <t>Pink Index</t>
  </si>
  <si>
    <t>Pink Spots (x)</t>
  </si>
  <si>
    <t>Week 1s</t>
  </si>
  <si>
    <t>Pink Budžet</t>
  </si>
  <si>
    <t>Net CPP</t>
  </si>
  <si>
    <t>F</t>
  </si>
  <si>
    <t>G</t>
  </si>
  <si>
    <t>Week6</t>
  </si>
  <si>
    <t>Week7</t>
  </si>
  <si>
    <t>k1</t>
  </si>
  <si>
    <t>All 4+</t>
  </si>
  <si>
    <t>SUM</t>
  </si>
  <si>
    <t>AGB (s)</t>
  </si>
  <si>
    <t>Q (s)</t>
  </si>
  <si>
    <t>(%)</t>
  </si>
  <si>
    <t>Happy</t>
  </si>
  <si>
    <t>HAPPY EMISIJE</t>
  </si>
  <si>
    <t>HAPPY Spots</t>
  </si>
  <si>
    <t>HAPPY Index</t>
  </si>
  <si>
    <t>HAPPY Budžet</t>
  </si>
  <si>
    <t>HAPPY GRP</t>
  </si>
  <si>
    <t>GRP</t>
  </si>
  <si>
    <t>TRP</t>
  </si>
  <si>
    <t>Pink TRP</t>
  </si>
  <si>
    <t>HAPPY TRP</t>
  </si>
  <si>
    <t>Happy TRP</t>
  </si>
  <si>
    <t>Account:</t>
  </si>
  <si>
    <t>Media planner:</t>
  </si>
  <si>
    <t>M 45-65</t>
  </si>
  <si>
    <t>DOBRO JUTRO SRBIJO</t>
  </si>
  <si>
    <t>KVIZ: NASLOVNA STRANA</t>
  </si>
  <si>
    <t>BINGO</t>
  </si>
  <si>
    <t>PRELO U NASEM SOKAKU</t>
  </si>
  <si>
    <t>Ag. popust</t>
  </si>
  <si>
    <t>Dan</t>
  </si>
  <si>
    <t>Vreme</t>
  </si>
  <si>
    <t>Pozicija</t>
  </si>
  <si>
    <t>Pozicija u bloku</t>
  </si>
  <si>
    <t>Period dana TV</t>
  </si>
  <si>
    <t>CPP net (DIN)</t>
  </si>
  <si>
    <t>1,2,3,4,5,6,7</t>
  </si>
  <si>
    <t>DOBRO JUTRO 07-08h</t>
  </si>
  <si>
    <t>DOBRO JUTRO 08-09h</t>
  </si>
  <si>
    <t>DOBRO JUTRO 10-11h</t>
  </si>
  <si>
    <t>6,7</t>
  </si>
  <si>
    <t>1,2,3,4,5</t>
  </si>
  <si>
    <t>DOBRO JUTRO 12-13h</t>
  </si>
  <si>
    <t>MAGAZIN IN - 2</t>
  </si>
  <si>
    <t>AMI G SHOW 1</t>
  </si>
  <si>
    <t>Sve cene, programske šeme i devizni kursevi su važeći na dan 15. decembar 2021. i podložni su promenama bez prethodne najave.</t>
  </si>
  <si>
    <t>Svi prikazani rejtinzi predstvaljaju agencijsku procenu na osnovu podataka iz AGB Nielsen Reseach Media baze Arianna i moguća su određena odstupanja.</t>
  </si>
  <si>
    <t>Predloženi medija plan i raspored emitovanja predstavlja agencijski plan. Agencija nije odgovorna ukoliko TV stanice u predstojećem periodu ne uspeju da realizuju sva planirana emitovanja.</t>
  </si>
  <si>
    <t>FILM U 21H</t>
  </si>
  <si>
    <t>2,3,4,5</t>
  </si>
  <si>
    <t>FILM U 23H</t>
  </si>
  <si>
    <t>AKTUELNOSTI</t>
  </si>
  <si>
    <t>ĆIRILICA</t>
  </si>
  <si>
    <t>Br. emitovanja</t>
  </si>
  <si>
    <t>Indeks spotova</t>
  </si>
  <si>
    <t>GRP za</t>
  </si>
  <si>
    <t>Gross Media (DIN)</t>
  </si>
  <si>
    <t>Net Media (DIN)</t>
  </si>
  <si>
    <t>Ag. provizija (DIN)</t>
  </si>
  <si>
    <t>Porez (DIN)</t>
  </si>
  <si>
    <t>Total (DIN)</t>
  </si>
  <si>
    <t>Total (EUR)</t>
  </si>
  <si>
    <t>GRP M 45-65</t>
  </si>
  <si>
    <t>GRP ref M 45-65</t>
  </si>
  <si>
    <t>M 45-65/All 4+</t>
  </si>
  <si>
    <t>CPP</t>
  </si>
  <si>
    <t>subota</t>
  </si>
  <si>
    <t>nedelja</t>
  </si>
  <si>
    <t>ponedeljak</t>
  </si>
  <si>
    <t>utorak</t>
  </si>
  <si>
    <t>sreda</t>
  </si>
  <si>
    <t>četvrtak</t>
  </si>
  <si>
    <t>petak</t>
  </si>
  <si>
    <t>Koeficijent</t>
  </si>
  <si>
    <t>KLIJENT:</t>
  </si>
  <si>
    <t>KAMPANJA:</t>
  </si>
  <si>
    <t>CILJNA GRUPA:</t>
  </si>
  <si>
    <t>KURS:</t>
  </si>
  <si>
    <t>BR. EMIT A</t>
  </si>
  <si>
    <t>AGB</t>
  </si>
  <si>
    <t>AFF</t>
  </si>
  <si>
    <t>TVC A Index</t>
  </si>
  <si>
    <t>Terminski Koef.</t>
  </si>
  <si>
    <t>Sezonski Koef</t>
  </si>
  <si>
    <t>Kanal Koef</t>
  </si>
  <si>
    <t>NET EUR</t>
  </si>
  <si>
    <t>AG.FEE</t>
  </si>
  <si>
    <t>PDV 20%</t>
  </si>
  <si>
    <t>TOTAL EUR</t>
  </si>
  <si>
    <t>TOTAL DIN</t>
  </si>
  <si>
    <t>pet</t>
  </si>
  <si>
    <t>sub</t>
  </si>
  <si>
    <t>ned</t>
  </si>
  <si>
    <t>pon</t>
  </si>
  <si>
    <t>uto</t>
  </si>
  <si>
    <t>sre</t>
  </si>
  <si>
    <t>čet</t>
  </si>
  <si>
    <t>Index</t>
  </si>
  <si>
    <t>07:00 - 08:00</t>
  </si>
  <si>
    <t>08:00 - 09:00</t>
  </si>
  <si>
    <t>09:00 - 10:00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</si>
  <si>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</si>
  <si>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</si>
  <si>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</si>
  <si>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</si>
  <si>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</si>
  <si>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</si>
  <si>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</si>
  <si>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</si>
  <si>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</si>
  <si>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</si>
  <si>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</si>
  <si>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</si>
  <si>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</si>
  <si>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</si>
  <si>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24:00 - 25:00</t>
  </si>
  <si>
    <t>PINK PREMIUM</t>
  </si>
  <si>
    <t>PINK ACTION</t>
  </si>
  <si>
    <t>PINK FILM</t>
  </si>
  <si>
    <t>N1</t>
  </si>
  <si>
    <t>Discovery</t>
  </si>
  <si>
    <t>CineStar Action</t>
  </si>
  <si>
    <t>GLAMUR</t>
  </si>
  <si>
    <t>Firebrigade</t>
  </si>
  <si>
    <t>BUDIMO LJUDI</t>
  </si>
  <si>
    <t>POSLE RUČKA U 15H</t>
  </si>
  <si>
    <t>POSLE RUČKA U 16H</t>
  </si>
  <si>
    <t>TELEMASTER 17:20</t>
  </si>
  <si>
    <t>All 15-45</t>
  </si>
  <si>
    <t>All 18-65</t>
  </si>
  <si>
    <t>PROVODADŽIJA (R)</t>
  </si>
  <si>
    <t>POSLE RUČKA U 14H</t>
  </si>
  <si>
    <t>POSLE RUČKA U 17H</t>
  </si>
  <si>
    <t>Nova Series</t>
  </si>
  <si>
    <t>Nova Max</t>
  </si>
  <si>
    <t>TV Plan 2023</t>
  </si>
  <si>
    <t>1,2,3,4,5,6</t>
  </si>
  <si>
    <t>PROVODADŽIJA</t>
  </si>
  <si>
    <t>2,3,4,5,6,7</t>
  </si>
  <si>
    <t>KAFANSKA NOĆ</t>
  </si>
  <si>
    <t>MUZIČKI SPECIJAL</t>
  </si>
  <si>
    <t>POŽELI PESMU</t>
  </si>
  <si>
    <t>Period dana B-C</t>
  </si>
  <si>
    <t>EMISIJA: SVADBA OD MILION EVRA</t>
  </si>
  <si>
    <t>TVC B:</t>
  </si>
  <si>
    <t>TVC B Index</t>
  </si>
  <si>
    <t>BR. EMIT B</t>
  </si>
  <si>
    <t>PRELO U NAŠEM SOKAKU (R)</t>
  </si>
  <si>
    <t>SERIJA: BRAČNI TROUGAO (R)</t>
  </si>
  <si>
    <t>SVADBA OD MILION EVRA</t>
  </si>
  <si>
    <t>M 45-65/All 15-45</t>
  </si>
  <si>
    <t>M 45-65/All 18-65</t>
  </si>
  <si>
    <t>PINK CLASSIC</t>
  </si>
  <si>
    <t>PINK COMEDY</t>
  </si>
  <si>
    <t>PINK CRIME&amp;MYSTERY</t>
  </si>
  <si>
    <t>PINK FOLK</t>
  </si>
  <si>
    <t>PINK HORROR</t>
  </si>
  <si>
    <t>InstaTV</t>
  </si>
  <si>
    <t>PINK MOVIES</t>
  </si>
  <si>
    <t>PINK ROMANCE</t>
  </si>
  <si>
    <t>PINK SERIJE</t>
  </si>
  <si>
    <t>PINK SFF</t>
  </si>
  <si>
    <t>PINK THRILLER</t>
  </si>
  <si>
    <t xml:space="preserve">PINK VESTI </t>
  </si>
  <si>
    <t>PINK WESTERN</t>
  </si>
  <si>
    <t>RED TV</t>
  </si>
  <si>
    <t>TLC</t>
  </si>
  <si>
    <t>Discovery ID</t>
  </si>
  <si>
    <t>HGTV</t>
  </si>
  <si>
    <t>Grand Kanal</t>
  </si>
  <si>
    <t>Grand nostalgija</t>
  </si>
  <si>
    <t>IDJ</t>
  </si>
  <si>
    <t>Sport Klub SRB i Nova Sport</t>
  </si>
  <si>
    <t>Sport klub Esports</t>
  </si>
  <si>
    <t>Lov i Ribolov</t>
  </si>
  <si>
    <t>Nova S</t>
  </si>
  <si>
    <t>Cinemania</t>
  </si>
  <si>
    <t>Pikaboo</t>
  </si>
  <si>
    <t>Vavoom</t>
  </si>
  <si>
    <t>Nickelodeon</t>
  </si>
  <si>
    <t>NickJr</t>
  </si>
  <si>
    <t>DIVA - Universal</t>
  </si>
  <si>
    <t>E! Entertainment</t>
  </si>
  <si>
    <t>TV 1000</t>
  </si>
  <si>
    <t>Viasat History</t>
  </si>
  <si>
    <t>Viasat Explorer</t>
  </si>
  <si>
    <t>CineStar</t>
  </si>
  <si>
    <t>TV B92</t>
  </si>
  <si>
    <t>CRTANI FILMOVI</t>
  </si>
  <si>
    <t>PLODNO I RODNO (R)</t>
  </si>
  <si>
    <t>PLODNO I RODNO</t>
  </si>
  <si>
    <t xml:space="preserve">SAVRŠEN RECEPT </t>
  </si>
  <si>
    <t>AVIONDŽIJE</t>
  </si>
  <si>
    <t xml:space="preserve">SLOŽNA BRAĆA - THE NEXT ĐENERATION </t>
  </si>
  <si>
    <t>SERIJA: TATE</t>
  </si>
  <si>
    <t>SERIJA: NEMOJ DA ZVOCAŠ</t>
  </si>
  <si>
    <t>OSVRT</t>
  </si>
  <si>
    <t>PEVAJ BRATE</t>
  </si>
  <si>
    <t>VESTI B92 U 12:00</t>
  </si>
  <si>
    <t>SERIJA: AVIONDŽIJE</t>
  </si>
  <si>
    <t>FILM U 13H</t>
  </si>
  <si>
    <t>SERIJA: ZBORNICA</t>
  </si>
  <si>
    <t>TV ČORBA</t>
  </si>
  <si>
    <t>TRI OD PET - KVIZ</t>
  </si>
  <si>
    <t>KVIZ: ŠTOPERICA</t>
  </si>
  <si>
    <t>VESTI B92</t>
  </si>
  <si>
    <t>B92 SPORTSKI PREGLED</t>
  </si>
  <si>
    <t>AUTOMOTO SHOW (R)</t>
  </si>
  <si>
    <t xml:space="preserve">AUTOMOTO SHOW </t>
  </si>
  <si>
    <t>FOKUS</t>
  </si>
  <si>
    <t>SPOMENICI</t>
  </si>
  <si>
    <t xml:space="preserve">TV ČORBA </t>
  </si>
  <si>
    <t>SERIJA: PEVAJ BRATE</t>
  </si>
  <si>
    <t xml:space="preserve">SERIJA: PRIJATELJI </t>
  </si>
  <si>
    <t xml:space="preserve">OSTRVO LJUBAVI </t>
  </si>
  <si>
    <t>B92 EMISIJE</t>
  </si>
  <si>
    <t>Somat caps 4in1</t>
  </si>
  <si>
    <t>F 18-49</t>
  </si>
  <si>
    <t>Boris Krstić</t>
  </si>
  <si>
    <t>Vanja Davidović</t>
  </si>
  <si>
    <t>Somat 4in1 30s</t>
  </si>
  <si>
    <t>Somat 4in1 20s</t>
  </si>
  <si>
    <t>Klijent: Henkel</t>
  </si>
  <si>
    <t>Kampanja: Somat caps 4in1</t>
  </si>
  <si>
    <t xml:space="preserve">Henkel </t>
  </si>
  <si>
    <t>ET</t>
  </si>
  <si>
    <t>PRAKTIČNA ŽENA</t>
  </si>
  <si>
    <t>ELITA 7 U 13H</t>
  </si>
  <si>
    <t>PREMIJERA - PINK VIKEND SPECIJAL 1</t>
  </si>
  <si>
    <t>ELITA 7 U 14H</t>
  </si>
  <si>
    <t>PREMIJERA - PINK VIKEND SPECIJAL 3</t>
  </si>
  <si>
    <t>ELITA 7 U 15H</t>
  </si>
  <si>
    <t>ELITA 7 U 16H</t>
  </si>
  <si>
    <t>1,5</t>
  </si>
  <si>
    <t>BRAK NA NEVIĐENO</t>
  </si>
  <si>
    <t>LT</t>
  </si>
  <si>
    <t>TRENUTAK IZ SNA</t>
  </si>
  <si>
    <t>ELITA 7 - IZBOR POTRCKA</t>
  </si>
  <si>
    <t>PAPARAZZO LOV</t>
  </si>
  <si>
    <t>ELITA 7 - PITANJA NOVINARA</t>
  </si>
  <si>
    <t>SERIJA: OTETA U 15H</t>
  </si>
  <si>
    <t>PREMIJERA - PINK VIKEND SPECIJAL 5</t>
  </si>
  <si>
    <t>1,5,7</t>
  </si>
  <si>
    <t>ELITA 7 - PREGLED SNIMAKA</t>
  </si>
  <si>
    <t>1,2,3,4,6</t>
  </si>
  <si>
    <t>SERIJA: FATALNA LJUBAV U 19H</t>
  </si>
  <si>
    <t>SERIJA: OSVETA U 20H</t>
  </si>
  <si>
    <t>SERIJA: OSVETA U 21H</t>
  </si>
  <si>
    <t>PEVAJ SA MNOM</t>
  </si>
  <si>
    <t>ELITA 7 U 12H</t>
  </si>
  <si>
    <t>Ficosota</t>
  </si>
  <si>
    <t>Savex</t>
  </si>
  <si>
    <t>Savex kapsule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</si>
</sst>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0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0.0%"/>
    <numFmt numFmtId="167" formatCode="#,##0.0"/>
    <numFmt numFmtId="168" formatCode="0.000000000"/>
    <numFmt numFmtId="169" formatCode="_-* #,##0_-;\-* #,##0_-;_-* &quot;-&quot;??_-;_-@_-"/>
    <numFmt numFmtId="170" formatCode="0.000_)"/>
    <numFmt numFmtId="171" formatCode="0.00_)"/>
    <numFmt numFmtId="172" formatCode="d"/>
    <numFmt numFmtId="173" formatCode="dd"/>
    <numFmt numFmtId="174" formatCode="[$-409]ddd;@"/>
    <numFmt numFmtId="175" formatCode="#,##0.00\ [$€-1]_);\(#,##0.00\ [$€-1]\)"/>
    <numFmt numFmtId="176" formatCode="dd/mm/yyyy;@"/>
    <numFmt numFmtId="177" formatCode="_-* #,##0.00\ _р_._-;\-* #,##0.00\ _р_._-;_-* &quot;-&quot;??\ _р_._-;_-@_-"/>
    <numFmt numFmtId="178" formatCode="_-* #,##0\ _р_._-;\-* #,##0\ _р_._-;_-* &quot;-&quot;\ _р_._-;_-@_-"/>
    <numFmt numFmtId="179" formatCode="General_)"/>
    <numFmt numFmtId="180" formatCode="_-* #,##0\ _F_-;\-* #,##0\ _F_-;_-* &quot;-&quot;\ _F_-;_-@_-"/>
    <numFmt numFmtId="181" formatCode="_-* #,##0.00\ _F_-;\-* #,##0.00\ _F_-;_-* &quot;-&quot;??\ _F_-;_-@_-"/>
    <numFmt numFmtId="182" formatCode="_-* #,##0\ &quot;F&quot;_-;\-* #,##0\ &quot;F&quot;_-;_-* &quot;-&quot;\ &quot;F&quot;_-;_-@_-"/>
    <numFmt numFmtId="183" formatCode="#,##0.00\ &quot;kr&quot;;[Red]\-#,##0.00\ &quot;kr&quot;"/>
    <numFmt numFmtId="184" formatCode="_-* #,##0\ &quot;DM&quot;_-;\-* #,##0\ &quot;DM&quot;_-;_-* &quot;-&quot;\ &quot;DM&quot;_-;_-@_-"/>
    <numFmt numFmtId="185" formatCode="&quot;#&quot;#,##0;[Red]\-&quot;#&quot;#,##0"/>
    <numFmt numFmtId="186" formatCode="_-* #,##0.00_-;\-* #,##0.00_-;_-* &quot;-&quot;_-;_-@_-"/>
    <numFmt numFmtId="187" formatCode="[$-409]dddd;@"/>
    <numFmt numFmtId="188" formatCode="_-* #,##0.00\ _d_i_n_._-;\-* #,##0.00\ _d_i_n_._-;_-* &quot;-&quot;??\ _d_i_n_._-;_-@_-"/>
  </numFmts>
  <fonts count="75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name val="Arial"/>
      <family val="2"/>
      <charset val="238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Tms Rmn"/>
    </font>
    <font>
      <b/>
      <i/>
      <sz val="16"/>
      <name val="Helv"/>
    </font>
    <font>
      <b/>
      <sz val="14"/>
      <name val="Tahoma"/>
      <family val="2"/>
    </font>
    <font>
      <sz val="11"/>
      <name val="Tahoma"/>
      <family val="2"/>
    </font>
    <font>
      <sz val="10"/>
      <color indexed="10"/>
      <name val="Tahoma"/>
      <family val="2"/>
    </font>
    <font>
      <b/>
      <sz val="12"/>
      <name val="Tahoma"/>
      <family val="2"/>
    </font>
    <font>
      <sz val="12"/>
      <name val="Tahoma"/>
      <family val="2"/>
    </font>
    <font>
      <sz val="14"/>
      <name val="Arial CE"/>
    </font>
    <font>
      <sz val="10"/>
      <name val="Geneva"/>
      <family val="2"/>
    </font>
    <font>
      <b/>
      <sz val="12"/>
      <color indexed="10"/>
      <name val="Arial"/>
      <family val="2"/>
    </font>
    <font>
      <sz val="10"/>
      <name val="Helv"/>
    </font>
    <font>
      <b/>
      <sz val="10"/>
      <name val="Pragmatica"/>
      <charset val="204"/>
    </font>
    <font>
      <b/>
      <sz val="12"/>
      <name val="FuturisCTT"/>
      <charset val="204"/>
    </font>
    <font>
      <b/>
      <sz val="8"/>
      <name val="FuturisCTT"/>
      <charset val="204"/>
    </font>
    <font>
      <sz val="8"/>
      <name val="Arial"/>
      <family val="2"/>
      <charset val="238"/>
    </font>
    <font>
      <sz val="10"/>
      <name val="Arial Cyr"/>
      <charset val="204"/>
    </font>
    <font>
      <sz val="10"/>
      <name val="Arial CE"/>
      <charset val="238"/>
    </font>
    <font>
      <b/>
      <sz val="24"/>
      <name val="Helv"/>
    </font>
    <font>
      <b/>
      <sz val="10"/>
      <name val="Helv"/>
    </font>
    <font>
      <sz val="8"/>
      <name val="NTHelvetica/Cyrillic"/>
    </font>
    <font>
      <b/>
      <sz val="14"/>
      <name val="Helv"/>
    </font>
    <font>
      <sz val="10"/>
      <color indexed="9"/>
      <name val="Arial Cyr"/>
      <family val="2"/>
      <charset val="204"/>
    </font>
    <font>
      <b/>
      <sz val="8"/>
      <name val="TypeTimes"/>
    </font>
    <font>
      <sz val="10"/>
      <name val="Arial"/>
      <family val="2"/>
      <charset val="238"/>
    </font>
    <font>
      <sz val="10"/>
      <name val="NewtonCTT"/>
    </font>
    <font>
      <sz val="8"/>
      <name val="Helv"/>
    </font>
    <font>
      <sz val="10"/>
      <name val="Tahoma"/>
      <family val="2"/>
    </font>
    <font>
      <sz val="10"/>
      <color indexed="9"/>
      <name val="Tahoma"/>
      <family val="2"/>
    </font>
    <font>
      <b/>
      <sz val="10"/>
      <name val="Tahoma"/>
      <family val="2"/>
    </font>
    <font>
      <b/>
      <sz val="11"/>
      <name val="Tahoma"/>
      <family val="2"/>
    </font>
    <font>
      <b/>
      <sz val="15"/>
      <name val="Tahoma"/>
      <family val="2"/>
    </font>
    <font>
      <sz val="15"/>
      <name val="Tahoma"/>
      <family val="2"/>
    </font>
    <font>
      <sz val="10"/>
      <name val="Arial"/>
      <family val="2"/>
    </font>
    <font>
      <b/>
      <sz val="10"/>
      <name val="MS Sans Serif"/>
      <family val="2"/>
    </font>
    <font>
      <sz val="10"/>
      <name val="Arial"/>
      <family val="2"/>
    </font>
    <font>
      <sz val="10"/>
      <color indexed="0"/>
      <name val="MS Sans Serif"/>
      <family val="2"/>
    </font>
    <font>
      <sz val="10"/>
      <name val="MS Sans Serif"/>
      <family val="2"/>
    </font>
    <font>
      <sz val="10"/>
      <color indexed="9"/>
      <name val="Tahoma"/>
      <family val="2"/>
    </font>
    <font>
      <sz val="8"/>
      <name val="Arial"/>
      <family val="2"/>
    </font>
    <font>
      <u/>
      <sz val="10"/>
      <color indexed="12"/>
      <name val="Arial CE"/>
    </font>
    <font>
      <sz val="10"/>
      <name val="NewsGothicApp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Tahoma"/>
      <family val="2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Arial"/>
      <family val="2"/>
    </font>
    <font>
      <b/>
      <sz val="10"/>
      <color rgb="FFFF0000"/>
      <name val="Calibri"/>
      <family val="2"/>
      <scheme val="minor"/>
    </font>
    <font>
      <sz val="10"/>
      <color theme="0"/>
      <name val="Tahoma"/>
      <family val="2"/>
    </font>
    <font>
      <b/>
      <sz val="14"/>
      <color theme="0"/>
      <name val="Tahoma"/>
      <family val="2"/>
    </font>
    <font>
      <sz val="14"/>
      <color theme="0"/>
      <name val="Tahoma"/>
      <family val="2"/>
    </font>
    <font>
      <b/>
      <sz val="11"/>
      <color theme="0"/>
      <name val="Tahoma"/>
      <family val="2"/>
    </font>
    <font>
      <sz val="11"/>
      <color theme="0"/>
      <name val="Tahoma"/>
      <family val="2"/>
    </font>
    <font>
      <sz val="10"/>
      <color theme="0"/>
      <name val="Calibri"/>
      <family val="2"/>
      <scheme val="minor"/>
    </font>
    <font>
      <sz val="8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solid">
        <fgColor indexed="8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14999847407452621"/>
        <bgColor indexed="64"/>
      </patternFill>
    </fill>
  </fills>
  <borders count="6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07">
    <xf numFmtId="0" fontId="0" fillId="0" borderId="0"/>
    <xf numFmtId="0" fontId="4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1" fillId="0" borderId="0"/>
    <xf numFmtId="5" fontId="43" fillId="0" borderId="1" applyAlignment="0" applyProtection="0"/>
    <xf numFmtId="0" fontId="22" fillId="0" borderId="2"/>
    <xf numFmtId="43" fontId="3" fillId="0" borderId="0" applyFont="0" applyFill="0" applyBorder="0" applyAlignment="0" applyProtection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2" fillId="0" borderId="0" applyFont="0" applyFill="0" applyBorder="0" applyAlignment="0" applyProtection="0"/>
    <xf numFmtId="165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65" fontId="5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45" fillId="0" borderId="0" applyNumberFormat="0" applyFill="0" applyBorder="0" applyAlignment="0" applyProtection="0"/>
    <xf numFmtId="5" fontId="23" fillId="2" borderId="3">
      <alignment vertical="center"/>
    </xf>
    <xf numFmtId="0" fontId="45" fillId="0" borderId="0" applyNumberFormat="0" applyFill="0" applyBorder="0" applyAlignment="0" applyProtection="0"/>
    <xf numFmtId="165" fontId="44" fillId="0" borderId="0" applyFont="0" applyFill="0" applyBorder="0" applyAlignment="0" applyProtection="0"/>
    <xf numFmtId="14" fontId="20" fillId="0" borderId="0" applyFont="0" applyFill="0" applyBorder="0" applyProtection="0"/>
    <xf numFmtId="184" fontId="46" fillId="0" borderId="0" applyFont="0" applyFill="0" applyBorder="0" applyAlignment="0" applyProtection="0"/>
    <xf numFmtId="10" fontId="23" fillId="0" borderId="2"/>
    <xf numFmtId="0" fontId="23" fillId="0" borderId="2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38" fontId="24" fillId="3" borderId="0" applyNumberFormat="0" applyBorder="0" applyAlignment="0" applyProtection="0"/>
    <xf numFmtId="0" fontId="23" fillId="0" borderId="4">
      <alignment horizontal="center" vertical="center" wrapText="1"/>
    </xf>
    <xf numFmtId="0" fontId="23" fillId="0" borderId="5">
      <alignment horizontal="center" vertical="center" wrapText="1"/>
    </xf>
    <xf numFmtId="0" fontId="49" fillId="0" borderId="0" applyNumberFormat="0" applyFill="0" applyBorder="0" applyAlignment="0" applyProtection="0">
      <alignment vertical="top"/>
      <protection locked="0"/>
    </xf>
    <xf numFmtId="10" fontId="24" fillId="3" borderId="6" applyNumberFormat="0" applyBorder="0" applyAlignment="0" applyProtection="0"/>
    <xf numFmtId="0" fontId="23" fillId="0" borderId="7">
      <alignment horizontal="center" vertical="center" wrapText="1"/>
    </xf>
    <xf numFmtId="185" fontId="42" fillId="0" borderId="0" applyFont="0" applyFill="0" applyBorder="0" applyAlignment="0" applyProtection="0"/>
    <xf numFmtId="186" fontId="46" fillId="0" borderId="0" applyFont="0" applyFill="0" applyBorder="0" applyAlignment="0" applyProtection="0"/>
    <xf numFmtId="0" fontId="44" fillId="0" borderId="0"/>
    <xf numFmtId="171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5" fillId="0" borderId="0"/>
    <xf numFmtId="0" fontId="52" fillId="0" borderId="0"/>
    <xf numFmtId="0" fontId="52" fillId="0" borderId="0"/>
    <xf numFmtId="0" fontId="51" fillId="0" borderId="0"/>
    <xf numFmtId="0" fontId="53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51" fillId="0" borderId="0"/>
    <xf numFmtId="0" fontId="4" fillId="0" borderId="0"/>
    <xf numFmtId="0" fontId="52" fillId="0" borderId="0"/>
    <xf numFmtId="0" fontId="4" fillId="0" borderId="0"/>
    <xf numFmtId="0" fontId="5" fillId="0" borderId="0"/>
    <xf numFmtId="0" fontId="5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0" fillId="0" borderId="0"/>
    <xf numFmtId="0" fontId="51" fillId="0" borderId="0"/>
    <xf numFmtId="0" fontId="51" fillId="0" borderId="0"/>
    <xf numFmtId="0" fontId="5" fillId="0" borderId="0"/>
    <xf numFmtId="0" fontId="5" fillId="0" borderId="0"/>
    <xf numFmtId="0" fontId="5" fillId="0" borderId="0"/>
    <xf numFmtId="0" fontId="51" fillId="0" borderId="0"/>
    <xf numFmtId="0" fontId="4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4" fillId="0" borderId="0"/>
    <xf numFmtId="0" fontId="17" fillId="0" borderId="0"/>
    <xf numFmtId="9" fontId="3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3" fillId="0" borderId="3">
      <alignment vertical="center" wrapText="1"/>
    </xf>
    <xf numFmtId="0" fontId="27" fillId="0" borderId="0" applyNumberFormat="0" applyFill="0" applyBorder="0" applyAlignment="0" applyProtection="0"/>
    <xf numFmtId="0" fontId="28" fillId="4" borderId="0" applyNumberFormat="0" applyBorder="0" applyProtection="0">
      <alignment horizontal="center"/>
    </xf>
    <xf numFmtId="0" fontId="18" fillId="0" borderId="0"/>
    <xf numFmtId="0" fontId="20" fillId="0" borderId="0"/>
    <xf numFmtId="0" fontId="20" fillId="0" borderId="0"/>
    <xf numFmtId="179" fontId="29" fillId="0" borderId="6"/>
    <xf numFmtId="4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21" fontId="20" fillId="0" borderId="0" applyFont="0" applyFill="0" applyBorder="0" applyAlignment="0" applyProtection="0"/>
    <xf numFmtId="1" fontId="23" fillId="2" borderId="3">
      <alignment horizontal="right" vertical="center"/>
    </xf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0" fontId="30" fillId="0" borderId="0" applyNumberFormat="0" applyFill="0" applyBorder="0" applyAlignment="0" applyProtection="0"/>
    <xf numFmtId="182" fontId="4" fillId="0" borderId="0" applyFont="0" applyFill="0" applyBorder="0" applyAlignment="0" applyProtection="0"/>
    <xf numFmtId="183" fontId="20" fillId="0" borderId="0" applyFont="0" applyFill="0" applyBorder="0" applyAlignment="0" applyProtection="0"/>
    <xf numFmtId="0" fontId="8" fillId="2" borderId="8">
      <alignment horizontal="center" vertical="center" wrapText="1"/>
    </xf>
    <xf numFmtId="42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31" fillId="5" borderId="0"/>
    <xf numFmtId="0" fontId="32" fillId="0" borderId="0">
      <alignment horizontal="centerContinuous" vertical="center"/>
    </xf>
    <xf numFmtId="0" fontId="33" fillId="0" borderId="0"/>
    <xf numFmtId="178" fontId="25" fillId="0" borderId="0" applyFont="0" applyFill="0" applyBorder="0" applyAlignment="0" applyProtection="0"/>
    <xf numFmtId="3" fontId="34" fillId="0" borderId="6" applyFont="0" applyFill="0" applyBorder="0" applyAlignment="0" applyProtection="0">
      <alignment horizontal="center" vertical="center"/>
      <protection locked="0"/>
    </xf>
    <xf numFmtId="177" fontId="25" fillId="0" borderId="0" applyFont="0" applyFill="0" applyBorder="0" applyAlignment="0" applyProtection="0"/>
    <xf numFmtId="0" fontId="35" fillId="0" borderId="6">
      <alignment horizontal="centerContinuous" vertical="center" wrapText="1"/>
    </xf>
    <xf numFmtId="164" fontId="52" fillId="0" borderId="0" applyFon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165" fontId="3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5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164" fontId="52" fillId="0" borderId="0" applyFont="0" applyFill="0" applyBorder="0" applyAlignment="0" applyProtection="0"/>
    <xf numFmtId="0" fontId="2" fillId="0" borderId="0"/>
    <xf numFmtId="0" fontId="2" fillId="0" borderId="0"/>
    <xf numFmtId="164" fontId="66" fillId="0" borderId="0" applyFont="0" applyFill="0" applyBorder="0" applyAlignment="0" applyProtection="0"/>
    <xf numFmtId="0" fontId="52" fillId="0" borderId="0"/>
    <xf numFmtId="0" fontId="50" fillId="0" borderId="0"/>
    <xf numFmtId="43" fontId="3" fillId="0" borderId="0" applyFont="0" applyFill="0" applyBorder="0" applyAlignment="0" applyProtection="0"/>
    <xf numFmtId="0" fontId="1" fillId="0" borderId="0"/>
    <xf numFmtId="0" fontId="52" fillId="0" borderId="0"/>
    <xf numFmtId="41" fontId="3" fillId="0" borderId="0" applyFont="0" applyFill="0" applyBorder="0" applyAlignment="0" applyProtection="0"/>
  </cellStyleXfs>
  <cellXfs count="392">
    <xf numFmtId="0" fontId="0" fillId="0" borderId="0" xfId="0"/>
    <xf numFmtId="0" fontId="16" fillId="0" borderId="9" xfId="0" applyFont="1" applyBorder="1" applyAlignment="1" applyProtection="1">
      <alignment horizontal="center" vertical="center"/>
      <protection locked="0"/>
    </xf>
    <xf numFmtId="0" fontId="12" fillId="0" borderId="0" xfId="0" applyFont="1" applyAlignment="1">
      <alignment horizontal="left" vertical="center"/>
    </xf>
    <xf numFmtId="0" fontId="12" fillId="0" borderId="0" xfId="0" applyFont="1" applyAlignment="1" applyProtection="1">
      <alignment horizontal="left" vertical="center"/>
      <protection hidden="1"/>
    </xf>
    <xf numFmtId="0" fontId="13" fillId="0" borderId="0" xfId="0" applyFont="1" applyAlignment="1" applyProtection="1">
      <alignment vertical="center"/>
      <protection locked="0"/>
    </xf>
    <xf numFmtId="0" fontId="12" fillId="0" borderId="0" xfId="0" applyFont="1" applyAlignment="1" applyProtection="1">
      <alignment vertical="center"/>
      <protection hidden="1"/>
    </xf>
    <xf numFmtId="0" fontId="14" fillId="0" borderId="0" xfId="100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right" vertical="center"/>
      <protection locked="0"/>
    </xf>
    <xf numFmtId="0" fontId="36" fillId="0" borderId="0" xfId="0" applyFont="1" applyAlignment="1" applyProtection="1">
      <alignment vertical="center"/>
      <protection locked="0"/>
    </xf>
    <xf numFmtId="0" fontId="37" fillId="0" borderId="0" xfId="0" applyFont="1" applyAlignment="1" applyProtection="1">
      <alignment vertical="center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/>
      <protection hidden="1"/>
    </xf>
    <xf numFmtId="0" fontId="36" fillId="0" borderId="0" xfId="0" applyFont="1" applyAlignment="1" applyProtection="1">
      <alignment vertical="center" wrapText="1"/>
      <protection locked="0"/>
    </xf>
    <xf numFmtId="0" fontId="15" fillId="0" borderId="0" xfId="0" applyFont="1" applyAlignment="1" applyProtection="1">
      <alignment vertical="center"/>
      <protection locked="0"/>
    </xf>
    <xf numFmtId="0" fontId="12" fillId="0" borderId="0" xfId="0" applyFont="1" applyAlignment="1" applyProtection="1">
      <alignment vertical="center"/>
      <protection locked="0"/>
    </xf>
    <xf numFmtId="0" fontId="38" fillId="0" borderId="0" xfId="0" applyFont="1" applyAlignment="1" applyProtection="1">
      <alignment vertical="center"/>
      <protection locked="0"/>
    </xf>
    <xf numFmtId="166" fontId="38" fillId="0" borderId="0" xfId="0" applyNumberFormat="1" applyFont="1" applyAlignment="1" applyProtection="1">
      <alignment vertical="center"/>
      <protection locked="0"/>
    </xf>
    <xf numFmtId="9" fontId="38" fillId="0" borderId="0" xfId="0" applyNumberFormat="1" applyFont="1" applyAlignment="1" applyProtection="1">
      <alignment vertical="center"/>
      <protection locked="0"/>
    </xf>
    <xf numFmtId="0" fontId="38" fillId="0" borderId="0" xfId="0" applyFont="1" applyAlignment="1" applyProtection="1">
      <alignment horizontal="center" vertical="center"/>
      <protection locked="0"/>
    </xf>
    <xf numFmtId="0" fontId="38" fillId="0" borderId="0" xfId="0" applyFont="1" applyAlignment="1" applyProtection="1">
      <alignment vertical="center"/>
      <protection hidden="1"/>
    </xf>
    <xf numFmtId="0" fontId="38" fillId="2" borderId="12" xfId="0" applyFont="1" applyFill="1" applyBorder="1" applyAlignment="1" applyProtection="1">
      <alignment horizontal="center" vertical="center"/>
      <protection locked="0"/>
    </xf>
    <xf numFmtId="0" fontId="38" fillId="2" borderId="8" xfId="0" applyFont="1" applyFill="1" applyBorder="1" applyAlignment="1" applyProtection="1">
      <alignment horizontal="center" vertical="center"/>
      <protection locked="0"/>
    </xf>
    <xf numFmtId="9" fontId="38" fillId="2" borderId="12" xfId="0" applyNumberFormat="1" applyFont="1" applyFill="1" applyBorder="1" applyAlignment="1" applyProtection="1">
      <alignment horizontal="center" vertical="center"/>
      <protection locked="0"/>
    </xf>
    <xf numFmtId="9" fontId="38" fillId="2" borderId="8" xfId="0" applyNumberFormat="1" applyFont="1" applyFill="1" applyBorder="1" applyAlignment="1" applyProtection="1">
      <alignment horizontal="center" vertical="center"/>
      <protection locked="0"/>
    </xf>
    <xf numFmtId="9" fontId="38" fillId="2" borderId="13" xfId="0" applyNumberFormat="1" applyFont="1" applyFill="1" applyBorder="1" applyAlignment="1" applyProtection="1">
      <alignment horizontal="center" vertical="center"/>
      <protection locked="0"/>
    </xf>
    <xf numFmtId="0" fontId="39" fillId="2" borderId="14" xfId="0" applyFont="1" applyFill="1" applyBorder="1" applyAlignment="1" applyProtection="1">
      <alignment horizontal="center" vertical="center" wrapText="1"/>
      <protection hidden="1"/>
    </xf>
    <xf numFmtId="174" fontId="38" fillId="2" borderId="15" xfId="0" applyNumberFormat="1" applyFont="1" applyFill="1" applyBorder="1" applyAlignment="1" applyProtection="1">
      <alignment horizontal="center" vertical="center"/>
      <protection hidden="1"/>
    </xf>
    <xf numFmtId="0" fontId="39" fillId="2" borderId="16" xfId="0" applyFont="1" applyFill="1" applyBorder="1" applyAlignment="1" applyProtection="1">
      <alignment horizontal="center" vertical="center" wrapText="1"/>
      <protection hidden="1"/>
    </xf>
    <xf numFmtId="0" fontId="38" fillId="2" borderId="17" xfId="0" applyFont="1" applyFill="1" applyBorder="1" applyAlignment="1" applyProtection="1">
      <alignment horizontal="center" vertical="center"/>
      <protection hidden="1"/>
    </xf>
    <xf numFmtId="0" fontId="38" fillId="2" borderId="18" xfId="0" applyFont="1" applyFill="1" applyBorder="1" applyAlignment="1" applyProtection="1">
      <alignment horizontal="center" vertical="center"/>
      <protection hidden="1"/>
    </xf>
    <xf numFmtId="0" fontId="16" fillId="0" borderId="9" xfId="0" applyFont="1" applyBorder="1" applyAlignment="1" applyProtection="1">
      <alignment horizontal="center" vertical="center"/>
      <protection hidden="1"/>
    </xf>
    <xf numFmtId="20" fontId="16" fillId="0" borderId="9" xfId="0" applyNumberFormat="1" applyFont="1" applyBorder="1" applyAlignment="1" applyProtection="1">
      <alignment horizontal="center" vertical="center"/>
      <protection hidden="1"/>
    </xf>
    <xf numFmtId="3" fontId="16" fillId="0" borderId="19" xfId="7" applyNumberFormat="1" applyFont="1" applyBorder="1" applyAlignment="1" applyProtection="1">
      <alignment horizontal="center" vertical="center"/>
      <protection hidden="1"/>
    </xf>
    <xf numFmtId="4" fontId="16" fillId="0" borderId="19" xfId="101" applyNumberFormat="1" applyFont="1" applyBorder="1" applyAlignment="1" applyProtection="1">
      <alignment horizontal="center" vertical="center"/>
      <protection hidden="1"/>
    </xf>
    <xf numFmtId="167" fontId="16" fillId="0" borderId="20" xfId="101" applyNumberFormat="1" applyFont="1" applyBorder="1" applyAlignment="1" applyProtection="1">
      <alignment horizontal="center" vertical="center"/>
      <protection hidden="1"/>
    </xf>
    <xf numFmtId="167" fontId="16" fillId="0" borderId="21" xfId="101" applyNumberFormat="1" applyFont="1" applyBorder="1" applyAlignment="1" applyProtection="1">
      <alignment horizontal="center" vertical="center"/>
      <protection hidden="1"/>
    </xf>
    <xf numFmtId="3" fontId="15" fillId="0" borderId="19" xfId="101" applyNumberFormat="1" applyFont="1" applyBorder="1" applyAlignment="1" applyProtection="1">
      <alignment horizontal="center" vertical="center"/>
      <protection hidden="1"/>
    </xf>
    <xf numFmtId="166" fontId="16" fillId="0" borderId="19" xfId="101" applyNumberFormat="1" applyFont="1" applyBorder="1" applyAlignment="1" applyProtection="1">
      <alignment horizontal="center" vertical="center"/>
      <protection hidden="1"/>
    </xf>
    <xf numFmtId="3" fontId="16" fillId="0" borderId="19" xfId="101" applyNumberFormat="1" applyFont="1" applyBorder="1" applyAlignment="1" applyProtection="1">
      <alignment horizontal="center" vertical="center"/>
      <protection hidden="1"/>
    </xf>
    <xf numFmtId="4" fontId="15" fillId="0" borderId="19" xfId="101" applyNumberFormat="1" applyFont="1" applyBorder="1" applyAlignment="1" applyProtection="1">
      <alignment horizontal="center" vertical="center"/>
      <protection hidden="1"/>
    </xf>
    <xf numFmtId="0" fontId="12" fillId="0" borderId="22" xfId="0" applyFont="1" applyBorder="1" applyAlignment="1" applyProtection="1">
      <alignment horizontal="right" vertical="center"/>
      <protection locked="0"/>
    </xf>
    <xf numFmtId="2" fontId="36" fillId="0" borderId="23" xfId="0" applyNumberFormat="1" applyFont="1" applyBorder="1" applyAlignment="1" applyProtection="1">
      <alignment horizontal="center" vertical="center"/>
      <protection hidden="1"/>
    </xf>
    <xf numFmtId="2" fontId="36" fillId="0" borderId="24" xfId="0" applyNumberFormat="1" applyFont="1" applyBorder="1" applyAlignment="1" applyProtection="1">
      <alignment horizontal="center" vertical="center"/>
      <protection hidden="1"/>
    </xf>
    <xf numFmtId="9" fontId="36" fillId="0" borderId="23" xfId="104" applyFont="1" applyBorder="1" applyAlignment="1" applyProtection="1">
      <alignment horizontal="center" vertical="center"/>
      <protection locked="0"/>
    </xf>
    <xf numFmtId="9" fontId="36" fillId="0" borderId="25" xfId="104" applyFont="1" applyBorder="1" applyAlignment="1" applyProtection="1">
      <alignment horizontal="center" vertical="center"/>
      <protection locked="0"/>
    </xf>
    <xf numFmtId="2" fontId="36" fillId="6" borderId="23" xfId="0" applyNumberFormat="1" applyFont="1" applyFill="1" applyBorder="1" applyAlignment="1" applyProtection="1">
      <alignment horizontal="center" vertical="center"/>
      <protection hidden="1"/>
    </xf>
    <xf numFmtId="2" fontId="36" fillId="6" borderId="6" xfId="0" applyNumberFormat="1" applyFont="1" applyFill="1" applyBorder="1" applyAlignment="1" applyProtection="1">
      <alignment horizontal="center" vertical="center"/>
      <protection locked="0"/>
    </xf>
    <xf numFmtId="2" fontId="36" fillId="6" borderId="25" xfId="0" applyNumberFormat="1" applyFont="1" applyFill="1" applyBorder="1" applyAlignment="1" applyProtection="1">
      <alignment horizontal="center" vertical="center"/>
      <protection locked="0"/>
    </xf>
    <xf numFmtId="2" fontId="36" fillId="6" borderId="24" xfId="0" applyNumberFormat="1" applyFont="1" applyFill="1" applyBorder="1" applyAlignment="1" applyProtection="1">
      <alignment horizontal="center" vertical="center"/>
      <protection locked="0"/>
    </xf>
    <xf numFmtId="0" fontId="36" fillId="0" borderId="6" xfId="0" applyFont="1" applyBorder="1" applyAlignment="1" applyProtection="1">
      <alignment horizontal="center" vertical="center"/>
      <protection hidden="1"/>
    </xf>
    <xf numFmtId="0" fontId="36" fillId="0" borderId="25" xfId="0" applyFont="1" applyBorder="1" applyAlignment="1" applyProtection="1">
      <alignment horizontal="center" vertical="center"/>
      <protection hidden="1"/>
    </xf>
    <xf numFmtId="4" fontId="36" fillId="0" borderId="6" xfId="0" applyNumberFormat="1" applyFont="1" applyBorder="1" applyAlignment="1" applyProtection="1">
      <alignment horizontal="center" vertical="center"/>
      <protection hidden="1"/>
    </xf>
    <xf numFmtId="4" fontId="36" fillId="0" borderId="23" xfId="0" applyNumberFormat="1" applyFont="1" applyBorder="1" applyAlignment="1" applyProtection="1">
      <alignment horizontal="center" vertical="center"/>
      <protection hidden="1"/>
    </xf>
    <xf numFmtId="4" fontId="36" fillId="0" borderId="24" xfId="0" applyNumberFormat="1" applyFont="1" applyBorder="1" applyAlignment="1" applyProtection="1">
      <alignment horizontal="center" vertical="center"/>
      <protection hidden="1"/>
    </xf>
    <xf numFmtId="0" fontId="12" fillId="6" borderId="26" xfId="0" applyFont="1" applyFill="1" applyBorder="1" applyAlignment="1" applyProtection="1">
      <alignment horizontal="center" vertical="center"/>
      <protection locked="0"/>
    </xf>
    <xf numFmtId="4" fontId="38" fillId="6" borderId="27" xfId="0" applyNumberFormat="1" applyFont="1" applyFill="1" applyBorder="1" applyAlignment="1" applyProtection="1">
      <alignment horizontal="center" vertical="center"/>
      <protection hidden="1"/>
    </xf>
    <xf numFmtId="0" fontId="36" fillId="0" borderId="23" xfId="0" applyFont="1" applyBorder="1" applyAlignment="1" applyProtection="1">
      <alignment horizontal="center" vertical="center"/>
      <protection hidden="1"/>
    </xf>
    <xf numFmtId="4" fontId="36" fillId="0" borderId="25" xfId="0" applyNumberFormat="1" applyFont="1" applyBorder="1" applyAlignment="1" applyProtection="1">
      <alignment horizontal="center" vertical="center"/>
      <protection hidden="1"/>
    </xf>
    <xf numFmtId="0" fontId="40" fillId="0" borderId="0" xfId="0" applyFont="1" applyAlignment="1" applyProtection="1">
      <alignment vertical="center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167" fontId="16" fillId="0" borderId="19" xfId="101" applyNumberFormat="1" applyFont="1" applyBorder="1" applyAlignment="1" applyProtection="1">
      <alignment horizontal="center" vertical="center"/>
      <protection hidden="1"/>
    </xf>
    <xf numFmtId="4" fontId="36" fillId="0" borderId="31" xfId="0" applyNumberFormat="1" applyFont="1" applyBorder="1" applyAlignment="1" applyProtection="1">
      <alignment horizontal="center" vertical="center"/>
      <protection hidden="1"/>
    </xf>
    <xf numFmtId="0" fontId="16" fillId="0" borderId="24" xfId="0" applyFont="1" applyBorder="1" applyAlignment="1" applyProtection="1">
      <alignment horizontal="center" vertical="center"/>
      <protection hidden="1"/>
    </xf>
    <xf numFmtId="172" fontId="16" fillId="0" borderId="24" xfId="0" applyNumberFormat="1" applyFont="1" applyBorder="1" applyAlignment="1" applyProtection="1">
      <alignment horizontal="center" vertical="center"/>
      <protection hidden="1"/>
    </xf>
    <xf numFmtId="20" fontId="16" fillId="0" borderId="24" xfId="0" applyNumberFormat="1" applyFont="1" applyBorder="1" applyAlignment="1" applyProtection="1">
      <alignment horizontal="center" vertical="center"/>
      <protection hidden="1"/>
    </xf>
    <xf numFmtId="0" fontId="16" fillId="0" borderId="24" xfId="0" applyFont="1" applyBorder="1" applyAlignment="1" applyProtection="1">
      <alignment horizontal="center" vertical="center"/>
      <protection locked="0"/>
    </xf>
    <xf numFmtId="172" fontId="16" fillId="0" borderId="9" xfId="0" applyNumberFormat="1" applyFont="1" applyBorder="1" applyAlignment="1" applyProtection="1">
      <alignment horizontal="center" vertical="center"/>
      <protection hidden="1"/>
    </xf>
    <xf numFmtId="2" fontId="16" fillId="0" borderId="24" xfId="0" applyNumberFormat="1" applyFont="1" applyBorder="1" applyAlignment="1">
      <alignment horizontal="center" vertical="center"/>
    </xf>
    <xf numFmtId="4" fontId="36" fillId="6" borderId="6" xfId="0" applyNumberFormat="1" applyFont="1" applyFill="1" applyBorder="1" applyAlignment="1" applyProtection="1">
      <alignment horizontal="center" vertical="center"/>
      <protection locked="0"/>
    </xf>
    <xf numFmtId="4" fontId="36" fillId="6" borderId="25" xfId="0" applyNumberFormat="1" applyFont="1" applyFill="1" applyBorder="1" applyAlignment="1" applyProtection="1">
      <alignment horizontal="center" vertical="center"/>
      <protection locked="0"/>
    </xf>
    <xf numFmtId="4" fontId="36" fillId="6" borderId="24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Alignment="1" applyProtection="1">
      <alignment horizontal="right" vertical="center"/>
      <protection locked="0"/>
    </xf>
    <xf numFmtId="0" fontId="36" fillId="7" borderId="12" xfId="0" applyFont="1" applyFill="1" applyBorder="1" applyAlignment="1" applyProtection="1">
      <alignment horizontal="center" vertical="center"/>
      <protection hidden="1"/>
    </xf>
    <xf numFmtId="0" fontId="36" fillId="7" borderId="11" xfId="0" applyFont="1" applyFill="1" applyBorder="1" applyAlignment="1" applyProtection="1">
      <alignment horizontal="center" vertical="center"/>
      <protection hidden="1"/>
    </xf>
    <xf numFmtId="0" fontId="36" fillId="7" borderId="8" xfId="0" applyFont="1" applyFill="1" applyBorder="1" applyAlignment="1" applyProtection="1">
      <alignment horizontal="center" vertical="center"/>
      <protection hidden="1"/>
    </xf>
    <xf numFmtId="0" fontId="36" fillId="8" borderId="12" xfId="0" applyFont="1" applyFill="1" applyBorder="1" applyAlignment="1" applyProtection="1">
      <alignment horizontal="center" vertical="center"/>
      <protection hidden="1"/>
    </xf>
    <xf numFmtId="0" fontId="36" fillId="8" borderId="11" xfId="0" applyFont="1" applyFill="1" applyBorder="1" applyAlignment="1" applyProtection="1">
      <alignment horizontal="center" vertical="center"/>
      <protection hidden="1"/>
    </xf>
    <xf numFmtId="0" fontId="36" fillId="8" borderId="8" xfId="0" applyFont="1" applyFill="1" applyBorder="1" applyAlignment="1" applyProtection="1">
      <alignment horizontal="center" vertical="center"/>
      <protection hidden="1"/>
    </xf>
    <xf numFmtId="0" fontId="36" fillId="9" borderId="12" xfId="0" applyFont="1" applyFill="1" applyBorder="1" applyAlignment="1" applyProtection="1">
      <alignment horizontal="center" vertical="center"/>
      <protection hidden="1"/>
    </xf>
    <xf numFmtId="0" fontId="36" fillId="9" borderId="11" xfId="0" applyFont="1" applyFill="1" applyBorder="1" applyAlignment="1" applyProtection="1">
      <alignment horizontal="center" vertical="center"/>
      <protection hidden="1"/>
    </xf>
    <xf numFmtId="0" fontId="36" fillId="9" borderId="8" xfId="0" applyFont="1" applyFill="1" applyBorder="1" applyAlignment="1" applyProtection="1">
      <alignment horizontal="center" vertical="center"/>
      <protection hidden="1"/>
    </xf>
    <xf numFmtId="0" fontId="36" fillId="7" borderId="30" xfId="0" applyFont="1" applyFill="1" applyBorder="1" applyAlignment="1" applyProtection="1">
      <alignment horizontal="center" vertical="center"/>
      <protection hidden="1"/>
    </xf>
    <xf numFmtId="0" fontId="36" fillId="8" borderId="30" xfId="0" applyFont="1" applyFill="1" applyBorder="1" applyAlignment="1" applyProtection="1">
      <alignment horizontal="center" vertical="center"/>
      <protection hidden="1"/>
    </xf>
    <xf numFmtId="4" fontId="36" fillId="0" borderId="28" xfId="0" applyNumberFormat="1" applyFont="1" applyBorder="1" applyAlignment="1" applyProtection="1">
      <alignment horizontal="center" vertical="center"/>
      <protection hidden="1"/>
    </xf>
    <xf numFmtId="0" fontId="36" fillId="7" borderId="17" xfId="0" applyFont="1" applyFill="1" applyBorder="1" applyAlignment="1" applyProtection="1">
      <alignment horizontal="center" vertical="center"/>
      <protection hidden="1"/>
    </xf>
    <xf numFmtId="0" fontId="36" fillId="7" borderId="15" xfId="0" applyFont="1" applyFill="1" applyBorder="1" applyAlignment="1" applyProtection="1">
      <alignment horizontal="center" vertical="center"/>
      <protection hidden="1"/>
    </xf>
    <xf numFmtId="0" fontId="36" fillId="7" borderId="33" xfId="0" applyFont="1" applyFill="1" applyBorder="1" applyAlignment="1" applyProtection="1">
      <alignment horizontal="center" vertical="center"/>
      <protection hidden="1"/>
    </xf>
    <xf numFmtId="0" fontId="36" fillId="8" borderId="17" xfId="0" applyFont="1" applyFill="1" applyBorder="1" applyAlignment="1" applyProtection="1">
      <alignment horizontal="center" vertical="center"/>
      <protection hidden="1"/>
    </xf>
    <xf numFmtId="0" fontId="36" fillId="8" borderId="15" xfId="0" applyFont="1" applyFill="1" applyBorder="1" applyAlignment="1" applyProtection="1">
      <alignment horizontal="center" vertical="center"/>
      <protection hidden="1"/>
    </xf>
    <xf numFmtId="0" fontId="36" fillId="8" borderId="33" xfId="0" applyFont="1" applyFill="1" applyBorder="1" applyAlignment="1" applyProtection="1">
      <alignment horizontal="center" vertical="center"/>
      <protection hidden="1"/>
    </xf>
    <xf numFmtId="0" fontId="36" fillId="9" borderId="17" xfId="0" applyFont="1" applyFill="1" applyBorder="1" applyAlignment="1" applyProtection="1">
      <alignment horizontal="center" vertical="center"/>
      <protection hidden="1"/>
    </xf>
    <xf numFmtId="0" fontId="36" fillId="9" borderId="15" xfId="0" applyFont="1" applyFill="1" applyBorder="1" applyAlignment="1" applyProtection="1">
      <alignment horizontal="center" vertical="center"/>
      <protection hidden="1"/>
    </xf>
    <xf numFmtId="0" fontId="36" fillId="9" borderId="18" xfId="0" applyFont="1" applyFill="1" applyBorder="1" applyAlignment="1" applyProtection="1">
      <alignment horizontal="center" vertical="center"/>
      <protection hidden="1"/>
    </xf>
    <xf numFmtId="0" fontId="36" fillId="7" borderId="18" xfId="0" applyFont="1" applyFill="1" applyBorder="1" applyAlignment="1" applyProtection="1">
      <alignment horizontal="center" vertical="center"/>
      <protection hidden="1"/>
    </xf>
    <xf numFmtId="0" fontId="36" fillId="8" borderId="18" xfId="0" applyFont="1" applyFill="1" applyBorder="1" applyAlignment="1" applyProtection="1">
      <alignment horizontal="center" vertical="center"/>
      <protection hidden="1"/>
    </xf>
    <xf numFmtId="0" fontId="40" fillId="7" borderId="34" xfId="0" applyFont="1" applyFill="1" applyBorder="1" applyAlignment="1" applyProtection="1">
      <alignment horizontal="center" vertical="center"/>
      <protection locked="0"/>
    </xf>
    <xf numFmtId="0" fontId="40" fillId="7" borderId="35" xfId="0" applyFont="1" applyFill="1" applyBorder="1" applyAlignment="1" applyProtection="1">
      <alignment horizontal="center" vertical="center"/>
      <protection locked="0"/>
    </xf>
    <xf numFmtId="2" fontId="40" fillId="7" borderId="35" xfId="0" applyNumberFormat="1" applyFont="1" applyFill="1" applyBorder="1" applyAlignment="1" applyProtection="1">
      <alignment horizontal="center" vertical="center"/>
      <protection locked="0"/>
    </xf>
    <xf numFmtId="0" fontId="12" fillId="7" borderId="36" xfId="0" applyFont="1" applyFill="1" applyBorder="1" applyAlignment="1" applyProtection="1">
      <alignment horizontal="center" vertical="center"/>
      <protection hidden="1"/>
    </xf>
    <xf numFmtId="3" fontId="40" fillId="7" borderId="37" xfId="101" applyNumberFormat="1" applyFont="1" applyFill="1" applyBorder="1" applyAlignment="1" applyProtection="1">
      <alignment horizontal="center" vertical="center"/>
      <protection hidden="1"/>
    </xf>
    <xf numFmtId="167" fontId="40" fillId="7" borderId="35" xfId="0" applyNumberFormat="1" applyFont="1" applyFill="1" applyBorder="1" applyAlignment="1" applyProtection="1">
      <alignment horizontal="center" vertical="center"/>
      <protection hidden="1"/>
    </xf>
    <xf numFmtId="4" fontId="40" fillId="7" borderId="37" xfId="101" applyNumberFormat="1" applyFont="1" applyFill="1" applyBorder="1" applyAlignment="1" applyProtection="1">
      <alignment horizontal="center" vertical="center"/>
      <protection hidden="1"/>
    </xf>
    <xf numFmtId="2" fontId="40" fillId="7" borderId="38" xfId="0" applyNumberFormat="1" applyFont="1" applyFill="1" applyBorder="1" applyAlignment="1" applyProtection="1">
      <alignment vertical="center"/>
      <protection locked="0"/>
    </xf>
    <xf numFmtId="2" fontId="40" fillId="7" borderId="39" xfId="0" applyNumberFormat="1" applyFont="1" applyFill="1" applyBorder="1" applyAlignment="1" applyProtection="1">
      <alignment vertical="center"/>
      <protection locked="0"/>
    </xf>
    <xf numFmtId="2" fontId="40" fillId="7" borderId="36" xfId="0" applyNumberFormat="1" applyFont="1" applyFill="1" applyBorder="1" applyAlignment="1" applyProtection="1">
      <alignment vertical="center"/>
      <protection locked="0"/>
    </xf>
    <xf numFmtId="4" fontId="38" fillId="7" borderId="34" xfId="0" applyNumberFormat="1" applyFont="1" applyFill="1" applyBorder="1" applyAlignment="1" applyProtection="1">
      <alignment horizontal="center" vertical="center"/>
      <protection locked="0"/>
    </xf>
    <xf numFmtId="0" fontId="36" fillId="7" borderId="38" xfId="0" applyFont="1" applyFill="1" applyBorder="1" applyAlignment="1" applyProtection="1">
      <alignment horizontal="center" vertical="center"/>
      <protection locked="0"/>
    </xf>
    <xf numFmtId="0" fontId="36" fillId="7" borderId="40" xfId="0" applyFont="1" applyFill="1" applyBorder="1" applyAlignment="1" applyProtection="1">
      <alignment vertical="center"/>
      <protection locked="0"/>
    </xf>
    <xf numFmtId="0" fontId="36" fillId="7" borderId="36" xfId="0" applyFont="1" applyFill="1" applyBorder="1" applyAlignment="1" applyProtection="1">
      <alignment vertical="center"/>
      <protection locked="0"/>
    </xf>
    <xf numFmtId="0" fontId="36" fillId="7" borderId="39" xfId="0" applyFont="1" applyFill="1" applyBorder="1" applyAlignment="1" applyProtection="1">
      <alignment vertical="center"/>
      <protection locked="0"/>
    </xf>
    <xf numFmtId="3" fontId="15" fillId="7" borderId="38" xfId="101" applyNumberFormat="1" applyFont="1" applyFill="1" applyBorder="1" applyAlignment="1" applyProtection="1">
      <alignment horizontal="center" vertical="center"/>
      <protection hidden="1"/>
    </xf>
    <xf numFmtId="3" fontId="15" fillId="7" borderId="40" xfId="101" applyNumberFormat="1" applyFont="1" applyFill="1" applyBorder="1" applyAlignment="1" applyProtection="1">
      <alignment horizontal="center" vertical="center"/>
      <protection hidden="1"/>
    </xf>
    <xf numFmtId="3" fontId="15" fillId="7" borderId="39" xfId="101" applyNumberFormat="1" applyFont="1" applyFill="1" applyBorder="1" applyAlignment="1" applyProtection="1">
      <alignment horizontal="center" vertical="center"/>
      <protection hidden="1"/>
    </xf>
    <xf numFmtId="9" fontId="38" fillId="8" borderId="29" xfId="0" applyNumberFormat="1" applyFont="1" applyFill="1" applyBorder="1" applyAlignment="1" applyProtection="1">
      <alignment horizontal="center" vertical="center"/>
      <protection locked="0"/>
    </xf>
    <xf numFmtId="0" fontId="38" fillId="8" borderId="41" xfId="0" applyFont="1" applyFill="1" applyBorder="1" applyAlignment="1" applyProtection="1">
      <alignment horizontal="center" vertical="center"/>
      <protection hidden="1"/>
    </xf>
    <xf numFmtId="0" fontId="36" fillId="0" borderId="42" xfId="0" applyFont="1" applyBorder="1" applyAlignment="1" applyProtection="1">
      <alignment horizontal="center" vertical="center"/>
      <protection hidden="1"/>
    </xf>
    <xf numFmtId="4" fontId="36" fillId="0" borderId="42" xfId="0" applyNumberFormat="1" applyFont="1" applyBorder="1" applyAlignment="1" applyProtection="1">
      <alignment horizontal="center" vertical="center"/>
      <protection hidden="1"/>
    </xf>
    <xf numFmtId="3" fontId="15" fillId="7" borderId="43" xfId="101" applyNumberFormat="1" applyFont="1" applyFill="1" applyBorder="1" applyAlignment="1" applyProtection="1">
      <alignment horizontal="center" vertical="center"/>
      <protection hidden="1"/>
    </xf>
    <xf numFmtId="3" fontId="15" fillId="7" borderId="44" xfId="101" applyNumberFormat="1" applyFont="1" applyFill="1" applyBorder="1" applyAlignment="1" applyProtection="1">
      <alignment horizontal="center" vertical="center"/>
      <protection hidden="1"/>
    </xf>
    <xf numFmtId="0" fontId="36" fillId="9" borderId="45" xfId="0" applyFont="1" applyFill="1" applyBorder="1" applyAlignment="1" applyProtection="1">
      <alignment horizontal="center" vertical="center"/>
      <protection hidden="1"/>
    </xf>
    <xf numFmtId="0" fontId="36" fillId="9" borderId="46" xfId="0" applyFont="1" applyFill="1" applyBorder="1" applyAlignment="1" applyProtection="1">
      <alignment horizontal="center" vertical="center"/>
      <protection hidden="1"/>
    </xf>
    <xf numFmtId="0" fontId="36" fillId="10" borderId="12" xfId="0" applyFont="1" applyFill="1" applyBorder="1" applyAlignment="1" applyProtection="1">
      <alignment horizontal="center" vertical="center"/>
      <protection hidden="1"/>
    </xf>
    <xf numFmtId="0" fontId="36" fillId="10" borderId="11" xfId="0" applyFont="1" applyFill="1" applyBorder="1" applyAlignment="1" applyProtection="1">
      <alignment horizontal="center" vertical="center"/>
      <protection hidden="1"/>
    </xf>
    <xf numFmtId="0" fontId="36" fillId="10" borderId="17" xfId="0" applyFont="1" applyFill="1" applyBorder="1" applyAlignment="1" applyProtection="1">
      <alignment horizontal="center" vertical="center"/>
      <protection hidden="1"/>
    </xf>
    <xf numFmtId="0" fontId="36" fillId="10" borderId="15" xfId="0" applyFont="1" applyFill="1" applyBorder="1" applyAlignment="1" applyProtection="1">
      <alignment horizontal="center" vertical="center"/>
      <protection hidden="1"/>
    </xf>
    <xf numFmtId="0" fontId="36" fillId="10" borderId="45" xfId="0" applyFont="1" applyFill="1" applyBorder="1" applyAlignment="1" applyProtection="1">
      <alignment horizontal="center" vertical="center"/>
      <protection hidden="1"/>
    </xf>
    <xf numFmtId="0" fontId="36" fillId="10" borderId="46" xfId="0" applyFont="1" applyFill="1" applyBorder="1" applyAlignment="1" applyProtection="1">
      <alignment horizontal="center" vertical="center"/>
      <protection hidden="1"/>
    </xf>
    <xf numFmtId="0" fontId="40" fillId="11" borderId="16" xfId="0" applyFont="1" applyFill="1" applyBorder="1" applyAlignment="1" applyProtection="1">
      <alignment horizontal="center" vertical="center"/>
      <protection locked="0"/>
    </xf>
    <xf numFmtId="0" fontId="40" fillId="11" borderId="10" xfId="0" applyFont="1" applyFill="1" applyBorder="1" applyAlignment="1" applyProtection="1">
      <alignment horizontal="center" vertical="center"/>
      <protection locked="0"/>
    </xf>
    <xf numFmtId="2" fontId="40" fillId="11" borderId="10" xfId="0" applyNumberFormat="1" applyFont="1" applyFill="1" applyBorder="1" applyAlignment="1" applyProtection="1">
      <alignment horizontal="center" vertical="center"/>
      <protection locked="0"/>
    </xf>
    <xf numFmtId="0" fontId="12" fillId="11" borderId="47" xfId="0" applyFont="1" applyFill="1" applyBorder="1" applyAlignment="1" applyProtection="1">
      <alignment horizontal="center" vertical="center"/>
      <protection hidden="1"/>
    </xf>
    <xf numFmtId="3" fontId="40" fillId="11" borderId="48" xfId="101" applyNumberFormat="1" applyFont="1" applyFill="1" applyBorder="1" applyAlignment="1" applyProtection="1">
      <alignment horizontal="center" vertical="center"/>
      <protection hidden="1"/>
    </xf>
    <xf numFmtId="167" fontId="40" fillId="11" borderId="10" xfId="0" applyNumberFormat="1" applyFont="1" applyFill="1" applyBorder="1" applyAlignment="1" applyProtection="1">
      <alignment horizontal="center" vertical="center"/>
      <protection hidden="1"/>
    </xf>
    <xf numFmtId="4" fontId="40" fillId="11" borderId="48" xfId="101" applyNumberFormat="1" applyFont="1" applyFill="1" applyBorder="1" applyAlignment="1" applyProtection="1">
      <alignment horizontal="center" vertical="center"/>
      <protection hidden="1"/>
    </xf>
    <xf numFmtId="0" fontId="40" fillId="11" borderId="15" xfId="0" applyFont="1" applyFill="1" applyBorder="1" applyAlignment="1" applyProtection="1">
      <alignment horizontal="center" vertical="center"/>
      <protection hidden="1"/>
    </xf>
    <xf numFmtId="167" fontId="40" fillId="11" borderId="48" xfId="0" applyNumberFormat="1" applyFont="1" applyFill="1" applyBorder="1" applyAlignment="1" applyProtection="1">
      <alignment horizontal="center" vertical="center"/>
      <protection hidden="1"/>
    </xf>
    <xf numFmtId="0" fontId="15" fillId="11" borderId="50" xfId="0" applyFont="1" applyFill="1" applyBorder="1" applyAlignment="1">
      <alignment horizontal="center"/>
    </xf>
    <xf numFmtId="0" fontId="16" fillId="11" borderId="51" xfId="0" applyFont="1" applyFill="1" applyBorder="1" applyAlignment="1">
      <alignment horizontal="left"/>
    </xf>
    <xf numFmtId="2" fontId="40" fillId="11" borderId="17" xfId="0" applyNumberFormat="1" applyFont="1" applyFill="1" applyBorder="1" applyAlignment="1" applyProtection="1">
      <alignment horizontal="center" vertical="center"/>
      <protection locked="0"/>
    </xf>
    <xf numFmtId="2" fontId="40" fillId="11" borderId="18" xfId="0" applyNumberFormat="1" applyFont="1" applyFill="1" applyBorder="1" applyAlignment="1" applyProtection="1">
      <alignment horizontal="center" vertical="center"/>
      <protection locked="0"/>
    </xf>
    <xf numFmtId="2" fontId="40" fillId="11" borderId="33" xfId="0" applyNumberFormat="1" applyFont="1" applyFill="1" applyBorder="1" applyAlignment="1" applyProtection="1">
      <alignment horizontal="center" vertical="center"/>
      <protection locked="0"/>
    </xf>
    <xf numFmtId="4" fontId="40" fillId="11" borderId="41" xfId="0" applyNumberFormat="1" applyFont="1" applyFill="1" applyBorder="1" applyAlignment="1" applyProtection="1">
      <alignment horizontal="center" vertical="center"/>
      <protection locked="0"/>
    </xf>
    <xf numFmtId="0" fontId="41" fillId="11" borderId="17" xfId="0" applyFont="1" applyFill="1" applyBorder="1" applyAlignment="1" applyProtection="1">
      <alignment horizontal="center" vertical="center"/>
      <protection locked="0"/>
    </xf>
    <xf numFmtId="0" fontId="41" fillId="11" borderId="15" xfId="0" applyFont="1" applyFill="1" applyBorder="1" applyAlignment="1" applyProtection="1">
      <alignment horizontal="center" vertical="center"/>
      <protection locked="0"/>
    </xf>
    <xf numFmtId="0" fontId="41" fillId="11" borderId="33" xfId="0" applyFont="1" applyFill="1" applyBorder="1" applyAlignment="1" applyProtection="1">
      <alignment horizontal="center" vertical="center"/>
      <protection locked="0"/>
    </xf>
    <xf numFmtId="0" fontId="41" fillId="11" borderId="18" xfId="0" applyFont="1" applyFill="1" applyBorder="1" applyAlignment="1" applyProtection="1">
      <alignment horizontal="center" vertical="center"/>
      <protection locked="0"/>
    </xf>
    <xf numFmtId="3" fontId="40" fillId="11" borderId="17" xfId="101" applyNumberFormat="1" applyFont="1" applyFill="1" applyBorder="1" applyAlignment="1" applyProtection="1">
      <alignment horizontal="center" vertical="center"/>
      <protection hidden="1"/>
    </xf>
    <xf numFmtId="3" fontId="40" fillId="11" borderId="15" xfId="101" applyNumberFormat="1" applyFont="1" applyFill="1" applyBorder="1" applyAlignment="1" applyProtection="1">
      <alignment horizontal="center" vertical="center"/>
      <protection hidden="1"/>
    </xf>
    <xf numFmtId="3" fontId="40" fillId="11" borderId="33" xfId="101" applyNumberFormat="1" applyFont="1" applyFill="1" applyBorder="1" applyAlignment="1" applyProtection="1">
      <alignment horizontal="center" vertical="center"/>
      <protection hidden="1"/>
    </xf>
    <xf numFmtId="3" fontId="40" fillId="11" borderId="46" xfId="101" applyNumberFormat="1" applyFont="1" applyFill="1" applyBorder="1" applyAlignment="1" applyProtection="1">
      <alignment horizontal="center" vertical="center"/>
      <protection hidden="1"/>
    </xf>
    <xf numFmtId="3" fontId="40" fillId="11" borderId="18" xfId="101" applyNumberFormat="1" applyFont="1" applyFill="1" applyBorder="1" applyAlignment="1" applyProtection="1">
      <alignment horizontal="center" vertical="center"/>
      <protection hidden="1"/>
    </xf>
    <xf numFmtId="2" fontId="40" fillId="11" borderId="17" xfId="0" applyNumberFormat="1" applyFont="1" applyFill="1" applyBorder="1" applyAlignment="1" applyProtection="1">
      <alignment vertical="center"/>
      <protection locked="0"/>
    </xf>
    <xf numFmtId="2" fontId="40" fillId="11" borderId="18" xfId="0" applyNumberFormat="1" applyFont="1" applyFill="1" applyBorder="1" applyAlignment="1" applyProtection="1">
      <alignment vertical="center"/>
      <protection locked="0"/>
    </xf>
    <xf numFmtId="2" fontId="40" fillId="11" borderId="33" xfId="0" applyNumberFormat="1" applyFont="1" applyFill="1" applyBorder="1" applyAlignment="1" applyProtection="1">
      <alignment vertical="center"/>
      <protection locked="0"/>
    </xf>
    <xf numFmtId="4" fontId="38" fillId="11" borderId="41" xfId="0" applyNumberFormat="1" applyFont="1" applyFill="1" applyBorder="1" applyAlignment="1" applyProtection="1">
      <alignment horizontal="center" vertical="center"/>
      <protection locked="0"/>
    </xf>
    <xf numFmtId="0" fontId="36" fillId="11" borderId="17" xfId="0" applyFont="1" applyFill="1" applyBorder="1" applyAlignment="1" applyProtection="1">
      <alignment horizontal="center" vertical="center"/>
      <protection locked="0"/>
    </xf>
    <xf numFmtId="0" fontId="36" fillId="11" borderId="15" xfId="0" applyFont="1" applyFill="1" applyBorder="1" applyAlignment="1" applyProtection="1">
      <alignment vertical="center"/>
      <protection locked="0"/>
    </xf>
    <xf numFmtId="0" fontId="36" fillId="11" borderId="33" xfId="0" applyFont="1" applyFill="1" applyBorder="1" applyAlignment="1" applyProtection="1">
      <alignment vertical="center"/>
      <protection locked="0"/>
    </xf>
    <xf numFmtId="0" fontId="36" fillId="11" borderId="18" xfId="0" applyFont="1" applyFill="1" applyBorder="1" applyAlignment="1" applyProtection="1">
      <alignment vertical="center"/>
      <protection locked="0"/>
    </xf>
    <xf numFmtId="3" fontId="15" fillId="11" borderId="17" xfId="101" applyNumberFormat="1" applyFont="1" applyFill="1" applyBorder="1" applyAlignment="1" applyProtection="1">
      <alignment horizontal="center" vertical="center"/>
      <protection hidden="1"/>
    </xf>
    <xf numFmtId="3" fontId="15" fillId="11" borderId="15" xfId="101" applyNumberFormat="1" applyFont="1" applyFill="1" applyBorder="1" applyAlignment="1" applyProtection="1">
      <alignment horizontal="center" vertical="center"/>
      <protection hidden="1"/>
    </xf>
    <xf numFmtId="3" fontId="15" fillId="11" borderId="46" xfId="101" applyNumberFormat="1" applyFont="1" applyFill="1" applyBorder="1" applyAlignment="1" applyProtection="1">
      <alignment horizontal="center" vertical="center"/>
      <protection hidden="1"/>
    </xf>
    <xf numFmtId="3" fontId="15" fillId="11" borderId="18" xfId="101" applyNumberFormat="1" applyFont="1" applyFill="1" applyBorder="1" applyAlignment="1" applyProtection="1">
      <alignment horizontal="center" vertical="center"/>
      <protection hidden="1"/>
    </xf>
    <xf numFmtId="9" fontId="38" fillId="11" borderId="30" xfId="0" applyNumberFormat="1" applyFont="1" applyFill="1" applyBorder="1" applyAlignment="1" applyProtection="1">
      <alignment horizontal="center" vertical="center"/>
      <protection locked="0"/>
    </xf>
    <xf numFmtId="9" fontId="38" fillId="11" borderId="11" xfId="0" applyNumberFormat="1" applyFont="1" applyFill="1" applyBorder="1" applyAlignment="1" applyProtection="1">
      <alignment horizontal="center" vertical="center"/>
      <protection locked="0"/>
    </xf>
    <xf numFmtId="9" fontId="38" fillId="11" borderId="8" xfId="0" applyNumberFormat="1" applyFont="1" applyFill="1" applyBorder="1" applyAlignment="1" applyProtection="1">
      <alignment horizontal="center" vertical="center"/>
      <protection locked="0"/>
    </xf>
    <xf numFmtId="0" fontId="38" fillId="11" borderId="33" xfId="0" applyFont="1" applyFill="1" applyBorder="1" applyAlignment="1" applyProtection="1">
      <alignment horizontal="center" vertical="center"/>
      <protection locked="0"/>
    </xf>
    <xf numFmtId="0" fontId="38" fillId="11" borderId="15" xfId="0" applyFont="1" applyFill="1" applyBorder="1" applyAlignment="1" applyProtection="1">
      <alignment horizontal="center" vertical="center"/>
      <protection locked="0"/>
    </xf>
    <xf numFmtId="0" fontId="38" fillId="11" borderId="18" xfId="0" applyFont="1" applyFill="1" applyBorder="1" applyAlignment="1" applyProtection="1">
      <alignment horizontal="center" vertical="center"/>
      <protection locked="0"/>
    </xf>
    <xf numFmtId="0" fontId="38" fillId="2" borderId="48" xfId="0" applyFont="1" applyFill="1" applyBorder="1" applyAlignment="1">
      <alignment horizontal="center" vertical="center"/>
    </xf>
    <xf numFmtId="0" fontId="38" fillId="2" borderId="18" xfId="0" applyFont="1" applyFill="1" applyBorder="1" applyAlignment="1">
      <alignment horizontal="center" vertical="center"/>
    </xf>
    <xf numFmtId="0" fontId="39" fillId="2" borderId="52" xfId="0" applyFont="1" applyFill="1" applyBorder="1" applyAlignment="1">
      <alignment horizontal="center" vertical="center" wrapText="1"/>
    </xf>
    <xf numFmtId="0" fontId="39" fillId="2" borderId="14" xfId="0" applyFont="1" applyFill="1" applyBorder="1" applyAlignment="1">
      <alignment horizontal="center" vertical="center" wrapText="1"/>
    </xf>
    <xf numFmtId="0" fontId="39" fillId="2" borderId="53" xfId="0" applyFont="1" applyFill="1" applyBorder="1" applyAlignment="1">
      <alignment horizontal="center" vertical="center" wrapText="1"/>
    </xf>
    <xf numFmtId="0" fontId="39" fillId="2" borderId="16" xfId="0" applyFont="1" applyFill="1" applyBorder="1" applyAlignment="1">
      <alignment horizontal="center" vertical="center" wrapText="1"/>
    </xf>
    <xf numFmtId="0" fontId="36" fillId="11" borderId="12" xfId="0" applyFont="1" applyFill="1" applyBorder="1" applyAlignment="1" applyProtection="1">
      <alignment horizontal="center" vertical="center"/>
      <protection hidden="1"/>
    </xf>
    <xf numFmtId="0" fontId="36" fillId="11" borderId="11" xfId="0" applyFont="1" applyFill="1" applyBorder="1" applyAlignment="1" applyProtection="1">
      <alignment horizontal="center" vertical="center"/>
      <protection hidden="1"/>
    </xf>
    <xf numFmtId="0" fontId="36" fillId="11" borderId="8" xfId="0" applyFont="1" applyFill="1" applyBorder="1" applyAlignment="1" applyProtection="1">
      <alignment horizontal="center" vertical="center"/>
      <protection hidden="1"/>
    </xf>
    <xf numFmtId="0" fontId="36" fillId="11" borderId="17" xfId="0" applyFont="1" applyFill="1" applyBorder="1" applyAlignment="1" applyProtection="1">
      <alignment horizontal="center" vertical="center"/>
      <protection hidden="1"/>
    </xf>
    <xf numFmtId="0" fontId="36" fillId="11" borderId="15" xfId="0" applyFont="1" applyFill="1" applyBorder="1" applyAlignment="1" applyProtection="1">
      <alignment horizontal="center" vertical="center"/>
      <protection hidden="1"/>
    </xf>
    <xf numFmtId="0" fontId="36" fillId="11" borderId="18" xfId="0" applyFont="1" applyFill="1" applyBorder="1" applyAlignment="1" applyProtection="1">
      <alignment horizontal="center" vertical="center"/>
      <protection hidden="1"/>
    </xf>
    <xf numFmtId="0" fontId="39" fillId="2" borderId="54" xfId="0" applyFont="1" applyFill="1" applyBorder="1" applyAlignment="1">
      <alignment horizontal="center" vertical="center" wrapText="1"/>
    </xf>
    <xf numFmtId="9" fontId="39" fillId="2" borderId="5" xfId="0" applyNumberFormat="1" applyFont="1" applyFill="1" applyBorder="1" applyAlignment="1" applyProtection="1">
      <alignment horizontal="center" vertical="center" wrapText="1"/>
      <protection hidden="1"/>
    </xf>
    <xf numFmtId="4" fontId="16" fillId="0" borderId="42" xfId="101" applyNumberFormat="1" applyFont="1" applyBorder="1" applyAlignment="1" applyProtection="1">
      <alignment horizontal="center" vertical="center"/>
      <protection hidden="1"/>
    </xf>
    <xf numFmtId="4" fontId="40" fillId="11" borderId="46" xfId="101" applyNumberFormat="1" applyFont="1" applyFill="1" applyBorder="1" applyAlignment="1" applyProtection="1">
      <alignment horizontal="center" vertical="center"/>
      <protection hidden="1"/>
    </xf>
    <xf numFmtId="0" fontId="39" fillId="2" borderId="49" xfId="0" applyFont="1" applyFill="1" applyBorder="1" applyAlignment="1">
      <alignment horizontal="center" vertical="center" wrapText="1"/>
    </xf>
    <xf numFmtId="10" fontId="39" fillId="2" borderId="55" xfId="104" applyNumberFormat="1" applyFont="1" applyFill="1" applyBorder="1" applyAlignment="1" applyProtection="1">
      <alignment horizontal="center" vertical="center" wrapText="1"/>
      <protection hidden="1"/>
    </xf>
    <xf numFmtId="3" fontId="16" fillId="0" borderId="28" xfId="101" applyNumberFormat="1" applyFont="1" applyBorder="1" applyAlignment="1" applyProtection="1">
      <alignment horizontal="center" vertical="center"/>
      <protection hidden="1"/>
    </xf>
    <xf numFmtId="4" fontId="40" fillId="7" borderId="43" xfId="101" applyNumberFormat="1" applyFont="1" applyFill="1" applyBorder="1" applyAlignment="1" applyProtection="1">
      <alignment horizontal="center" vertical="center"/>
      <protection hidden="1"/>
    </xf>
    <xf numFmtId="3" fontId="40" fillId="7" borderId="38" xfId="101" applyNumberFormat="1" applyFont="1" applyFill="1" applyBorder="1" applyAlignment="1" applyProtection="1">
      <alignment horizontal="center" vertical="center"/>
      <protection hidden="1"/>
    </xf>
    <xf numFmtId="0" fontId="15" fillId="0" borderId="0" xfId="0" applyFont="1" applyAlignment="1">
      <alignment vertical="center"/>
    </xf>
    <xf numFmtId="4" fontId="36" fillId="0" borderId="56" xfId="0" applyNumberFormat="1" applyFont="1" applyBorder="1" applyAlignment="1" applyProtection="1">
      <alignment horizontal="center" vertical="center"/>
      <protection hidden="1"/>
    </xf>
    <xf numFmtId="3" fontId="40" fillId="11" borderId="57" xfId="101" applyNumberFormat="1" applyFont="1" applyFill="1" applyBorder="1" applyAlignment="1" applyProtection="1">
      <alignment horizontal="center" vertical="center"/>
      <protection hidden="1"/>
    </xf>
    <xf numFmtId="3" fontId="15" fillId="11" borderId="57" xfId="101" applyNumberFormat="1" applyFont="1" applyFill="1" applyBorder="1" applyAlignment="1" applyProtection="1">
      <alignment horizontal="center" vertical="center"/>
      <protection hidden="1"/>
    </xf>
    <xf numFmtId="3" fontId="15" fillId="7" borderId="35" xfId="101" applyNumberFormat="1" applyFont="1" applyFill="1" applyBorder="1" applyAlignment="1" applyProtection="1">
      <alignment horizontal="center" vertical="center"/>
      <protection hidden="1"/>
    </xf>
    <xf numFmtId="0" fontId="36" fillId="10" borderId="57" xfId="0" applyFont="1" applyFill="1" applyBorder="1" applyAlignment="1" applyProtection="1">
      <alignment horizontal="center" vertical="center"/>
      <protection hidden="1"/>
    </xf>
    <xf numFmtId="4" fontId="36" fillId="0" borderId="21" xfId="0" applyNumberFormat="1" applyFont="1" applyBorder="1" applyAlignment="1" applyProtection="1">
      <alignment horizontal="center" vertical="center"/>
      <protection hidden="1"/>
    </xf>
    <xf numFmtId="0" fontId="39" fillId="12" borderId="53" xfId="0" applyFont="1" applyFill="1" applyBorder="1" applyAlignment="1" applyProtection="1">
      <alignment horizontal="center" vertical="center" wrapText="1"/>
      <protection locked="0"/>
    </xf>
    <xf numFmtId="0" fontId="39" fillId="12" borderId="16" xfId="0" applyFont="1" applyFill="1" applyBorder="1" applyAlignment="1" applyProtection="1">
      <alignment horizontal="center" vertical="center" wrapText="1"/>
      <protection locked="0"/>
    </xf>
    <xf numFmtId="3" fontId="15" fillId="0" borderId="20" xfId="101" applyNumberFormat="1" applyFont="1" applyBorder="1" applyAlignment="1" applyProtection="1">
      <alignment horizontal="center" vertical="center"/>
      <protection hidden="1"/>
    </xf>
    <xf numFmtId="3" fontId="40" fillId="11" borderId="41" xfId="101" applyNumberFormat="1" applyFont="1" applyFill="1" applyBorder="1" applyAlignment="1" applyProtection="1">
      <alignment horizontal="center" vertical="center"/>
      <protection hidden="1"/>
    </xf>
    <xf numFmtId="3" fontId="40" fillId="7" borderId="34" xfId="101" applyNumberFormat="1" applyFont="1" applyFill="1" applyBorder="1" applyAlignment="1" applyProtection="1">
      <alignment horizontal="center" vertical="center"/>
      <protection hidden="1"/>
    </xf>
    <xf numFmtId="0" fontId="38" fillId="2" borderId="59" xfId="0" applyFont="1" applyFill="1" applyBorder="1" applyAlignment="1" applyProtection="1">
      <alignment horizontal="center" vertical="center"/>
      <protection locked="0"/>
    </xf>
    <xf numFmtId="0" fontId="38" fillId="2" borderId="57" xfId="0" applyFont="1" applyFill="1" applyBorder="1" applyAlignment="1" applyProtection="1">
      <alignment horizontal="center" vertical="center"/>
      <protection hidden="1"/>
    </xf>
    <xf numFmtId="2" fontId="36" fillId="0" borderId="56" xfId="0" applyNumberFormat="1" applyFont="1" applyBorder="1" applyAlignment="1" applyProtection="1">
      <alignment horizontal="center" vertical="center"/>
      <protection hidden="1"/>
    </xf>
    <xf numFmtId="2" fontId="40" fillId="11" borderId="57" xfId="0" applyNumberFormat="1" applyFont="1" applyFill="1" applyBorder="1" applyAlignment="1" applyProtection="1">
      <alignment horizontal="center" vertical="center"/>
      <protection locked="0"/>
    </xf>
    <xf numFmtId="2" fontId="40" fillId="11" borderId="57" xfId="0" applyNumberFormat="1" applyFont="1" applyFill="1" applyBorder="1" applyAlignment="1" applyProtection="1">
      <alignment vertical="center"/>
      <protection locked="0"/>
    </xf>
    <xf numFmtId="2" fontId="40" fillId="7" borderId="35" xfId="0" applyNumberFormat="1" applyFont="1" applyFill="1" applyBorder="1" applyAlignment="1" applyProtection="1">
      <alignment vertical="center"/>
      <protection locked="0"/>
    </xf>
    <xf numFmtId="9" fontId="38" fillId="2" borderId="59" xfId="0" applyNumberFormat="1" applyFont="1" applyFill="1" applyBorder="1" applyAlignment="1" applyProtection="1">
      <alignment horizontal="center" vertical="center"/>
      <protection locked="0"/>
    </xf>
    <xf numFmtId="9" fontId="36" fillId="0" borderId="56" xfId="104" applyFont="1" applyBorder="1" applyAlignment="1" applyProtection="1">
      <alignment horizontal="center" vertical="center"/>
      <protection locked="0"/>
    </xf>
    <xf numFmtId="167" fontId="40" fillId="7" borderId="37" xfId="0" applyNumberFormat="1" applyFont="1" applyFill="1" applyBorder="1" applyAlignment="1" applyProtection="1">
      <alignment horizontal="center" vertical="center"/>
      <protection hidden="1"/>
    </xf>
    <xf numFmtId="9" fontId="38" fillId="2" borderId="52" xfId="0" applyNumberFormat="1" applyFont="1" applyFill="1" applyBorder="1" applyAlignment="1" applyProtection="1">
      <alignment horizontal="center" vertical="center"/>
      <protection locked="0"/>
    </xf>
    <xf numFmtId="0" fontId="38" fillId="2" borderId="14" xfId="0" applyFont="1" applyFill="1" applyBorder="1" applyAlignment="1">
      <alignment horizontal="center" vertical="center"/>
    </xf>
    <xf numFmtId="0" fontId="47" fillId="13" borderId="12" xfId="0" applyFont="1" applyFill="1" applyBorder="1" applyAlignment="1" applyProtection="1">
      <alignment horizontal="center" vertical="center"/>
      <protection hidden="1"/>
    </xf>
    <xf numFmtId="0" fontId="47" fillId="13" borderId="11" xfId="0" applyFont="1" applyFill="1" applyBorder="1" applyAlignment="1" applyProtection="1">
      <alignment horizontal="center" vertical="center"/>
      <protection hidden="1"/>
    </xf>
    <xf numFmtId="0" fontId="47" fillId="13" borderId="8" xfId="0" applyFont="1" applyFill="1" applyBorder="1" applyAlignment="1" applyProtection="1">
      <alignment horizontal="center" vertical="center"/>
      <protection hidden="1"/>
    </xf>
    <xf numFmtId="0" fontId="47" fillId="13" borderId="17" xfId="0" applyFont="1" applyFill="1" applyBorder="1" applyAlignment="1" applyProtection="1">
      <alignment horizontal="center" vertical="center"/>
      <protection hidden="1"/>
    </xf>
    <xf numFmtId="0" fontId="47" fillId="13" borderId="15" xfId="0" applyFont="1" applyFill="1" applyBorder="1" applyAlignment="1" applyProtection="1">
      <alignment horizontal="center" vertical="center"/>
      <protection hidden="1"/>
    </xf>
    <xf numFmtId="0" fontId="47" fillId="13" borderId="18" xfId="0" applyFont="1" applyFill="1" applyBorder="1" applyAlignment="1" applyProtection="1">
      <alignment horizontal="center" vertical="center"/>
      <protection hidden="1"/>
    </xf>
    <xf numFmtId="0" fontId="36" fillId="14" borderId="12" xfId="0" applyFont="1" applyFill="1" applyBorder="1" applyAlignment="1" applyProtection="1">
      <alignment horizontal="center" vertical="center"/>
      <protection hidden="1"/>
    </xf>
    <xf numFmtId="0" fontId="36" fillId="14" borderId="11" xfId="0" applyFont="1" applyFill="1" applyBorder="1" applyAlignment="1" applyProtection="1">
      <alignment horizontal="center" vertical="center"/>
      <protection hidden="1"/>
    </xf>
    <xf numFmtId="0" fontId="36" fillId="14" borderId="8" xfId="0" applyFont="1" applyFill="1" applyBorder="1" applyAlignment="1" applyProtection="1">
      <alignment horizontal="center" vertical="center"/>
      <protection hidden="1"/>
    </xf>
    <xf numFmtId="187" fontId="47" fillId="13" borderId="17" xfId="0" applyNumberFormat="1" applyFont="1" applyFill="1" applyBorder="1" applyAlignment="1" applyProtection="1">
      <alignment horizontal="center" vertical="center"/>
      <protection hidden="1"/>
    </xf>
    <xf numFmtId="187" fontId="47" fillId="13" borderId="15" xfId="0" applyNumberFormat="1" applyFont="1" applyFill="1" applyBorder="1" applyAlignment="1" applyProtection="1">
      <alignment horizontal="center" vertical="center"/>
      <protection hidden="1"/>
    </xf>
    <xf numFmtId="187" fontId="47" fillId="13" borderId="18" xfId="0" applyNumberFormat="1" applyFont="1" applyFill="1" applyBorder="1" applyAlignment="1" applyProtection="1">
      <alignment horizontal="center" vertical="center"/>
      <protection hidden="1"/>
    </xf>
    <xf numFmtId="187" fontId="36" fillId="14" borderId="17" xfId="0" applyNumberFormat="1" applyFont="1" applyFill="1" applyBorder="1" applyAlignment="1" applyProtection="1">
      <alignment horizontal="center" vertical="center"/>
      <protection hidden="1"/>
    </xf>
    <xf numFmtId="187" fontId="36" fillId="14" borderId="15" xfId="0" applyNumberFormat="1" applyFont="1" applyFill="1" applyBorder="1" applyAlignment="1" applyProtection="1">
      <alignment horizontal="center" vertical="center"/>
      <protection hidden="1"/>
    </xf>
    <xf numFmtId="187" fontId="36" fillId="14" borderId="18" xfId="0" applyNumberFormat="1" applyFont="1" applyFill="1" applyBorder="1" applyAlignment="1" applyProtection="1">
      <alignment horizontal="center" vertical="center"/>
      <protection hidden="1"/>
    </xf>
    <xf numFmtId="0" fontId="5" fillId="3" borderId="0" xfId="93" applyFill="1" applyAlignment="1" applyProtection="1">
      <alignment vertical="center"/>
      <protection hidden="1"/>
    </xf>
    <xf numFmtId="0" fontId="5" fillId="3" borderId="53" xfId="93" applyFill="1" applyBorder="1" applyAlignment="1" applyProtection="1">
      <alignment vertical="center"/>
      <protection hidden="1"/>
    </xf>
    <xf numFmtId="0" fontId="5" fillId="3" borderId="60" xfId="93" applyFill="1" applyBorder="1" applyAlignment="1" applyProtection="1">
      <alignment vertical="center"/>
      <protection hidden="1"/>
    </xf>
    <xf numFmtId="0" fontId="5" fillId="3" borderId="35" xfId="93" applyFill="1" applyBorder="1" applyAlignment="1" applyProtection="1">
      <alignment vertical="center"/>
      <protection hidden="1"/>
    </xf>
    <xf numFmtId="0" fontId="5" fillId="3" borderId="54" xfId="93" applyFill="1" applyBorder="1" applyAlignment="1" applyProtection="1">
      <alignment vertical="center"/>
      <protection hidden="1"/>
    </xf>
    <xf numFmtId="0" fontId="5" fillId="3" borderId="61" xfId="93" applyFill="1" applyBorder="1" applyAlignment="1" applyProtection="1">
      <alignment vertical="center"/>
      <protection hidden="1"/>
    </xf>
    <xf numFmtId="0" fontId="9" fillId="3" borderId="53" xfId="93" applyFont="1" applyFill="1" applyBorder="1" applyAlignment="1" applyProtection="1">
      <alignment horizontal="left" vertical="center"/>
      <protection hidden="1"/>
    </xf>
    <xf numFmtId="0" fontId="9" fillId="3" borderId="60" xfId="93" applyFont="1" applyFill="1" applyBorder="1" applyAlignment="1" applyProtection="1">
      <alignment horizontal="right" vertical="center"/>
      <protection hidden="1"/>
    </xf>
    <xf numFmtId="0" fontId="9" fillId="3" borderId="54" xfId="93" applyFont="1" applyFill="1" applyBorder="1" applyAlignment="1" applyProtection="1">
      <alignment vertical="center"/>
      <protection hidden="1"/>
    </xf>
    <xf numFmtId="0" fontId="5" fillId="3" borderId="62" xfId="93" applyFill="1" applyBorder="1" applyAlignment="1" applyProtection="1">
      <alignment vertical="center"/>
      <protection hidden="1"/>
    </xf>
    <xf numFmtId="0" fontId="9" fillId="3" borderId="16" xfId="93" applyFont="1" applyFill="1" applyBorder="1" applyAlignment="1" applyProtection="1">
      <alignment horizontal="right" vertical="center"/>
      <protection hidden="1"/>
    </xf>
    <xf numFmtId="0" fontId="9" fillId="3" borderId="10" xfId="93" applyFont="1" applyFill="1" applyBorder="1" applyAlignment="1" applyProtection="1">
      <alignment horizontal="right" vertical="center"/>
      <protection hidden="1"/>
    </xf>
    <xf numFmtId="175" fontId="9" fillId="3" borderId="5" xfId="93" applyNumberFormat="1" applyFont="1" applyFill="1" applyBorder="1" applyAlignment="1" applyProtection="1">
      <alignment horizontal="left" vertical="center"/>
      <protection hidden="1"/>
    </xf>
    <xf numFmtId="0" fontId="7" fillId="3" borderId="0" xfId="93" applyFont="1" applyFill="1" applyAlignment="1" applyProtection="1">
      <alignment vertical="center"/>
      <protection hidden="1"/>
    </xf>
    <xf numFmtId="14" fontId="7" fillId="3" borderId="62" xfId="93" applyNumberFormat="1" applyFont="1" applyFill="1" applyBorder="1" applyAlignment="1" applyProtection="1">
      <alignment horizontal="centerContinuous" vertical="center"/>
      <protection hidden="1"/>
    </xf>
    <xf numFmtId="166" fontId="7" fillId="3" borderId="0" xfId="110" applyNumberFormat="1" applyFont="1" applyFill="1" applyBorder="1" applyAlignment="1" applyProtection="1">
      <alignment horizontal="left" vertical="center"/>
      <protection hidden="1"/>
    </xf>
    <xf numFmtId="0" fontId="7" fillId="3" borderId="0" xfId="93" applyFont="1" applyFill="1" applyAlignment="1" applyProtection="1">
      <alignment horizontal="center" vertical="center"/>
      <protection locked="0"/>
    </xf>
    <xf numFmtId="169" fontId="7" fillId="3" borderId="0" xfId="19" applyNumberFormat="1" applyFont="1" applyFill="1" applyBorder="1" applyAlignment="1" applyProtection="1">
      <alignment horizontal="left" vertical="center"/>
      <protection hidden="1"/>
    </xf>
    <xf numFmtId="169" fontId="19" fillId="3" borderId="0" xfId="19" applyNumberFormat="1" applyFont="1" applyFill="1" applyBorder="1" applyAlignment="1" applyProtection="1">
      <alignment horizontal="left" vertical="center"/>
      <protection hidden="1"/>
    </xf>
    <xf numFmtId="0" fontId="5" fillId="3" borderId="16" xfId="93" applyFill="1" applyBorder="1" applyAlignment="1" applyProtection="1">
      <alignment vertical="center"/>
      <protection hidden="1"/>
    </xf>
    <xf numFmtId="0" fontId="9" fillId="3" borderId="10" xfId="93" applyFont="1" applyFill="1" applyBorder="1" applyAlignment="1" applyProtection="1">
      <alignment vertical="center"/>
      <protection hidden="1"/>
    </xf>
    <xf numFmtId="0" fontId="5" fillId="3" borderId="10" xfId="93" applyFill="1" applyBorder="1" applyAlignment="1" applyProtection="1">
      <alignment vertical="center"/>
      <protection hidden="1"/>
    </xf>
    <xf numFmtId="168" fontId="5" fillId="3" borderId="10" xfId="93" applyNumberFormat="1" applyFill="1" applyBorder="1" applyAlignment="1" applyProtection="1">
      <alignment vertical="center"/>
      <protection hidden="1"/>
    </xf>
    <xf numFmtId="20" fontId="5" fillId="3" borderId="10" xfId="93" applyNumberFormat="1" applyFill="1" applyBorder="1" applyAlignment="1" applyProtection="1">
      <alignment vertical="center"/>
      <protection hidden="1"/>
    </xf>
    <xf numFmtId="0" fontId="5" fillId="3" borderId="5" xfId="93" applyFill="1" applyBorder="1" applyAlignment="1" applyProtection="1">
      <alignment vertical="center"/>
      <protection hidden="1"/>
    </xf>
    <xf numFmtId="22" fontId="36" fillId="0" borderId="0" xfId="0" applyNumberFormat="1" applyFont="1" applyAlignment="1" applyProtection="1">
      <alignment vertical="center"/>
      <protection locked="0"/>
    </xf>
    <xf numFmtId="0" fontId="36" fillId="0" borderId="0" xfId="0" quotePrefix="1" applyFont="1" applyAlignment="1" applyProtection="1">
      <alignment vertical="center"/>
      <protection locked="0"/>
    </xf>
    <xf numFmtId="0" fontId="7" fillId="3" borderId="25" xfId="93" applyFont="1" applyFill="1" applyBorder="1" applyAlignment="1" applyProtection="1">
      <alignment horizontal="center" vertical="center"/>
      <protection hidden="1"/>
    </xf>
    <xf numFmtId="0" fontId="7" fillId="3" borderId="56" xfId="93" applyFont="1" applyFill="1" applyBorder="1" applyAlignment="1" applyProtection="1">
      <alignment horizontal="center" vertical="center"/>
      <protection hidden="1"/>
    </xf>
    <xf numFmtId="3" fontId="7" fillId="3" borderId="31" xfId="93" applyNumberFormat="1" applyFont="1" applyFill="1" applyBorder="1" applyAlignment="1" applyProtection="1">
      <alignment horizontal="center" vertical="center"/>
      <protection hidden="1"/>
    </xf>
    <xf numFmtId="0" fontId="52" fillId="16" borderId="0" xfId="65" applyFill="1"/>
    <xf numFmtId="0" fontId="55" fillId="16" borderId="0" xfId="65" applyFont="1" applyFill="1" applyAlignment="1">
      <alignment horizontal="right"/>
    </xf>
    <xf numFmtId="0" fontId="55" fillId="16" borderId="0" xfId="65" applyFont="1" applyFill="1"/>
    <xf numFmtId="0" fontId="55" fillId="16" borderId="0" xfId="65" applyFont="1" applyFill="1" applyAlignment="1">
      <alignment horizontal="center"/>
    </xf>
    <xf numFmtId="3" fontId="55" fillId="16" borderId="0" xfId="65" applyNumberFormat="1" applyFont="1" applyFill="1"/>
    <xf numFmtId="0" fontId="55" fillId="16" borderId="0" xfId="65" applyFont="1" applyFill="1" applyAlignment="1">
      <alignment horizontal="left"/>
    </xf>
    <xf numFmtId="0" fontId="56" fillId="16" borderId="0" xfId="65" applyFont="1" applyFill="1" applyAlignment="1">
      <alignment horizontal="center" vertical="center"/>
    </xf>
    <xf numFmtId="0" fontId="57" fillId="6" borderId="0" xfId="65" applyFont="1" applyFill="1" applyAlignment="1" applyProtection="1">
      <alignment horizontal="center" vertical="center"/>
      <protection locked="0"/>
    </xf>
    <xf numFmtId="2" fontId="55" fillId="16" borderId="0" xfId="65" applyNumberFormat="1" applyFont="1" applyFill="1" applyAlignment="1">
      <alignment horizontal="center" vertical="center"/>
    </xf>
    <xf numFmtId="0" fontId="58" fillId="16" borderId="0" xfId="65" applyFont="1" applyFill="1"/>
    <xf numFmtId="43" fontId="52" fillId="16" borderId="0" xfId="23" applyFont="1" applyFill="1" applyBorder="1"/>
    <xf numFmtId="43" fontId="55" fillId="16" borderId="0" xfId="23" applyFont="1" applyFill="1" applyBorder="1"/>
    <xf numFmtId="2" fontId="59" fillId="16" borderId="0" xfId="65" applyNumberFormat="1" applyFont="1" applyFill="1"/>
    <xf numFmtId="0" fontId="52" fillId="16" borderId="0" xfId="65" applyFill="1" applyAlignment="1">
      <alignment horizontal="center" vertical="center"/>
    </xf>
    <xf numFmtId="0" fontId="52" fillId="15" borderId="6" xfId="65" applyFill="1" applyBorder="1" applyAlignment="1">
      <alignment horizontal="center" vertical="center"/>
    </xf>
    <xf numFmtId="0" fontId="52" fillId="15" borderId="64" xfId="65" applyFill="1" applyBorder="1" applyAlignment="1">
      <alignment horizontal="center" vertical="center"/>
    </xf>
    <xf numFmtId="0" fontId="52" fillId="15" borderId="6" xfId="65" applyFill="1" applyBorder="1" applyAlignment="1">
      <alignment horizontal="center" vertical="center" wrapText="1"/>
    </xf>
    <xf numFmtId="0" fontId="57" fillId="0" borderId="6" xfId="65" applyFont="1" applyBorder="1" applyAlignment="1" applyProtection="1">
      <alignment horizontal="center" vertical="center"/>
      <protection hidden="1"/>
    </xf>
    <xf numFmtId="2" fontId="57" fillId="0" borderId="6" xfId="65" applyNumberFormat="1" applyFont="1" applyBorder="1" applyAlignment="1">
      <alignment horizontal="center" vertical="center"/>
    </xf>
    <xf numFmtId="172" fontId="57" fillId="0" borderId="6" xfId="65" applyNumberFormat="1" applyFont="1" applyBorder="1" applyAlignment="1" applyProtection="1">
      <alignment horizontal="center" vertical="center"/>
      <protection hidden="1"/>
    </xf>
    <xf numFmtId="0" fontId="57" fillId="0" borderId="6" xfId="65" applyFont="1" applyBorder="1" applyAlignment="1" applyProtection="1">
      <alignment horizontal="center" vertical="center"/>
      <protection locked="0"/>
    </xf>
    <xf numFmtId="2" fontId="52" fillId="16" borderId="6" xfId="65" applyNumberFormat="1" applyFill="1" applyBorder="1" applyAlignment="1">
      <alignment horizontal="center" vertical="center"/>
    </xf>
    <xf numFmtId="0" fontId="57" fillId="6" borderId="32" xfId="65" applyFont="1" applyFill="1" applyBorder="1" applyAlignment="1" applyProtection="1">
      <alignment horizontal="center" vertical="center"/>
      <protection locked="0"/>
    </xf>
    <xf numFmtId="2" fontId="52" fillId="16" borderId="6" xfId="65" applyNumberFormat="1" applyFill="1" applyBorder="1" applyAlignment="1">
      <alignment horizontal="center"/>
    </xf>
    <xf numFmtId="43" fontId="52" fillId="16" borderId="6" xfId="23" applyFont="1" applyFill="1" applyBorder="1"/>
    <xf numFmtId="0" fontId="55" fillId="16" borderId="6" xfId="65" applyFont="1" applyFill="1" applyBorder="1" applyAlignment="1">
      <alignment horizontal="center"/>
    </xf>
    <xf numFmtId="0" fontId="52" fillId="16" borderId="6" xfId="65" applyFill="1" applyBorder="1"/>
    <xf numFmtId="0" fontId="56" fillId="16" borderId="26" xfId="65" applyFont="1" applyFill="1" applyBorder="1" applyAlignment="1">
      <alignment horizontal="center" vertical="center"/>
    </xf>
    <xf numFmtId="0" fontId="55" fillId="16" borderId="6" xfId="65" applyFont="1" applyFill="1" applyBorder="1"/>
    <xf numFmtId="2" fontId="55" fillId="16" borderId="6" xfId="65" applyNumberFormat="1" applyFont="1" applyFill="1" applyBorder="1" applyAlignment="1">
      <alignment horizontal="center" vertical="center"/>
    </xf>
    <xf numFmtId="43" fontId="55" fillId="16" borderId="6" xfId="23" applyFont="1" applyFill="1" applyBorder="1"/>
    <xf numFmtId="0" fontId="61" fillId="0" borderId="0" xfId="0" applyFont="1" applyAlignment="1" applyProtection="1">
      <alignment vertical="center"/>
      <protection locked="0"/>
    </xf>
    <xf numFmtId="2" fontId="36" fillId="0" borderId="23" xfId="95" applyNumberFormat="1" applyFont="1" applyBorder="1" applyAlignment="1" applyProtection="1">
      <alignment horizontal="center" vertical="center"/>
      <protection hidden="1"/>
    </xf>
    <xf numFmtId="0" fontId="16" fillId="0" borderId="15" xfId="0" applyFont="1" applyBorder="1" applyAlignment="1" applyProtection="1">
      <alignment horizontal="center" vertical="center"/>
      <protection hidden="1"/>
    </xf>
    <xf numFmtId="0" fontId="15" fillId="0" borderId="18" xfId="100" applyFont="1" applyBorder="1" applyAlignment="1">
      <alignment horizontal="center" vertical="center"/>
    </xf>
    <xf numFmtId="0" fontId="63" fillId="16" borderId="0" xfId="65" applyFont="1" applyFill="1"/>
    <xf numFmtId="43" fontId="63" fillId="16" borderId="0" xfId="23" applyFont="1" applyFill="1" applyBorder="1"/>
    <xf numFmtId="43" fontId="64" fillId="16" borderId="0" xfId="23" applyFont="1" applyFill="1" applyBorder="1"/>
    <xf numFmtId="0" fontId="64" fillId="16" borderId="0" xfId="65" applyFont="1" applyFill="1"/>
    <xf numFmtId="2" fontId="36" fillId="0" borderId="0" xfId="0" applyNumberFormat="1" applyFont="1" applyAlignment="1" applyProtection="1">
      <alignment vertical="center"/>
      <protection locked="0"/>
    </xf>
    <xf numFmtId="0" fontId="59" fillId="16" borderId="0" xfId="65" applyFont="1" applyFill="1"/>
    <xf numFmtId="0" fontId="58" fillId="16" borderId="0" xfId="65" applyFont="1" applyFill="1" applyAlignment="1">
      <alignment horizontal="center"/>
    </xf>
    <xf numFmtId="0" fontId="65" fillId="16" borderId="0" xfId="65" applyFont="1" applyFill="1" applyAlignment="1">
      <alignment horizontal="center" vertical="center"/>
    </xf>
    <xf numFmtId="43" fontId="58" fillId="16" borderId="0" xfId="23" applyFont="1" applyFill="1" applyBorder="1"/>
    <xf numFmtId="173" fontId="60" fillId="2" borderId="26" xfId="201" applyNumberFormat="1" applyFont="1" applyFill="1" applyBorder="1" applyAlignment="1" applyProtection="1">
      <alignment horizontal="center" vertical="center"/>
      <protection hidden="1"/>
    </xf>
    <xf numFmtId="174" fontId="60" fillId="2" borderId="6" xfId="201" applyNumberFormat="1" applyFont="1" applyFill="1" applyBorder="1" applyAlignment="1" applyProtection="1">
      <alignment horizontal="center" vertical="center"/>
      <protection hidden="1"/>
    </xf>
    <xf numFmtId="0" fontId="15" fillId="11" borderId="12" xfId="0" applyFont="1" applyFill="1" applyBorder="1" applyAlignment="1">
      <alignment horizontal="center"/>
    </xf>
    <xf numFmtId="0" fontId="52" fillId="16" borderId="58" xfId="65" applyFill="1" applyBorder="1"/>
    <xf numFmtId="0" fontId="15" fillId="0" borderId="23" xfId="0" applyFont="1" applyBorder="1" applyAlignment="1">
      <alignment horizontal="left" vertical="center"/>
    </xf>
    <xf numFmtId="0" fontId="16" fillId="0" borderId="6" xfId="0" applyFont="1" applyBorder="1" applyAlignment="1" applyProtection="1">
      <alignment horizontal="center" vertical="center"/>
      <protection hidden="1"/>
    </xf>
    <xf numFmtId="0" fontId="15" fillId="0" borderId="24" xfId="100" applyFont="1" applyBorder="1" applyAlignment="1">
      <alignment horizontal="center" vertical="center"/>
    </xf>
    <xf numFmtId="0" fontId="15" fillId="0" borderId="17" xfId="0" applyFont="1" applyBorder="1" applyAlignment="1">
      <alignment horizontal="left" vertical="center"/>
    </xf>
    <xf numFmtId="9" fontId="36" fillId="0" borderId="0" xfId="104" applyFont="1" applyAlignment="1" applyProtection="1">
      <alignment vertical="center"/>
      <protection locked="0"/>
    </xf>
    <xf numFmtId="9" fontId="13" fillId="0" borderId="0" xfId="104" applyFont="1" applyAlignment="1" applyProtection="1">
      <alignment vertical="center"/>
      <protection locked="0"/>
    </xf>
    <xf numFmtId="9" fontId="58" fillId="16" borderId="0" xfId="104" applyFont="1" applyFill="1"/>
    <xf numFmtId="0" fontId="68" fillId="0" borderId="0" xfId="0" applyFont="1" applyAlignment="1" applyProtection="1">
      <alignment vertical="center"/>
      <protection locked="0"/>
    </xf>
    <xf numFmtId="0" fontId="69" fillId="0" borderId="0" xfId="0" applyFont="1" applyAlignment="1" applyProtection="1">
      <alignment horizontal="center" vertical="center"/>
      <protection locked="0"/>
    </xf>
    <xf numFmtId="9" fontId="68" fillId="0" borderId="0" xfId="104" applyFont="1" applyAlignment="1" applyProtection="1">
      <alignment vertical="center"/>
      <protection locked="0"/>
    </xf>
    <xf numFmtId="0" fontId="68" fillId="0" borderId="0" xfId="0" applyFont="1" applyAlignment="1" applyProtection="1">
      <alignment horizontal="center" vertical="center"/>
      <protection locked="0"/>
    </xf>
    <xf numFmtId="164" fontId="70" fillId="0" borderId="0" xfId="200" applyFont="1" applyAlignment="1" applyProtection="1">
      <alignment horizontal="center" vertical="center"/>
      <protection locked="0"/>
    </xf>
    <xf numFmtId="9" fontId="71" fillId="0" borderId="0" xfId="104" applyFont="1" applyAlignment="1" applyProtection="1">
      <alignment vertical="center"/>
      <protection locked="0"/>
    </xf>
    <xf numFmtId="2" fontId="71" fillId="0" borderId="0" xfId="0" applyNumberFormat="1" applyFont="1" applyAlignment="1" applyProtection="1">
      <alignment vertical="center"/>
      <protection locked="0"/>
    </xf>
    <xf numFmtId="0" fontId="72" fillId="0" borderId="0" xfId="0" applyFont="1" applyAlignment="1" applyProtection="1">
      <alignment vertical="center"/>
      <protection locked="0"/>
    </xf>
    <xf numFmtId="9" fontId="72" fillId="0" borderId="0" xfId="104" applyFont="1" applyAlignment="1" applyProtection="1">
      <alignment vertical="center"/>
      <protection locked="0"/>
    </xf>
    <xf numFmtId="0" fontId="58" fillId="6" borderId="0" xfId="65" applyFont="1" applyFill="1" applyAlignment="1" applyProtection="1">
      <alignment horizontal="center" vertical="center"/>
      <protection locked="0"/>
    </xf>
    <xf numFmtId="2" fontId="58" fillId="16" borderId="0" xfId="65" applyNumberFormat="1" applyFont="1" applyFill="1" applyAlignment="1">
      <alignment horizontal="center" vertical="center"/>
    </xf>
    <xf numFmtId="0" fontId="73" fillId="6" borderId="0" xfId="65" applyFont="1" applyFill="1" applyAlignment="1" applyProtection="1">
      <alignment horizontal="center" vertical="center"/>
      <protection locked="0"/>
    </xf>
    <xf numFmtId="43" fontId="59" fillId="16" borderId="0" xfId="23" applyFont="1" applyFill="1" applyBorder="1"/>
    <xf numFmtId="0" fontId="9" fillId="3" borderId="0" xfId="93" applyFont="1" applyFill="1" applyAlignment="1" applyProtection="1">
      <alignment vertical="center"/>
      <protection hidden="1"/>
    </xf>
    <xf numFmtId="0" fontId="7" fillId="3" borderId="0" xfId="93" applyFont="1" applyFill="1" applyAlignment="1" applyProtection="1">
      <alignment horizontal="right" vertical="center"/>
      <protection hidden="1"/>
    </xf>
    <xf numFmtId="175" fontId="9" fillId="3" borderId="0" xfId="93" applyNumberFormat="1" applyFont="1" applyFill="1" applyAlignment="1" applyProtection="1">
      <alignment horizontal="left" vertical="center"/>
      <protection hidden="1"/>
    </xf>
    <xf numFmtId="0" fontId="6" fillId="3" borderId="0" xfId="93" applyFont="1" applyFill="1" applyAlignment="1" applyProtection="1">
      <alignment vertical="center"/>
      <protection hidden="1"/>
    </xf>
    <xf numFmtId="9" fontId="7" fillId="3" borderId="0" xfId="93" applyNumberFormat="1" applyFont="1" applyFill="1" applyAlignment="1" applyProtection="1">
      <alignment horizontal="left" vertical="center"/>
      <protection hidden="1"/>
    </xf>
    <xf numFmtId="14" fontId="7" fillId="3" borderId="0" xfId="93" applyNumberFormat="1" applyFont="1" applyFill="1" applyAlignment="1" applyProtection="1">
      <alignment horizontal="center" vertical="center"/>
      <protection hidden="1"/>
    </xf>
    <xf numFmtId="0" fontId="7" fillId="3" borderId="0" xfId="93" applyFont="1" applyFill="1" applyAlignment="1" applyProtection="1">
      <alignment horizontal="left" vertical="center"/>
      <protection hidden="1"/>
    </xf>
    <xf numFmtId="0" fontId="54" fillId="3" borderId="0" xfId="93" applyFont="1" applyFill="1" applyAlignment="1" applyProtection="1">
      <alignment horizontal="center" vertical="center"/>
      <protection hidden="1"/>
    </xf>
    <xf numFmtId="3" fontId="54" fillId="3" borderId="0" xfId="93" applyNumberFormat="1" applyFont="1" applyFill="1" applyAlignment="1" applyProtection="1">
      <alignment horizontal="center" vertical="center"/>
      <protection hidden="1"/>
    </xf>
    <xf numFmtId="176" fontId="7" fillId="3" borderId="0" xfId="93" applyNumberFormat="1" applyFont="1" applyFill="1" applyAlignment="1" applyProtection="1">
      <alignment horizontal="left" vertical="center"/>
      <protection locked="0" hidden="1"/>
    </xf>
    <xf numFmtId="3" fontId="7" fillId="3" borderId="0" xfId="93" applyNumberFormat="1" applyFont="1" applyFill="1" applyAlignment="1" applyProtection="1">
      <alignment horizontal="left" vertical="center"/>
      <protection hidden="1"/>
    </xf>
    <xf numFmtId="1" fontId="7" fillId="3" borderId="0" xfId="93" applyNumberFormat="1" applyFont="1" applyFill="1" applyAlignment="1" applyProtection="1">
      <alignment horizontal="left" vertical="center"/>
      <protection locked="0" hidden="1"/>
    </xf>
    <xf numFmtId="0" fontId="7" fillId="17" borderId="0" xfId="93" applyFont="1" applyFill="1" applyAlignment="1" applyProtection="1">
      <alignment vertical="center"/>
      <protection hidden="1"/>
    </xf>
    <xf numFmtId="0" fontId="7" fillId="17" borderId="0" xfId="93" applyFont="1" applyFill="1" applyAlignment="1" applyProtection="1">
      <alignment horizontal="left" vertical="center"/>
      <protection hidden="1"/>
    </xf>
    <xf numFmtId="176" fontId="7" fillId="17" borderId="0" xfId="93" applyNumberFormat="1" applyFont="1" applyFill="1" applyAlignment="1" applyProtection="1">
      <alignment horizontal="left" vertical="center"/>
      <protection hidden="1"/>
    </xf>
    <xf numFmtId="0" fontId="7" fillId="17" borderId="56" xfId="93" applyFont="1" applyFill="1" applyBorder="1" applyAlignment="1" applyProtection="1">
      <alignment horizontal="center" vertical="center"/>
      <protection hidden="1"/>
    </xf>
    <xf numFmtId="173" fontId="38" fillId="2" borderId="12" xfId="0" applyNumberFormat="1" applyFont="1" applyFill="1" applyBorder="1" applyAlignment="1" applyProtection="1">
      <alignment horizontal="center" vertical="center"/>
      <protection hidden="1"/>
    </xf>
    <xf numFmtId="174" fontId="38" fillId="2" borderId="17" xfId="0" applyNumberFormat="1" applyFont="1" applyFill="1" applyBorder="1" applyAlignment="1" applyProtection="1">
      <alignment horizontal="center" vertical="center"/>
      <protection hidden="1"/>
    </xf>
    <xf numFmtId="174" fontId="38" fillId="2" borderId="18" xfId="0" applyNumberFormat="1" applyFont="1" applyFill="1" applyBorder="1" applyAlignment="1" applyProtection="1">
      <alignment horizontal="center" vertical="center"/>
      <protection hidden="1"/>
    </xf>
    <xf numFmtId="0" fontId="60" fillId="18" borderId="6" xfId="201" applyFont="1" applyFill="1" applyBorder="1" applyAlignment="1" applyProtection="1">
      <alignment horizontal="center" vertical="center"/>
      <protection locked="0"/>
    </xf>
    <xf numFmtId="0" fontId="60" fillId="0" borderId="6" xfId="201" applyFont="1" applyBorder="1" applyAlignment="1" applyProtection="1">
      <alignment horizontal="center" vertical="center"/>
      <protection locked="0"/>
    </xf>
    <xf numFmtId="0" fontId="60" fillId="19" borderId="6" xfId="201" applyFont="1" applyFill="1" applyBorder="1" applyAlignment="1" applyProtection="1">
      <alignment horizontal="center" vertical="center"/>
      <protection locked="0"/>
    </xf>
    <xf numFmtId="0" fontId="67" fillId="19" borderId="6" xfId="201" applyFont="1" applyFill="1" applyBorder="1" applyAlignment="1" applyProtection="1">
      <alignment horizontal="center" vertical="center"/>
      <protection locked="0"/>
    </xf>
    <xf numFmtId="0" fontId="60" fillId="16" borderId="6" xfId="201" applyFont="1" applyFill="1" applyBorder="1" applyAlignment="1" applyProtection="1">
      <alignment horizontal="center" vertical="center"/>
      <protection locked="0"/>
    </xf>
    <xf numFmtId="0" fontId="39" fillId="2" borderId="51" xfId="0" applyFont="1" applyFill="1" applyBorder="1" applyAlignment="1" applyProtection="1">
      <alignment horizontal="center" vertical="center" wrapText="1"/>
      <protection locked="0"/>
    </xf>
    <xf numFmtId="0" fontId="36" fillId="0" borderId="65" xfId="0" applyFont="1" applyBorder="1"/>
    <xf numFmtId="0" fontId="39" fillId="2" borderId="8" xfId="0" applyFont="1" applyFill="1" applyBorder="1" applyAlignment="1" applyProtection="1">
      <alignment horizontal="center" vertical="center" wrapText="1"/>
      <protection locked="0" hidden="1"/>
    </xf>
    <xf numFmtId="0" fontId="39" fillId="2" borderId="18" xfId="0" applyFont="1" applyFill="1" applyBorder="1" applyAlignment="1" applyProtection="1">
      <alignment horizontal="center" vertical="center" wrapText="1"/>
      <protection locked="0" hidden="1"/>
    </xf>
    <xf numFmtId="0" fontId="39" fillId="2" borderId="8" xfId="0" applyFont="1" applyFill="1" applyBorder="1" applyAlignment="1">
      <alignment horizontal="center" vertical="center" wrapText="1"/>
    </xf>
    <xf numFmtId="0" fontId="39" fillId="2" borderId="18" xfId="0" applyFont="1" applyFill="1" applyBorder="1" applyAlignment="1">
      <alignment horizontal="center" vertical="center" wrapText="1"/>
    </xf>
    <xf numFmtId="0" fontId="39" fillId="2" borderId="12" xfId="0" applyFont="1" applyFill="1" applyBorder="1" applyAlignment="1">
      <alignment horizontal="center" vertical="center" wrapText="1"/>
    </xf>
    <xf numFmtId="0" fontId="39" fillId="2" borderId="17" xfId="0" applyFont="1" applyFill="1" applyBorder="1" applyAlignment="1">
      <alignment horizontal="center" vertical="center" wrapText="1"/>
    </xf>
    <xf numFmtId="0" fontId="39" fillId="2" borderId="52" xfId="0" applyFont="1" applyFill="1" applyBorder="1" applyAlignment="1" applyProtection="1">
      <alignment horizontal="center" vertical="center" wrapText="1"/>
      <protection locked="0"/>
    </xf>
    <xf numFmtId="0" fontId="39" fillId="2" borderId="14" xfId="0" applyFont="1" applyFill="1" applyBorder="1" applyAlignment="1" applyProtection="1">
      <alignment horizontal="center" vertical="center" wrapText="1"/>
      <protection locked="0"/>
    </xf>
    <xf numFmtId="0" fontId="39" fillId="2" borderId="52" xfId="0" applyFont="1" applyFill="1" applyBorder="1" applyAlignment="1">
      <alignment horizontal="center" vertical="center" wrapText="1"/>
    </xf>
    <xf numFmtId="0" fontId="36" fillId="0" borderId="14" xfId="0" applyFont="1" applyBorder="1"/>
    <xf numFmtId="0" fontId="39" fillId="2" borderId="14" xfId="0" applyFont="1" applyFill="1" applyBorder="1" applyAlignment="1">
      <alignment horizontal="center" vertical="center" wrapText="1"/>
    </xf>
    <xf numFmtId="0" fontId="39" fillId="2" borderId="45" xfId="0" applyFont="1" applyFill="1" applyBorder="1" applyAlignment="1">
      <alignment horizontal="center" vertical="center" wrapText="1"/>
    </xf>
    <xf numFmtId="0" fontId="39" fillId="2" borderId="46" xfId="0" applyFont="1" applyFill="1" applyBorder="1" applyAlignment="1">
      <alignment horizontal="center" vertical="center" wrapText="1"/>
    </xf>
    <xf numFmtId="0" fontId="39" fillId="2" borderId="29" xfId="0" applyFont="1" applyFill="1" applyBorder="1" applyAlignment="1" applyProtection="1">
      <alignment horizontal="center" vertical="center" wrapText="1"/>
      <protection hidden="1"/>
    </xf>
    <xf numFmtId="0" fontId="39" fillId="2" borderId="41" xfId="0" applyFont="1" applyFill="1" applyBorder="1" applyAlignment="1" applyProtection="1">
      <alignment horizontal="center" vertical="center" wrapText="1"/>
      <protection hidden="1"/>
    </xf>
    <xf numFmtId="0" fontId="39" fillId="2" borderId="52" xfId="0" applyFont="1" applyFill="1" applyBorder="1" applyAlignment="1" applyProtection="1">
      <alignment horizontal="center" vertical="center" wrapText="1"/>
      <protection hidden="1"/>
    </xf>
    <xf numFmtId="0" fontId="39" fillId="2" borderId="14" xfId="0" applyFont="1" applyFill="1" applyBorder="1" applyAlignment="1" applyProtection="1">
      <alignment horizontal="center" vertical="center" wrapText="1"/>
      <protection hidden="1"/>
    </xf>
    <xf numFmtId="0" fontId="39" fillId="2" borderId="52" xfId="0" applyFont="1" applyFill="1" applyBorder="1" applyAlignment="1" applyProtection="1">
      <alignment horizontal="center" vertical="center" wrapText="1"/>
      <protection locked="0" hidden="1"/>
    </xf>
    <xf numFmtId="0" fontId="52" fillId="15" borderId="6" xfId="65" applyFill="1" applyBorder="1" applyAlignment="1">
      <alignment horizontal="center" vertical="center"/>
    </xf>
    <xf numFmtId="0" fontId="52" fillId="15" borderId="64" xfId="65" applyFill="1" applyBorder="1" applyAlignment="1">
      <alignment horizontal="center" vertical="center" wrapText="1"/>
    </xf>
    <xf numFmtId="0" fontId="52" fillId="15" borderId="26" xfId="65" applyFill="1" applyBorder="1" applyAlignment="1">
      <alignment horizontal="center" vertical="center" wrapText="1"/>
    </xf>
    <xf numFmtId="0" fontId="52" fillId="15" borderId="64" xfId="65" applyFill="1" applyBorder="1" applyAlignment="1">
      <alignment horizontal="center" vertical="center"/>
    </xf>
    <xf numFmtId="0" fontId="52" fillId="15" borderId="26" xfId="65" applyFill="1" applyBorder="1" applyAlignment="1">
      <alignment horizontal="center" vertical="center"/>
    </xf>
    <xf numFmtId="0" fontId="56" fillId="15" borderId="6" xfId="65" applyFont="1" applyFill="1" applyBorder="1" applyAlignment="1">
      <alignment horizontal="center" vertical="center" wrapText="1"/>
    </xf>
    <xf numFmtId="173" fontId="57" fillId="15" borderId="63" xfId="65" applyNumberFormat="1" applyFont="1" applyFill="1" applyBorder="1" applyAlignment="1" applyProtection="1">
      <alignment horizontal="center" vertical="center" wrapText="1"/>
      <protection hidden="1"/>
    </xf>
    <xf numFmtId="173" fontId="57" fillId="15" borderId="32" xfId="65" applyNumberFormat="1" applyFont="1" applyFill="1" applyBorder="1" applyAlignment="1" applyProtection="1">
      <alignment horizontal="center" vertical="center" wrapText="1"/>
      <protection hidden="1"/>
    </xf>
    <xf numFmtId="173" fontId="57" fillId="15" borderId="64" xfId="65" applyNumberFormat="1" applyFont="1" applyFill="1" applyBorder="1" applyAlignment="1" applyProtection="1">
      <alignment horizontal="center" vertical="center" wrapText="1"/>
      <protection hidden="1"/>
    </xf>
    <xf numFmtId="173" fontId="57" fillId="15" borderId="26" xfId="65" applyNumberFormat="1" applyFont="1" applyFill="1" applyBorder="1" applyAlignment="1" applyProtection="1">
      <alignment horizontal="center" vertical="center" wrapText="1"/>
      <protection hidden="1"/>
    </xf>
    <xf numFmtId="0" fontId="60" fillId="15" borderId="6" xfId="65" applyFont="1" applyFill="1" applyBorder="1" applyAlignment="1" applyProtection="1">
      <alignment horizontal="center" vertical="center" wrapText="1"/>
      <protection locked="0"/>
    </xf>
    <xf numFmtId="0" fontId="57" fillId="15" borderId="6" xfId="65" applyFont="1" applyFill="1" applyBorder="1"/>
    <xf numFmtId="0" fontId="62" fillId="15" borderId="6" xfId="65" applyFont="1" applyFill="1" applyBorder="1" applyAlignment="1" applyProtection="1">
      <alignment horizontal="center" vertical="center" wrapText="1"/>
      <protection locked="0" hidden="1"/>
    </xf>
    <xf numFmtId="0" fontId="60" fillId="15" borderId="6" xfId="65" applyFont="1" applyFill="1" applyBorder="1" applyAlignment="1">
      <alignment horizontal="center" vertical="center" wrapText="1"/>
    </xf>
    <xf numFmtId="0" fontId="60" fillId="15" borderId="64" xfId="65" applyFont="1" applyFill="1" applyBorder="1" applyAlignment="1" applyProtection="1">
      <alignment horizontal="center" vertical="center" wrapText="1"/>
      <protection locked="0"/>
    </xf>
    <xf numFmtId="0" fontId="60" fillId="15" borderId="26" xfId="65" applyFont="1" applyFill="1" applyBorder="1" applyAlignment="1" applyProtection="1">
      <alignment horizontal="center" vertical="center" wrapText="1"/>
      <protection locked="0"/>
    </xf>
    <xf numFmtId="0" fontId="62" fillId="15" borderId="64" xfId="65" applyFont="1" applyFill="1" applyBorder="1" applyAlignment="1" applyProtection="1">
      <alignment horizontal="center" vertical="center" wrapText="1"/>
      <protection locked="0" hidden="1"/>
    </xf>
    <xf numFmtId="0" fontId="62" fillId="15" borderId="26" xfId="65" applyFont="1" applyFill="1" applyBorder="1" applyAlignment="1" applyProtection="1">
      <alignment horizontal="center" vertical="center" wrapText="1"/>
      <protection locked="0" hidden="1"/>
    </xf>
    <xf numFmtId="0" fontId="60" fillId="15" borderId="64" xfId="65" applyFont="1" applyFill="1" applyBorder="1" applyAlignment="1">
      <alignment horizontal="center" vertical="center" wrapText="1"/>
    </xf>
    <xf numFmtId="0" fontId="60" fillId="15" borderId="26" xfId="65" applyFont="1" applyFill="1" applyBorder="1" applyAlignment="1">
      <alignment horizontal="center" vertical="center" wrapText="1"/>
    </xf>
    <xf numFmtId="0" fontId="56" fillId="15" borderId="64" xfId="65" applyFont="1" applyFill="1" applyBorder="1" applyAlignment="1">
      <alignment horizontal="center" vertical="center" wrapText="1"/>
    </xf>
    <xf numFmtId="0" fontId="56" fillId="15" borderId="26" xfId="65" applyFont="1" applyFill="1" applyBorder="1" applyAlignment="1">
      <alignment horizontal="center" vertical="center" wrapText="1"/>
    </xf>
  </cellXfs>
  <cellStyles count="207">
    <cellStyle name="_x0012_" xfId="1" xr:uid="{00000000-0005-0000-0000-000000000000}"/>
    <cellStyle name="=C:\WINNT\SYSTEM32\COMMAND.COM" xfId="2" xr:uid="{00000000-0005-0000-0000-000001000000}"/>
    <cellStyle name="=C:\WINNT\SYSTEM32\COMMAND.COM 2" xfId="3" xr:uid="{00000000-0005-0000-0000-000002000000}"/>
    <cellStyle name="=C:\WINNT\SYSTEM32\COMMAND.COM 2 2" xfId="186" xr:uid="{20615407-11B4-47A5-B950-FCA782996927}"/>
    <cellStyle name="=C:\WINNT\SYSTEM32\COMMAND.COM 3" xfId="144" xr:uid="{CF20AA4E-EF2E-4231-A726-9CFE99A8C5DF}"/>
    <cellStyle name="2.Жирный" xfId="4" xr:uid="{00000000-0005-0000-0000-000003000000}"/>
    <cellStyle name="Border" xfId="5" xr:uid="{00000000-0005-0000-0000-000004000000}"/>
    <cellStyle name="čárky_6-11DE~1" xfId="35" xr:uid="{00000000-0005-0000-0000-000023000000}"/>
    <cellStyle name="Channel" xfId="6" xr:uid="{00000000-0005-0000-0000-000005000000}"/>
    <cellStyle name="Comma" xfId="7" builtinId="3"/>
    <cellStyle name="Comma  - Style1" xfId="8" xr:uid="{00000000-0005-0000-0000-000007000000}"/>
    <cellStyle name="Comma  - Style2" xfId="9" xr:uid="{00000000-0005-0000-0000-000008000000}"/>
    <cellStyle name="Comma  - Style3" xfId="10" xr:uid="{00000000-0005-0000-0000-000009000000}"/>
    <cellStyle name="Comma  - Style4" xfId="11" xr:uid="{00000000-0005-0000-0000-00000A000000}"/>
    <cellStyle name="Comma  - Style5" xfId="12" xr:uid="{00000000-0005-0000-0000-00000B000000}"/>
    <cellStyle name="Comma  - Style6" xfId="13" xr:uid="{00000000-0005-0000-0000-00000C000000}"/>
    <cellStyle name="Comma  - Style7" xfId="14" xr:uid="{00000000-0005-0000-0000-00000D000000}"/>
    <cellStyle name="Comma  - Style8" xfId="15" xr:uid="{00000000-0005-0000-0000-00000E000000}"/>
    <cellStyle name="Comma [0]" xfId="200" builtinId="6"/>
    <cellStyle name="Comma [0] 2" xfId="16" xr:uid="{00000000-0005-0000-0000-00000F000000}"/>
    <cellStyle name="Comma [0] 2 2" xfId="146" xr:uid="{F891F2F3-E1AA-452D-A9B1-1725C8194196}"/>
    <cellStyle name="Comma [0] 2 3" xfId="206" xr:uid="{D991EFB0-A1C7-46CD-8C1C-C38129A94621}"/>
    <cellStyle name="Comma [0] 3" xfId="17" xr:uid="{00000000-0005-0000-0000-000010000000}"/>
    <cellStyle name="Comma [0] 3 2" xfId="142" xr:uid="{D570F3B0-940F-488B-B1D0-7B0CB249DE9A}"/>
    <cellStyle name="Comma [0] 3 3" xfId="197" xr:uid="{984A20F0-D062-467C-8220-7D44D983F5E1}"/>
    <cellStyle name="Comma [0] 4" xfId="170" xr:uid="{EDDFD8A5-204C-4FB8-B07C-AEB2BF83A595}"/>
    <cellStyle name="Comma 13" xfId="18" xr:uid="{00000000-0005-0000-0000-000011000000}"/>
    <cellStyle name="Comma 13 2" xfId="147" xr:uid="{95EBBB9C-A3A0-4E79-A49D-B543271FDBEC}"/>
    <cellStyle name="Comma 2" xfId="19" xr:uid="{00000000-0005-0000-0000-000012000000}"/>
    <cellStyle name="Comma 2 13" xfId="20" xr:uid="{00000000-0005-0000-0000-000013000000}"/>
    <cellStyle name="Comma 2 13 2" xfId="21" xr:uid="{00000000-0005-0000-0000-000014000000}"/>
    <cellStyle name="Comma 2 2" xfId="22" xr:uid="{00000000-0005-0000-0000-000015000000}"/>
    <cellStyle name="Comma 2 2 2" xfId="23" xr:uid="{00000000-0005-0000-0000-000016000000}"/>
    <cellStyle name="Comma 2 2 2 2" xfId="24" xr:uid="{00000000-0005-0000-0000-000017000000}"/>
    <cellStyle name="Comma 2 2 2 2 2" xfId="178" xr:uid="{5DE29841-2B62-44EC-8E83-99A4275F60A9}"/>
    <cellStyle name="Comma 2 2 2 3" xfId="25" xr:uid="{00000000-0005-0000-0000-000018000000}"/>
    <cellStyle name="Comma 2 2 2 4" xfId="150" xr:uid="{EE66CEB5-54D2-45AB-AAC6-68B4C9AAB134}"/>
    <cellStyle name="Comma 2 2 2 5" xfId="203" xr:uid="{99E4C8A8-C1FF-41B0-B566-7A7B09D22E63}"/>
    <cellStyle name="Comma 2 2 3" xfId="26" xr:uid="{00000000-0005-0000-0000-000019000000}"/>
    <cellStyle name="Comma 2 2 4" xfId="149" xr:uid="{BBB0E624-8AA6-4B8D-A1E3-D8DBAA8720A2}"/>
    <cellStyle name="Comma 2 3" xfId="27" xr:uid="{00000000-0005-0000-0000-00001A000000}"/>
    <cellStyle name="Comma 2 4" xfId="28" xr:uid="{00000000-0005-0000-0000-00001B000000}"/>
    <cellStyle name="Comma 2 5" xfId="148" xr:uid="{25ED4863-F5EE-4B46-A2F6-EF7F46D2787E}"/>
    <cellStyle name="Comma 3" xfId="29" xr:uid="{00000000-0005-0000-0000-00001C000000}"/>
    <cellStyle name="Comma 4" xfId="30" xr:uid="{00000000-0005-0000-0000-00001D000000}"/>
    <cellStyle name="Comma 5" xfId="31" xr:uid="{00000000-0005-0000-0000-00001E000000}"/>
    <cellStyle name="Comma 6" xfId="145" xr:uid="{E600D9F2-8E8C-44CB-829F-00B20D20FEED}"/>
    <cellStyle name="Comma 7" xfId="168" xr:uid="{2A61EE3E-633D-4848-A7DC-D4AB899C4604}"/>
    <cellStyle name="Comma0" xfId="32" xr:uid="{00000000-0005-0000-0000-000020000000}"/>
    <cellStyle name="Cost" xfId="33" xr:uid="{00000000-0005-0000-0000-000021000000}"/>
    <cellStyle name="Currency0" xfId="34" xr:uid="{00000000-0005-0000-0000-000022000000}"/>
    <cellStyle name="Datum" xfId="36" xr:uid="{00000000-0005-0000-0000-000024000000}"/>
    <cellStyle name="Dezimal [0]_laroux" xfId="37" xr:uid="{00000000-0005-0000-0000-000025000000}"/>
    <cellStyle name="Discount" xfId="38" xr:uid="{00000000-0005-0000-0000-000026000000}"/>
    <cellStyle name="DiscountText" xfId="39" xr:uid="{00000000-0005-0000-0000-000027000000}"/>
    <cellStyle name="Dziesiętny [0]_brief" xfId="40" xr:uid="{00000000-0005-0000-0000-000028000000}"/>
    <cellStyle name="Dziesiętny_brief" xfId="41" xr:uid="{00000000-0005-0000-0000-000029000000}"/>
    <cellStyle name="Grey" xfId="42" xr:uid="{00000000-0005-0000-0000-00002A000000}"/>
    <cellStyle name="Head" xfId="43" xr:uid="{00000000-0005-0000-0000-00002B000000}"/>
    <cellStyle name="HeadCorner" xfId="44" xr:uid="{00000000-0005-0000-0000-00002C000000}"/>
    <cellStyle name="Hyperlink 2" xfId="45" xr:uid="{00000000-0005-0000-0000-00002D000000}"/>
    <cellStyle name="Input [yellow]" xfId="46" xr:uid="{00000000-0005-0000-0000-00002E000000}"/>
    <cellStyle name="Issue" xfId="47" xr:uid="{00000000-0005-0000-0000-00002F000000}"/>
    <cellStyle name="Milliers [0]_laroux" xfId="48" xr:uid="{00000000-0005-0000-0000-000030000000}"/>
    <cellStyle name="Milliers_laroux" xfId="49" xr:uid="{00000000-0005-0000-0000-000031000000}"/>
    <cellStyle name="norm?ln?_6-11DE~1" xfId="50" xr:uid="{00000000-0005-0000-0000-000032000000}"/>
    <cellStyle name="Normal" xfId="0" builtinId="0"/>
    <cellStyle name="Normal - Style1" xfId="51" xr:uid="{00000000-0005-0000-0000-000034000000}"/>
    <cellStyle name="Normal 10" xfId="52" xr:uid="{00000000-0005-0000-0000-000035000000}"/>
    <cellStyle name="Normal 10 2" xfId="195" xr:uid="{ED451AA2-4FC5-428B-8BBE-A93BC75DBB88}"/>
    <cellStyle name="Normal 11" xfId="53" xr:uid="{00000000-0005-0000-0000-000036000000}"/>
    <cellStyle name="Normal 11 2" xfId="54" xr:uid="{00000000-0005-0000-0000-000037000000}"/>
    <cellStyle name="Normal 11 2 2" xfId="55" xr:uid="{00000000-0005-0000-0000-000038000000}"/>
    <cellStyle name="Normal 11 2 2 2" xfId="181" xr:uid="{477AF507-B12A-46A7-9BE4-47C537D4D769}"/>
    <cellStyle name="Normal 11 2 3" xfId="152" xr:uid="{75A4F8B7-6CA4-4801-841D-B8F4EBD3BE56}"/>
    <cellStyle name="Normal 11 3" xfId="56" xr:uid="{00000000-0005-0000-0000-000039000000}"/>
    <cellStyle name="Normal 11 3 2" xfId="175" xr:uid="{5037B948-AE12-4901-885E-5906EDA6CDAB}"/>
    <cellStyle name="Normal 11 4" xfId="151" xr:uid="{00E868CE-68CD-468D-B5FD-7406D3DEDCD1}"/>
    <cellStyle name="Normal 12" xfId="143" xr:uid="{4EF23A54-B182-4DDE-91C6-0EF054A7EAE3}"/>
    <cellStyle name="Normal 13" xfId="169" xr:uid="{2BD83BEF-D8AC-48A5-BC76-7B1AAB6B4A66}"/>
    <cellStyle name="Normal 13 2" xfId="57" xr:uid="{00000000-0005-0000-0000-00003A000000}"/>
    <cellStyle name="Normal 13 2 2" xfId="153" xr:uid="{52130F99-464F-4A09-AAF8-454FDBF41BB3}"/>
    <cellStyle name="Normal 2" xfId="58" xr:uid="{00000000-0005-0000-0000-00003B000000}"/>
    <cellStyle name="Normal 2 2" xfId="59" xr:uid="{00000000-0005-0000-0000-00003C000000}"/>
    <cellStyle name="Normal 2 2 2" xfId="155" xr:uid="{1E31463D-EAC5-46B1-83EE-8F43E28B4672}"/>
    <cellStyle name="Normal 2 2 2 2" xfId="60" xr:uid="{00000000-0005-0000-0000-00003D000000}"/>
    <cellStyle name="Normal 2 2 2 2 2" xfId="61" xr:uid="{00000000-0005-0000-0000-00003E000000}"/>
    <cellStyle name="Normal 2 2 2 2 2 2" xfId="182" xr:uid="{082EB288-27AC-490A-B6CF-2E8C4A39519D}"/>
    <cellStyle name="Normal 2 2 2 2 3" xfId="156" xr:uid="{11FAC326-DBF8-4A4D-AF06-89431BF40E68}"/>
    <cellStyle name="Normal 2 2 3 2" xfId="62" xr:uid="{00000000-0005-0000-0000-00003F000000}"/>
    <cellStyle name="Normal 2 2 3 2 2" xfId="157" xr:uid="{F1C6F41F-424D-46B6-A834-7DF7E5070974}"/>
    <cellStyle name="Normal 2 3" xfId="63" xr:uid="{00000000-0005-0000-0000-000040000000}"/>
    <cellStyle name="Normal 2 4" xfId="64" xr:uid="{00000000-0005-0000-0000-000041000000}"/>
    <cellStyle name="Normal 2 5" xfId="154" xr:uid="{9449D967-6F72-453C-B7A3-F352BA39BA68}"/>
    <cellStyle name="Normal 3" xfId="65" xr:uid="{00000000-0005-0000-0000-000042000000}"/>
    <cellStyle name="Normal 3 15" xfId="66" xr:uid="{00000000-0005-0000-0000-000043000000}"/>
    <cellStyle name="Normal 3 2" xfId="67" xr:uid="{00000000-0005-0000-0000-000044000000}"/>
    <cellStyle name="Normal 3 2 2" xfId="68" xr:uid="{00000000-0005-0000-0000-000045000000}"/>
    <cellStyle name="Normal 3 2 2 2" xfId="69" xr:uid="{00000000-0005-0000-0000-000046000000}"/>
    <cellStyle name="Normal 3 2 2 2 2" xfId="70" xr:uid="{00000000-0005-0000-0000-000047000000}"/>
    <cellStyle name="Normal 3 2 2 2 2 2" xfId="174" xr:uid="{E4FFB20A-B5E8-4055-9C38-02E93CEDD51C}"/>
    <cellStyle name="Normal 3 2 2 2 3" xfId="159" xr:uid="{823037AF-9149-484B-920D-EBA098909248}"/>
    <cellStyle name="Normal 3 2 2 3" xfId="71" xr:uid="{00000000-0005-0000-0000-000048000000}"/>
    <cellStyle name="Normal 3 2 2 3 2" xfId="171" xr:uid="{58F127C6-9084-41C2-94EF-6829AAC05E40}"/>
    <cellStyle name="Normal 3 2 3" xfId="72" xr:uid="{00000000-0005-0000-0000-000049000000}"/>
    <cellStyle name="Normal 3 2 3 2" xfId="184" xr:uid="{345429F5-FF03-48CE-B51B-066081846B77}"/>
    <cellStyle name="Normal 3 2 4" xfId="158" xr:uid="{87634F06-3244-458F-A125-83BEA93FAD2C}"/>
    <cellStyle name="Normal 3 3" xfId="73" xr:uid="{00000000-0005-0000-0000-00004A000000}"/>
    <cellStyle name="Normal 3 3 2" xfId="183" xr:uid="{FB64149F-FA26-457F-8F73-B66F9C1AE3CA}"/>
    <cellStyle name="Normal 3 3 3" xfId="205" xr:uid="{6D0C5573-9C43-48F5-8EB1-3D17A2C293B8}"/>
    <cellStyle name="Normal 3 5" xfId="201" xr:uid="{0327831B-CB2F-4D1A-BBFB-A0C24560F4E2}"/>
    <cellStyle name="Normal 4" xfId="180" xr:uid="{C4919948-58C3-4038-A399-EE26639CE502}"/>
    <cellStyle name="Normal 4 2" xfId="74" xr:uid="{00000000-0005-0000-0000-00004B000000}"/>
    <cellStyle name="Normal 4 2 2" xfId="75" xr:uid="{00000000-0005-0000-0000-00004C000000}"/>
    <cellStyle name="Normal 4 3" xfId="76" xr:uid="{00000000-0005-0000-0000-00004D000000}"/>
    <cellStyle name="Normal 4 3 2 2" xfId="77" xr:uid="{00000000-0005-0000-0000-00004E000000}"/>
    <cellStyle name="Normal 4 3 2 2 2" xfId="78" xr:uid="{00000000-0005-0000-0000-00004F000000}"/>
    <cellStyle name="Normal 4 3 2 2 2 2" xfId="173" xr:uid="{EACF8796-3302-4A9C-929B-66D266E587C1}"/>
    <cellStyle name="Normal 4 3 2 2 3" xfId="160" xr:uid="{5518D112-8496-4C90-97C0-FC4C8C600B50}"/>
    <cellStyle name="Normal 4 4" xfId="79" xr:uid="{00000000-0005-0000-0000-000050000000}"/>
    <cellStyle name="Normal 4 5" xfId="80" xr:uid="{00000000-0005-0000-0000-000051000000}"/>
    <cellStyle name="Normal 4 5 10" xfId="81" xr:uid="{00000000-0005-0000-0000-000052000000}"/>
    <cellStyle name="Normal 4 5 10 2" xfId="194" xr:uid="{14ED8162-0151-4F8A-9323-DFB0C82B7762}"/>
    <cellStyle name="Normal 4 5 11" xfId="196" xr:uid="{04ED0131-1555-474D-A4AA-FE005EC78E0C}"/>
    <cellStyle name="Normal 4 5 12" xfId="198" xr:uid="{FD1C0D67-211A-4947-AD9F-BA574649ED30}"/>
    <cellStyle name="Normal 4 5 13" xfId="199" xr:uid="{DDBD61F2-8B86-4E82-B5A9-BFE47564A095}"/>
    <cellStyle name="Normal 4 5 14" xfId="161" xr:uid="{DE45259C-04F2-4818-A4BF-BD349D0F30A5}"/>
    <cellStyle name="Normal 4 5 2" xfId="82" xr:uid="{00000000-0005-0000-0000-000053000000}"/>
    <cellStyle name="Normal 4 5 2 2" xfId="172" xr:uid="{1B67A784-BF19-493D-8438-60D2AA93FC44}"/>
    <cellStyle name="Normal 4 5 3" xfId="83" xr:uid="{00000000-0005-0000-0000-000054000000}"/>
    <cellStyle name="Normal 4 5 3 2" xfId="176" xr:uid="{266194DA-1786-4DB9-B88F-5158B656AC7F}"/>
    <cellStyle name="Normal 4 5 4" xfId="84" xr:uid="{00000000-0005-0000-0000-000055000000}"/>
    <cellStyle name="Normal 4 5 4 2" xfId="177" xr:uid="{5894A59E-D29C-4139-9FB5-E8AB0B642682}"/>
    <cellStyle name="Normal 4 5 5" xfId="85" xr:uid="{00000000-0005-0000-0000-000056000000}"/>
    <cellStyle name="Normal 4 5 5 2" xfId="179" xr:uid="{29BC4E12-DD92-49EE-91CF-FEBAC38B1C51}"/>
    <cellStyle name="Normal 4 5 6" xfId="86" xr:uid="{00000000-0005-0000-0000-000057000000}"/>
    <cellStyle name="Normal 4 5 6 2" xfId="189" xr:uid="{DDE40338-8D4E-4505-8F55-FB004EE73B0A}"/>
    <cellStyle name="Normal 4 5 7" xfId="87" xr:uid="{00000000-0005-0000-0000-000058000000}"/>
    <cellStyle name="Normal 4 5 7 2" xfId="190" xr:uid="{8CDE54D4-D111-483E-9A6B-B3022DF33685}"/>
    <cellStyle name="Normal 4 5 8" xfId="88" xr:uid="{00000000-0005-0000-0000-000059000000}"/>
    <cellStyle name="Normal 4 5 8 2" xfId="192" xr:uid="{0561F6BD-2C82-4CE8-A17F-2ACE0FE66ACF}"/>
    <cellStyle name="Normal 4 5 9" xfId="89" xr:uid="{00000000-0005-0000-0000-00005A000000}"/>
    <cellStyle name="Normal 4 5 9 2" xfId="193" xr:uid="{AA7B304F-A9CC-46E1-99A2-ABF2E332B38B}"/>
    <cellStyle name="Normal 5" xfId="187" xr:uid="{41EA490A-DCCC-4853-B23D-F1F021E1AE63}"/>
    <cellStyle name="Normal 5 2" xfId="90" xr:uid="{00000000-0005-0000-0000-00005B000000}"/>
    <cellStyle name="Normal 6" xfId="188" xr:uid="{C6708B11-B69D-4CB0-A629-4D1F9F882D45}"/>
    <cellStyle name="Normal 6 2" xfId="91" xr:uid="{00000000-0005-0000-0000-00005C000000}"/>
    <cellStyle name="Normal 6 2 2" xfId="191" xr:uid="{6A88B735-4561-4031-B501-208CC57DAAF8}"/>
    <cellStyle name="Normal 6 3" xfId="92" xr:uid="{00000000-0005-0000-0000-00005D000000}"/>
    <cellStyle name="Normal 7" xfId="93" xr:uid="{00000000-0005-0000-0000-00005E000000}"/>
    <cellStyle name="Normal 7 2" xfId="94" xr:uid="{00000000-0005-0000-0000-00005F000000}"/>
    <cellStyle name="Normal 7 2 2" xfId="163" xr:uid="{77B4CF50-D703-46CB-A26F-ED9A50AA6311}"/>
    <cellStyle name="Normal 7 3" xfId="162" xr:uid="{6C1E21DE-862D-4CC9-988B-84F3459847F8}"/>
    <cellStyle name="Normal 8" xfId="95" xr:uid="{00000000-0005-0000-0000-000060000000}"/>
    <cellStyle name="Normal 8 2" xfId="96" xr:uid="{00000000-0005-0000-0000-000061000000}"/>
    <cellStyle name="Normal 8 2 2" xfId="97" xr:uid="{00000000-0005-0000-0000-000062000000}"/>
    <cellStyle name="Normal 8 2 3" xfId="204" xr:uid="{0AB9945D-D338-4830-BE69-6BC4EE3B846E}"/>
    <cellStyle name="Normal 8 3" xfId="202" xr:uid="{ABBB04E5-9EF0-452C-BFF9-4881151080D9}"/>
    <cellStyle name="Normal 9" xfId="98" xr:uid="{00000000-0005-0000-0000-000063000000}"/>
    <cellStyle name="Normál_2005 TV-GRP mixed length" xfId="99" xr:uid="{00000000-0005-0000-0000-000064000000}"/>
    <cellStyle name="Normal_DPlusTVMP.xls" xfId="100" xr:uid="{00000000-0005-0000-0000-000066000000}"/>
    <cellStyle name="Normal_Zenit februar TV" xfId="101" xr:uid="{00000000-0005-0000-0000-000067000000}"/>
    <cellStyle name="normální_6-11DE~1" xfId="102" xr:uid="{00000000-0005-0000-0000-000068000000}"/>
    <cellStyle name="Normalny_brief" xfId="103" xr:uid="{00000000-0005-0000-0000-000069000000}"/>
    <cellStyle name="Percent" xfId="104" builtinId="5"/>
    <cellStyle name="Percent [2]" xfId="105" xr:uid="{00000000-0005-0000-0000-00006B000000}"/>
    <cellStyle name="Percent 10" xfId="106" xr:uid="{00000000-0005-0000-0000-00006C000000}"/>
    <cellStyle name="Percent 10 2" xfId="107" xr:uid="{00000000-0005-0000-0000-00006D000000}"/>
    <cellStyle name="Percent 10 2 2" xfId="185" xr:uid="{86F81956-5701-4C16-8165-C1D2193C653D}"/>
    <cellStyle name="Percent 10 3" xfId="164" xr:uid="{3DB7EE5B-859E-42A6-A6B5-5579E214B968}"/>
    <cellStyle name="Percent 2" xfId="108" xr:uid="{00000000-0005-0000-0000-00006E000000}"/>
    <cellStyle name="Percent 2 2" xfId="165" xr:uid="{5046B700-8DEA-4A9C-9489-7AF59CBF8974}"/>
    <cellStyle name="Percent 2 2 2" xfId="109" xr:uid="{00000000-0005-0000-0000-00006F000000}"/>
    <cellStyle name="Percent 2 2 2 2" xfId="166" xr:uid="{D65A2810-A5F2-40A9-85B6-39F6BCD11C78}"/>
    <cellStyle name="Percent 3" xfId="110" xr:uid="{00000000-0005-0000-0000-000070000000}"/>
    <cellStyle name="Percent 3 13" xfId="111" xr:uid="{00000000-0005-0000-0000-000071000000}"/>
    <cellStyle name="Percent 3 2" xfId="112" xr:uid="{00000000-0005-0000-0000-000072000000}"/>
    <cellStyle name="Percent 3 3" xfId="167" xr:uid="{7C2573BC-543E-458B-BC3C-1D7639BC0364}"/>
    <cellStyle name="Percent 4" xfId="113" xr:uid="{00000000-0005-0000-0000-000073000000}"/>
    <cellStyle name="Percent 5" xfId="114" xr:uid="{00000000-0005-0000-0000-000074000000}"/>
    <cellStyle name="Percent 6" xfId="115" xr:uid="{00000000-0005-0000-0000-000075000000}"/>
    <cellStyle name="Program" xfId="116" xr:uid="{00000000-0005-0000-0000-000076000000}"/>
    <cellStyle name="Rubrik" xfId="117" xr:uid="{00000000-0005-0000-0000-000077000000}"/>
    <cellStyle name="skugga" xfId="118" xr:uid="{00000000-0005-0000-0000-000078000000}"/>
    <cellStyle name="Standaard_27 04 Netherlands Braun OralB Stationary2" xfId="119" xr:uid="{00000000-0005-0000-0000-000079000000}"/>
    <cellStyle name="Standard_Gammon" xfId="120" xr:uid="{00000000-0005-0000-0000-00007A000000}"/>
    <cellStyle name="Style 1" xfId="121" xr:uid="{00000000-0005-0000-0000-00007B000000}"/>
    <cellStyle name="Table" xfId="122" xr:uid="{00000000-0005-0000-0000-00007C000000}"/>
    <cellStyle name="Talmed2decimaler" xfId="123" xr:uid="{00000000-0005-0000-0000-00007D000000}"/>
    <cellStyle name="Talutandecimaler" xfId="124" xr:uid="{00000000-0005-0000-0000-00007E000000}"/>
    <cellStyle name="Tid" xfId="125" xr:uid="{00000000-0005-0000-0000-00007F000000}"/>
    <cellStyle name="Time" xfId="126" xr:uid="{00000000-0005-0000-0000-000080000000}"/>
    <cellStyle name="Tusental (0)_Bok1 Diagram 10" xfId="127" xr:uid="{00000000-0005-0000-0000-000081000000}"/>
    <cellStyle name="Tusental_Bok1 Diagram 10" xfId="128" xr:uid="{00000000-0005-0000-0000-000082000000}"/>
    <cellStyle name="Underrubrik" xfId="129" xr:uid="{00000000-0005-0000-0000-000083000000}"/>
    <cellStyle name="Valuta (0)_Bok1 Diagram 10" xfId="130" xr:uid="{00000000-0005-0000-0000-000084000000}"/>
    <cellStyle name="Valuta_BLAD" xfId="131" xr:uid="{00000000-0005-0000-0000-000085000000}"/>
    <cellStyle name="Violeta" xfId="132" xr:uid="{00000000-0005-0000-0000-000086000000}"/>
    <cellStyle name="Walutowy [0]_brief" xfId="133" xr:uid="{00000000-0005-0000-0000-000087000000}"/>
    <cellStyle name="Walutowy_brief" xfId="134" xr:uid="{00000000-0005-0000-0000-000088000000}"/>
    <cellStyle name="Выворотка" xfId="135" xr:uid="{00000000-0005-0000-0000-000089000000}"/>
    <cellStyle name="Заголовок" xfId="136" xr:uid="{00000000-0005-0000-0000-00008A000000}"/>
    <cellStyle name="Обычный_Schwarzkopf_CPP_2004-detailed" xfId="137" xr:uid="{00000000-0005-0000-0000-00008B000000}"/>
    <cellStyle name="Тысячи [0]_laroux" xfId="138" xr:uid="{00000000-0005-0000-0000-00008C000000}"/>
    <cellStyle name="Тысячи(0)" xfId="139" xr:uid="{00000000-0005-0000-0000-00008D000000}"/>
    <cellStyle name="Тысячи_laroux" xfId="140" xr:uid="{00000000-0005-0000-0000-00008E000000}"/>
    <cellStyle name="Упаковка" xfId="141" xr:uid="{00000000-0005-0000-0000-00008F000000}"/>
  </cellStyles>
  <dxfs count="35">
    <dxf>
      <font>
        <b/>
        <i val="0"/>
        <condense val="0"/>
        <extend val="0"/>
      </font>
      <fill>
        <patternFill>
          <bgColor indexed="26"/>
        </patternFill>
      </fill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</font>
      <fill>
        <patternFill>
          <bgColor indexed="26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</font>
      <fill>
        <patternFill>
          <bgColor indexed="26"/>
        </patternFill>
      </fill>
    </dxf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condense val="0"/>
        <extend val="0"/>
      </font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indexed="26"/>
        </patternFill>
      </fill>
    </dxf>
    <dxf>
      <fill>
        <patternFill>
          <bgColor indexed="44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4"/>
        </patternFill>
      </fill>
    </dxf>
    <dxf>
      <fill>
        <patternFill>
          <bgColor indexed="42"/>
        </patternFill>
      </fill>
    </dxf>
    <dxf>
      <fill>
        <patternFill>
          <bgColor indexed="26"/>
        </patternFill>
      </fill>
    </dxf>
    <dxf>
      <fill>
        <patternFill>
          <bgColor indexed="44"/>
        </patternFill>
      </fill>
    </dxf>
    <dxf>
      <fill>
        <patternFill>
          <bgColor indexed="42"/>
        </patternFill>
      </fill>
    </dxf>
    <dxf>
      <font>
        <b/>
        <i val="0"/>
        <condense val="0"/>
        <extend val="0"/>
      </font>
      <fill>
        <patternFill>
          <bgColor indexed="34"/>
        </patternFill>
      </fill>
    </dxf>
    <dxf>
      <font>
        <b/>
        <i val="0"/>
        <condense val="0"/>
        <extend val="0"/>
      </font>
      <fill>
        <patternFill>
          <bgColor indexed="34"/>
        </patternFill>
      </fill>
    </dxf>
    <dxf>
      <font>
        <b/>
        <i val="0"/>
        <condense val="0"/>
        <extend val="0"/>
      </font>
      <fill>
        <patternFill>
          <bgColor indexed="26"/>
        </patternFill>
      </fill>
    </dxf>
    <dxf>
      <font>
        <b/>
        <i val="0"/>
        <condense val="0"/>
        <extend val="0"/>
      </font>
      <fill>
        <patternFill>
          <bgColor indexed="26"/>
        </patternFill>
      </fill>
    </dxf>
    <dxf>
      <font>
        <b/>
        <i val="0"/>
        <condense val="0"/>
        <extend val="0"/>
      </font>
      <fill>
        <patternFill>
          <bgColor indexed="34"/>
        </patternFill>
      </fill>
    </dxf>
    <dxf>
      <font>
        <b/>
        <i val="0"/>
        <condense val="0"/>
        <extend val="0"/>
      </font>
      <fill>
        <patternFill>
          <bgColor indexed="34"/>
        </patternFill>
      </fill>
    </dxf>
    <dxf>
      <font>
        <b/>
        <i val="0"/>
        <condense val="0"/>
        <extend val="0"/>
      </font>
      <fill>
        <patternFill>
          <bgColor indexed="26"/>
        </patternFill>
      </fill>
    </dxf>
    <dxf>
      <font>
        <b/>
        <i val="0"/>
        <condense val="0"/>
        <extend val="0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26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5"/>
        </patternFill>
      </fill>
    </dxf>
    <dxf>
      <fill>
        <patternFill>
          <bgColor indexed="26"/>
        </patternFill>
      </fill>
    </dxf>
    <dxf>
      <fill>
        <patternFill>
          <bgColor indexed="44"/>
        </patternFill>
      </fill>
    </dxf>
    <dxf>
      <fill>
        <patternFill>
          <bgColor indexed="45"/>
        </patternFill>
      </fill>
    </dxf>
    <dxf>
      <fill>
        <patternFill>
          <bgColor indexed="26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9">
    <pageSetUpPr fitToPage="1"/>
  </sheetPr>
  <dimension ref="B1:Z30"/>
  <sheetViews>
    <sheetView zoomScale="90" zoomScaleNormal="90" zoomScaleSheetLayoutView="100" workbookViewId="0">
      <selection activeCell="N32" sqref="N32"/>
    </sheetView>
  </sheetViews>
  <sheetFormatPr defaultColWidth="11.42578125" defaultRowHeight="12.75"/>
  <cols>
    <col min="1" max="1" width="3.85546875" style="228" customWidth="1"/>
    <col min="2" max="2" width="2.28515625" style="228" customWidth="1"/>
    <col min="3" max="3" width="2" style="228" customWidth="1"/>
    <col min="4" max="4" width="15.7109375" style="228" customWidth="1"/>
    <col min="5" max="5" width="18.140625" style="228" customWidth="1"/>
    <col min="6" max="6" width="17.42578125" style="228" customWidth="1"/>
    <col min="7" max="7" width="18.85546875" style="228" customWidth="1"/>
    <col min="8" max="8" width="14.7109375" style="228" customWidth="1"/>
    <col min="9" max="9" width="18.7109375" style="228" customWidth="1"/>
    <col min="10" max="10" width="15.42578125" style="228" customWidth="1"/>
    <col min="11" max="17" width="16.85546875" style="228" customWidth="1"/>
    <col min="18" max="18" width="12.140625" style="228" customWidth="1"/>
    <col min="19" max="19" width="11.42578125" style="228" customWidth="1"/>
    <col min="20" max="20" width="1.85546875" style="228" customWidth="1"/>
    <col min="21" max="21" width="2.7109375" style="228" bestFit="1" customWidth="1"/>
    <col min="22" max="16384" width="11.42578125" style="228"/>
  </cols>
  <sheetData>
    <row r="1" spans="2:26" ht="13.5" thickBot="1"/>
    <row r="2" spans="2:26" ht="13.5" thickBot="1">
      <c r="B2" s="229"/>
      <c r="C2" s="230"/>
      <c r="D2" s="231"/>
      <c r="E2" s="231"/>
      <c r="F2" s="231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2"/>
    </row>
    <row r="3" spans="2:26" ht="17.25" customHeight="1">
      <c r="B3" s="233"/>
      <c r="D3" s="234" t="s">
        <v>17</v>
      </c>
      <c r="E3" s="235"/>
      <c r="F3" s="236"/>
      <c r="G3" s="326"/>
      <c r="J3" s="327"/>
      <c r="T3" s="237"/>
    </row>
    <row r="4" spans="2:26" ht="17.25" customHeight="1" thickBot="1">
      <c r="B4" s="233"/>
      <c r="D4" s="238" t="s">
        <v>5</v>
      </c>
      <c r="E4" s="239"/>
      <c r="F4" s="240">
        <f>118</f>
        <v>118</v>
      </c>
      <c r="G4" s="328"/>
      <c r="J4" s="327"/>
      <c r="K4" s="326"/>
      <c r="T4" s="237"/>
    </row>
    <row r="5" spans="2:26" ht="9" customHeight="1" thickBot="1">
      <c r="B5" s="233"/>
      <c r="T5" s="237"/>
    </row>
    <row r="6" spans="2:26">
      <c r="B6" s="233"/>
      <c r="C6" s="229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230"/>
      <c r="R6" s="230"/>
      <c r="S6" s="232"/>
      <c r="T6" s="237"/>
    </row>
    <row r="7" spans="2:26" ht="15.75">
      <c r="B7" s="233"/>
      <c r="C7" s="233"/>
      <c r="D7" s="241" t="s">
        <v>191</v>
      </c>
      <c r="E7" s="241"/>
      <c r="F7" s="329"/>
      <c r="G7" s="329"/>
      <c r="H7" s="327"/>
      <c r="I7" s="330"/>
      <c r="J7" s="329"/>
      <c r="K7" s="329"/>
      <c r="R7" s="331">
        <f ca="1">TODAY()</f>
        <v>45740</v>
      </c>
      <c r="S7" s="242"/>
      <c r="T7" s="242"/>
    </row>
    <row r="8" spans="2:26" ht="15.75">
      <c r="B8" s="233"/>
      <c r="C8" s="233"/>
      <c r="D8" s="241" t="s">
        <v>4</v>
      </c>
      <c r="F8" s="338" t="s">
        <v>306</v>
      </c>
      <c r="G8" s="241"/>
      <c r="H8" s="327"/>
      <c r="I8" s="243"/>
      <c r="J8" s="329"/>
      <c r="K8" s="329"/>
      <c r="S8" s="242"/>
      <c r="T8" s="242"/>
    </row>
    <row r="9" spans="2:26" ht="15.75">
      <c r="B9" s="233"/>
      <c r="C9" s="233"/>
      <c r="D9" s="241" t="s">
        <v>19</v>
      </c>
      <c r="F9" s="339" t="s">
        <v>307</v>
      </c>
      <c r="G9" s="332"/>
      <c r="H9" s="329"/>
      <c r="I9" s="329"/>
      <c r="J9" s="329"/>
      <c r="K9" s="329"/>
      <c r="O9" s="333" t="str">
        <f>"TVC "&amp;"A"&amp;":"</f>
        <v>TVC A:</v>
      </c>
      <c r="P9" s="333" t="s">
        <v>179</v>
      </c>
      <c r="Q9" s="333" t="s">
        <v>15</v>
      </c>
      <c r="R9" s="334">
        <v>30</v>
      </c>
      <c r="S9" s="237"/>
      <c r="T9" s="237"/>
      <c r="W9" s="241"/>
      <c r="X9" s="241"/>
      <c r="Y9" s="244"/>
      <c r="Z9" s="241"/>
    </row>
    <row r="10" spans="2:26" ht="15.75">
      <c r="B10" s="233"/>
      <c r="C10" s="233"/>
      <c r="D10" s="241" t="str">
        <f>CONCATENATE("TV Campaign: ","")</f>
        <v xml:space="preserve">TV Campaign: </v>
      </c>
      <c r="F10" s="338" t="s">
        <v>308</v>
      </c>
      <c r="G10" s="241"/>
      <c r="H10" s="329"/>
      <c r="I10" s="329"/>
      <c r="J10" s="329"/>
      <c r="K10" s="329"/>
      <c r="O10" s="255" t="s">
        <v>18</v>
      </c>
      <c r="P10" s="341" t="s">
        <v>308</v>
      </c>
      <c r="Q10" s="256" t="s">
        <v>15</v>
      </c>
      <c r="R10" s="257">
        <v>20</v>
      </c>
      <c r="S10" s="237"/>
      <c r="T10" s="237"/>
    </row>
    <row r="11" spans="2:26" ht="15.75">
      <c r="B11" s="233"/>
      <c r="C11" s="233"/>
      <c r="D11" s="241" t="s">
        <v>36</v>
      </c>
      <c r="F11" s="340">
        <v>45717</v>
      </c>
      <c r="G11" s="335"/>
      <c r="I11" s="329"/>
      <c r="J11" s="329"/>
      <c r="K11" s="329"/>
      <c r="O11" s="255" t="str">
        <f>"TVC "&amp;"B"&amp;":"</f>
        <v>TVC B:</v>
      </c>
      <c r="P11" s="341"/>
      <c r="Q11" s="256" t="s">
        <v>15</v>
      </c>
      <c r="R11" s="257"/>
      <c r="S11" s="237"/>
      <c r="T11" s="237"/>
    </row>
    <row r="12" spans="2:26" ht="15.75">
      <c r="B12" s="233"/>
      <c r="C12" s="233"/>
      <c r="D12" s="327" t="s">
        <v>16</v>
      </c>
      <c r="F12" s="340">
        <v>45747</v>
      </c>
      <c r="G12" s="335"/>
      <c r="I12" s="336"/>
      <c r="J12" s="336"/>
      <c r="K12" s="336"/>
      <c r="O12" s="333" t="str">
        <f>"TVC "&amp;"D"&amp;":"</f>
        <v>TVC D:</v>
      </c>
      <c r="P12" s="333" t="str">
        <f t="shared" ref="P12:P15" si="0">IF(""="","","")</f>
        <v/>
      </c>
      <c r="Q12" s="333" t="s">
        <v>15</v>
      </c>
      <c r="R12" s="334" t="str">
        <f t="shared" ref="R12:R15" si="1">IF(0=0,"",0)</f>
        <v/>
      </c>
      <c r="S12" s="237"/>
      <c r="T12" s="237"/>
    </row>
    <row r="13" spans="2:26" ht="15.75">
      <c r="B13" s="233"/>
      <c r="C13" s="233"/>
      <c r="D13" s="327" t="s">
        <v>33</v>
      </c>
      <c r="F13" s="332" t="s">
        <v>273</v>
      </c>
      <c r="G13" s="332"/>
      <c r="I13" s="336"/>
      <c r="J13" s="336"/>
      <c r="K13" s="336"/>
      <c r="O13" s="333" t="str">
        <f>"TVC "&amp;"E"&amp;":"</f>
        <v>TVC E:</v>
      </c>
      <c r="P13" s="333" t="str">
        <f t="shared" si="0"/>
        <v/>
      </c>
      <c r="Q13" s="333" t="s">
        <v>15</v>
      </c>
      <c r="R13" s="334" t="str">
        <f t="shared" si="1"/>
        <v/>
      </c>
      <c r="S13" s="237"/>
      <c r="T13" s="237"/>
    </row>
    <row r="14" spans="2:26" ht="15.75">
      <c r="B14" s="233"/>
      <c r="C14" s="233"/>
      <c r="D14" s="327" t="s">
        <v>34</v>
      </c>
      <c r="F14" s="245">
        <v>1364</v>
      </c>
      <c r="G14" s="245"/>
      <c r="H14" s="327" t="s">
        <v>78</v>
      </c>
      <c r="I14" s="336" t="s">
        <v>274</v>
      </c>
      <c r="J14" s="336"/>
      <c r="K14" s="336"/>
      <c r="L14" s="336"/>
      <c r="M14" s="337"/>
      <c r="N14" s="332"/>
      <c r="O14" s="333" t="str">
        <f>"TVC "&amp;"F"&amp;":"</f>
        <v>TVC F:</v>
      </c>
      <c r="P14" s="333" t="str">
        <f t="shared" si="0"/>
        <v/>
      </c>
      <c r="Q14" s="333" t="s">
        <v>15</v>
      </c>
      <c r="R14" s="334" t="str">
        <f t="shared" si="1"/>
        <v/>
      </c>
      <c r="S14" s="237"/>
      <c r="T14" s="237"/>
    </row>
    <row r="15" spans="2:26" ht="15.75">
      <c r="B15" s="233"/>
      <c r="C15" s="233"/>
      <c r="D15" s="327" t="s">
        <v>35</v>
      </c>
      <c r="F15" s="245">
        <v>382</v>
      </c>
      <c r="G15" s="246"/>
      <c r="H15" s="327" t="s">
        <v>79</v>
      </c>
      <c r="I15" s="336" t="s">
        <v>275</v>
      </c>
      <c r="J15" s="336"/>
      <c r="K15" s="336"/>
      <c r="L15" s="336"/>
      <c r="M15" s="337"/>
      <c r="N15" s="332"/>
      <c r="O15" s="333" t="str">
        <f>"TVC "&amp;"G"&amp;":"</f>
        <v>TVC G:</v>
      </c>
      <c r="P15" s="333" t="str">
        <f t="shared" si="0"/>
        <v/>
      </c>
      <c r="Q15" s="333" t="s">
        <v>15</v>
      </c>
      <c r="R15" s="334" t="str">
        <f t="shared" si="1"/>
        <v/>
      </c>
      <c r="S15" s="237"/>
      <c r="T15" s="237"/>
    </row>
    <row r="16" spans="2:26" ht="9.75" customHeight="1" thickBot="1">
      <c r="B16" s="233"/>
      <c r="C16" s="247"/>
      <c r="D16" s="248"/>
      <c r="E16" s="248"/>
      <c r="F16" s="249"/>
      <c r="G16" s="249"/>
      <c r="H16" s="249"/>
      <c r="I16" s="249"/>
      <c r="J16" s="249"/>
      <c r="K16" s="249"/>
      <c r="L16" s="249"/>
      <c r="M16" s="239"/>
      <c r="N16" s="249"/>
      <c r="O16" s="250"/>
      <c r="P16" s="251"/>
      <c r="Q16" s="250"/>
      <c r="R16" s="250"/>
      <c r="S16" s="252"/>
      <c r="T16" s="237"/>
    </row>
    <row r="17" spans="2:20" ht="9.75" customHeight="1" thickBot="1">
      <c r="B17" s="247"/>
      <c r="C17" s="249"/>
      <c r="D17" s="248"/>
      <c r="E17" s="248"/>
      <c r="F17" s="249"/>
      <c r="G17" s="249"/>
      <c r="H17" s="249"/>
      <c r="I17" s="249"/>
      <c r="J17" s="249"/>
      <c r="K17" s="249"/>
      <c r="L17" s="249"/>
      <c r="M17" s="239"/>
      <c r="N17" s="249"/>
      <c r="O17" s="249"/>
      <c r="P17" s="249"/>
      <c r="Q17" s="249"/>
      <c r="R17" s="249"/>
      <c r="S17" s="249"/>
      <c r="T17" s="252"/>
    </row>
    <row r="30" spans="2:20" ht="12.6" customHeight="1"/>
  </sheetData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4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A1:ES4959"/>
  <sheetViews>
    <sheetView showGridLines="0" tabSelected="1" topLeftCell="A97" zoomScale="70" zoomScaleNormal="70" zoomScaleSheetLayoutView="47" workbookViewId="0">
      <selection activeCell="A73" sqref="A40:XFD73"/>
    </sheetView>
  </sheetViews>
  <sheetFormatPr defaultColWidth="9.140625" defaultRowHeight="12.75"/>
  <cols>
    <col min="1" max="1" width="12.85546875" style="8" customWidth="1"/>
    <col min="2" max="2" width="58.140625" style="8" customWidth="1"/>
    <col min="3" max="3" width="15" style="8" customWidth="1"/>
    <col min="4" max="4" width="11" style="8" bestFit="1" customWidth="1"/>
    <col min="5" max="5" width="10.85546875" style="8" customWidth="1"/>
    <col min="6" max="6" width="18.28515625" style="8" customWidth="1"/>
    <col min="7" max="7" width="13.42578125" style="8" customWidth="1"/>
    <col min="8" max="8" width="14" style="8" customWidth="1"/>
    <col min="9" max="9" width="14.7109375" style="8" customWidth="1"/>
    <col min="10" max="40" width="5.28515625" style="8" customWidth="1"/>
    <col min="41" max="41" width="15.140625" style="8" customWidth="1"/>
    <col min="42" max="42" width="14.85546875" style="8" hidden="1" customWidth="1"/>
    <col min="43" max="44" width="16.42578125" style="10" hidden="1" customWidth="1"/>
    <col min="45" max="47" width="13.42578125" style="8" hidden="1" customWidth="1"/>
    <col min="48" max="48" width="18.42578125" style="8" hidden="1" customWidth="1"/>
    <col min="49" max="49" width="17" style="8" hidden="1" customWidth="1"/>
    <col min="50" max="50" width="19.28515625" style="8" hidden="1" customWidth="1"/>
    <col min="51" max="51" width="22.28515625" style="8" hidden="1" customWidth="1"/>
    <col min="52" max="52" width="19.85546875" style="8" hidden="1" customWidth="1"/>
    <col min="53" max="53" width="23" style="8" hidden="1" customWidth="1"/>
    <col min="54" max="54" width="17.85546875" style="8" hidden="1" customWidth="1"/>
    <col min="55" max="56" width="14.140625" style="8" hidden="1" customWidth="1"/>
    <col min="57" max="57" width="16.7109375" style="8" hidden="1" customWidth="1"/>
    <col min="58" max="58" width="15.5703125" style="8" hidden="1" customWidth="1"/>
    <col min="59" max="60" width="12.140625" style="8" hidden="1" customWidth="1"/>
    <col min="61" max="61" width="11.7109375" style="8" hidden="1" customWidth="1"/>
    <col min="62" max="63" width="12.140625" style="8" hidden="1" customWidth="1"/>
    <col min="64" max="64" width="11.7109375" style="8" hidden="1" customWidth="1"/>
    <col min="65" max="65" width="10.7109375" style="10" hidden="1" customWidth="1"/>
    <col min="66" max="66" width="6.28515625" style="10" hidden="1" customWidth="1"/>
    <col min="67" max="67" width="6.28515625" style="8" hidden="1" customWidth="1"/>
    <col min="68" max="70" width="5.42578125" style="8" hidden="1" customWidth="1"/>
    <col min="71" max="71" width="8.140625" style="8" hidden="1" customWidth="1"/>
    <col min="72" max="78" width="6" style="11" hidden="1" customWidth="1"/>
    <col min="79" max="80" width="10.7109375" style="11" hidden="1" customWidth="1"/>
    <col min="81" max="85" width="8" style="11" hidden="1" customWidth="1"/>
    <col min="86" max="92" width="14.42578125" style="11" hidden="1" customWidth="1"/>
    <col min="93" max="100" width="17.140625" style="11" hidden="1" customWidth="1"/>
    <col min="101" max="149" width="13" style="11" hidden="1" customWidth="1"/>
    <col min="150" max="152" width="0" style="8" hidden="1" customWidth="1"/>
    <col min="153" max="16384" width="9.140625" style="8"/>
  </cols>
  <sheetData>
    <row r="1" spans="1:149" ht="14.25">
      <c r="A1" s="4"/>
      <c r="B1" s="4"/>
      <c r="C1" s="4"/>
      <c r="D1" s="4"/>
      <c r="E1" s="4"/>
      <c r="F1" s="4"/>
      <c r="G1" s="4"/>
      <c r="H1" s="4"/>
      <c r="J1" s="289" t="s">
        <v>28</v>
      </c>
      <c r="K1" s="9" t="s">
        <v>28</v>
      </c>
      <c r="L1" s="9" t="s">
        <v>28</v>
      </c>
      <c r="M1" s="9" t="s">
        <v>28</v>
      </c>
      <c r="N1" s="9" t="s">
        <v>28</v>
      </c>
      <c r="O1" s="9" t="s">
        <v>28</v>
      </c>
      <c r="P1" s="9" t="s">
        <v>28</v>
      </c>
      <c r="Q1" s="9" t="s">
        <v>28</v>
      </c>
      <c r="R1" s="9" t="s">
        <v>28</v>
      </c>
      <c r="S1" s="9" t="s">
        <v>28</v>
      </c>
      <c r="T1" s="9" t="s">
        <v>28</v>
      </c>
      <c r="U1" s="9" t="s">
        <v>28</v>
      </c>
      <c r="V1" s="9" t="s">
        <v>28</v>
      </c>
      <c r="W1" s="9" t="s">
        <v>28</v>
      </c>
      <c r="X1" s="9" t="s">
        <v>28</v>
      </c>
      <c r="Y1" s="9" t="s">
        <v>28</v>
      </c>
      <c r="Z1" s="9" t="s">
        <v>28</v>
      </c>
      <c r="AA1" s="9" t="s">
        <v>28</v>
      </c>
      <c r="AB1" s="9" t="s">
        <v>28</v>
      </c>
      <c r="AC1" s="9" t="s">
        <v>28</v>
      </c>
      <c r="AD1" s="9" t="s">
        <v>28</v>
      </c>
      <c r="AE1" s="9" t="s">
        <v>28</v>
      </c>
      <c r="AF1" s="9" t="s">
        <v>28</v>
      </c>
      <c r="AG1" s="9" t="s">
        <v>28</v>
      </c>
      <c r="AH1" s="9"/>
      <c r="AI1" s="9"/>
      <c r="AJ1" s="9"/>
      <c r="AK1" s="9"/>
      <c r="AL1" s="9"/>
      <c r="AM1" s="9"/>
      <c r="AN1" s="9" t="s">
        <v>28</v>
      </c>
      <c r="AS1" s="9"/>
      <c r="AT1" s="9"/>
    </row>
    <row r="2" spans="1:149" ht="14.25">
      <c r="A2" s="4"/>
      <c r="B2" s="4"/>
      <c r="C2" s="4"/>
      <c r="D2" s="4"/>
      <c r="E2" s="4"/>
      <c r="F2" s="4"/>
      <c r="G2" s="4"/>
      <c r="H2" s="4"/>
      <c r="BA2" s="12"/>
    </row>
    <row r="3" spans="1:149" ht="18">
      <c r="B3" s="2" t="s">
        <v>278</v>
      </c>
      <c r="C3" s="3"/>
      <c r="D3" s="4"/>
    </row>
    <row r="4" spans="1:149" ht="18" customHeight="1">
      <c r="B4" s="2" t="s">
        <v>279</v>
      </c>
      <c r="C4" s="5"/>
      <c r="D4" s="6"/>
    </row>
    <row r="5" spans="1:149" ht="18.75" thickBot="1">
      <c r="B5" s="7"/>
      <c r="C5" s="5"/>
      <c r="D5" s="6"/>
    </row>
    <row r="6" spans="1:149" ht="15">
      <c r="B6" s="304" t="s">
        <v>26</v>
      </c>
      <c r="C6" s="136" t="s">
        <v>27</v>
      </c>
      <c r="D6" s="137"/>
    </row>
    <row r="7" spans="1:149" ht="15">
      <c r="B7" s="306" t="s">
        <v>276</v>
      </c>
      <c r="C7" s="307">
        <v>30</v>
      </c>
      <c r="D7" s="308" t="s">
        <v>20</v>
      </c>
      <c r="I7" s="297"/>
    </row>
    <row r="8" spans="1:149" ht="15.75" thickBot="1">
      <c r="B8" s="309" t="s">
        <v>277</v>
      </c>
      <c r="C8" s="291">
        <v>20</v>
      </c>
      <c r="D8" s="292" t="s">
        <v>21</v>
      </c>
      <c r="I8" s="297"/>
      <c r="BG8" s="8">
        <v>1.07</v>
      </c>
    </row>
    <row r="9" spans="1:149" s="15" customFormat="1" ht="15.75" customHeight="1" thickBot="1">
      <c r="A9" s="13"/>
      <c r="B9" s="7"/>
      <c r="C9" s="14"/>
      <c r="D9" s="14"/>
      <c r="E9" s="13"/>
      <c r="F9" s="13"/>
      <c r="G9" s="13"/>
      <c r="H9" s="13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Q9" s="18"/>
      <c r="AR9" s="18"/>
      <c r="AY9" s="16"/>
      <c r="AZ9" s="17"/>
      <c r="BM9" s="18"/>
      <c r="BN9" s="18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</row>
    <row r="10" spans="1:149" ht="18" customHeight="1">
      <c r="A10" s="350" t="s">
        <v>42</v>
      </c>
      <c r="B10" s="369" t="s">
        <v>41</v>
      </c>
      <c r="C10" s="360" t="s">
        <v>86</v>
      </c>
      <c r="D10" s="360" t="s">
        <v>87</v>
      </c>
      <c r="E10" s="360" t="s">
        <v>88</v>
      </c>
      <c r="F10" s="360" t="s">
        <v>89</v>
      </c>
      <c r="G10" s="356" t="s">
        <v>90</v>
      </c>
      <c r="H10" s="367" t="s">
        <v>198</v>
      </c>
      <c r="I10" s="365" t="s">
        <v>91</v>
      </c>
      <c r="J10" s="342">
        <v>45717</v>
      </c>
      <c r="K10" s="342">
        <v>45718</v>
      </c>
      <c r="L10" s="342">
        <v>45719</v>
      </c>
      <c r="M10" s="342">
        <v>45720</v>
      </c>
      <c r="N10" s="342">
        <v>45721</v>
      </c>
      <c r="O10" s="342">
        <v>45722</v>
      </c>
      <c r="P10" s="342">
        <v>45723</v>
      </c>
      <c r="Q10" s="342">
        <v>45724</v>
      </c>
      <c r="R10" s="342">
        <v>45725</v>
      </c>
      <c r="S10" s="342">
        <v>45726</v>
      </c>
      <c r="T10" s="342">
        <v>45727</v>
      </c>
      <c r="U10" s="342">
        <v>45728</v>
      </c>
      <c r="V10" s="342">
        <v>45729</v>
      </c>
      <c r="W10" s="342">
        <v>45730</v>
      </c>
      <c r="X10" s="342">
        <v>45731</v>
      </c>
      <c r="Y10" s="342">
        <v>45732</v>
      </c>
      <c r="Z10" s="342">
        <v>45733</v>
      </c>
      <c r="AA10" s="342">
        <v>45734</v>
      </c>
      <c r="AB10" s="342">
        <v>45735</v>
      </c>
      <c r="AC10" s="342">
        <v>45736</v>
      </c>
      <c r="AD10" s="342">
        <v>45737</v>
      </c>
      <c r="AE10" s="342">
        <v>45738</v>
      </c>
      <c r="AF10" s="342">
        <v>45739</v>
      </c>
      <c r="AG10" s="342">
        <v>45740</v>
      </c>
      <c r="AH10" s="342">
        <v>45741</v>
      </c>
      <c r="AI10" s="342">
        <v>45742</v>
      </c>
      <c r="AJ10" s="342">
        <v>45743</v>
      </c>
      <c r="AK10" s="342">
        <v>45744</v>
      </c>
      <c r="AL10" s="342">
        <v>45745</v>
      </c>
      <c r="AM10" s="342">
        <v>45746</v>
      </c>
      <c r="AN10" s="342">
        <v>45747</v>
      </c>
      <c r="AO10" s="363" t="s">
        <v>109</v>
      </c>
      <c r="AP10" s="360" t="s">
        <v>110</v>
      </c>
      <c r="AQ10" s="211" t="s">
        <v>8</v>
      </c>
      <c r="AR10" s="211" t="s">
        <v>8</v>
      </c>
      <c r="AS10" s="173" t="s">
        <v>111</v>
      </c>
      <c r="AT10" s="173" t="s">
        <v>111</v>
      </c>
      <c r="AU10" s="171" t="s">
        <v>111</v>
      </c>
      <c r="AV10" s="360" t="s">
        <v>112</v>
      </c>
      <c r="AW10" s="171" t="s">
        <v>85</v>
      </c>
      <c r="AX10" s="360" t="s">
        <v>113</v>
      </c>
      <c r="AY10" s="185" t="s">
        <v>114</v>
      </c>
      <c r="AZ10" s="181" t="s">
        <v>115</v>
      </c>
      <c r="BA10" s="360" t="s">
        <v>116</v>
      </c>
      <c r="BB10" s="360" t="s">
        <v>117</v>
      </c>
      <c r="BC10" s="358" t="s">
        <v>1</v>
      </c>
      <c r="BD10" s="358" t="s">
        <v>56</v>
      </c>
      <c r="BE10" s="358" t="s">
        <v>48</v>
      </c>
      <c r="BG10" s="20" t="s">
        <v>10</v>
      </c>
      <c r="BH10" s="202" t="s">
        <v>64</v>
      </c>
      <c r="BI10" s="21" t="s">
        <v>9</v>
      </c>
      <c r="BJ10" s="22" t="s">
        <v>11</v>
      </c>
      <c r="BK10" s="202" t="s">
        <v>64</v>
      </c>
      <c r="BL10" s="23" t="s">
        <v>12</v>
      </c>
      <c r="BM10" s="23" t="s">
        <v>129</v>
      </c>
      <c r="BN10" s="113" t="s">
        <v>61</v>
      </c>
      <c r="BO10" s="163" t="s">
        <v>6</v>
      </c>
      <c r="BP10" s="163" t="s">
        <v>7</v>
      </c>
      <c r="BQ10" s="164" t="s">
        <v>13</v>
      </c>
      <c r="BR10" s="165" t="s">
        <v>14</v>
      </c>
      <c r="BS10" s="197" t="s">
        <v>39</v>
      </c>
      <c r="BT10" s="72" t="s">
        <v>37</v>
      </c>
      <c r="BU10" s="73" t="s">
        <v>37</v>
      </c>
      <c r="BV10" s="73" t="s">
        <v>37</v>
      </c>
      <c r="BW10" s="73" t="s">
        <v>37</v>
      </c>
      <c r="BX10" s="81" t="s">
        <v>37</v>
      </c>
      <c r="BY10" s="81" t="s">
        <v>37</v>
      </c>
      <c r="BZ10" s="81" t="s">
        <v>37</v>
      </c>
      <c r="CA10" s="75" t="s">
        <v>32</v>
      </c>
      <c r="CB10" s="76" t="s">
        <v>32</v>
      </c>
      <c r="CC10" s="76" t="s">
        <v>32</v>
      </c>
      <c r="CD10" s="76" t="s">
        <v>32</v>
      </c>
      <c r="CE10" s="82" t="s">
        <v>32</v>
      </c>
      <c r="CF10" s="82" t="s">
        <v>32</v>
      </c>
      <c r="CG10" s="82" t="s">
        <v>32</v>
      </c>
      <c r="CH10" s="78" t="s">
        <v>118</v>
      </c>
      <c r="CI10" s="79" t="s">
        <v>118</v>
      </c>
      <c r="CJ10" s="79" t="s">
        <v>118</v>
      </c>
      <c r="CK10" s="79" t="s">
        <v>118</v>
      </c>
      <c r="CL10" s="79" t="s">
        <v>118</v>
      </c>
      <c r="CM10" s="79" t="s">
        <v>118</v>
      </c>
      <c r="CN10" s="119" t="s">
        <v>118</v>
      </c>
      <c r="CO10" s="121" t="s">
        <v>119</v>
      </c>
      <c r="CP10" s="121" t="s">
        <v>119</v>
      </c>
      <c r="CQ10" s="122" t="s">
        <v>119</v>
      </c>
      <c r="CR10" s="122" t="s">
        <v>119</v>
      </c>
      <c r="CS10" s="122" t="s">
        <v>119</v>
      </c>
      <c r="CT10" s="122" t="s">
        <v>119</v>
      </c>
      <c r="CU10" s="122" t="s">
        <v>119</v>
      </c>
      <c r="CV10" s="125" t="s">
        <v>119</v>
      </c>
      <c r="CW10" s="72" t="s">
        <v>53</v>
      </c>
      <c r="CX10" s="73" t="s">
        <v>50</v>
      </c>
      <c r="CY10" s="73" t="s">
        <v>50</v>
      </c>
      <c r="CZ10" s="73" t="s">
        <v>50</v>
      </c>
      <c r="DA10" s="73" t="s">
        <v>50</v>
      </c>
      <c r="DB10" s="73" t="s">
        <v>50</v>
      </c>
      <c r="DC10" s="74" t="s">
        <v>50</v>
      </c>
      <c r="DD10" s="175" t="s">
        <v>52</v>
      </c>
      <c r="DE10" s="176" t="s">
        <v>52</v>
      </c>
      <c r="DF10" s="176" t="s">
        <v>52</v>
      </c>
      <c r="DG10" s="176" t="s">
        <v>52</v>
      </c>
      <c r="DH10" s="176" t="s">
        <v>52</v>
      </c>
      <c r="DI10" s="176" t="s">
        <v>52</v>
      </c>
      <c r="DJ10" s="177" t="s">
        <v>52</v>
      </c>
      <c r="DK10" s="75" t="s">
        <v>55</v>
      </c>
      <c r="DL10" s="76" t="s">
        <v>55</v>
      </c>
      <c r="DM10" s="76" t="s">
        <v>55</v>
      </c>
      <c r="DN10" s="76" t="s">
        <v>55</v>
      </c>
      <c r="DO10" s="76" t="s">
        <v>55</v>
      </c>
      <c r="DP10" s="76" t="s">
        <v>55</v>
      </c>
      <c r="DQ10" s="77" t="s">
        <v>55</v>
      </c>
      <c r="DR10" s="78" t="s">
        <v>75</v>
      </c>
      <c r="DS10" s="79" t="s">
        <v>75</v>
      </c>
      <c r="DT10" s="79" t="s">
        <v>75</v>
      </c>
      <c r="DU10" s="79" t="s">
        <v>75</v>
      </c>
      <c r="DV10" s="79" t="s">
        <v>75</v>
      </c>
      <c r="DW10" s="79" t="s">
        <v>75</v>
      </c>
      <c r="DX10" s="80" t="s">
        <v>51</v>
      </c>
      <c r="DY10" s="78" t="s">
        <v>51</v>
      </c>
      <c r="DZ10" s="79" t="s">
        <v>51</v>
      </c>
      <c r="EA10" s="79" t="s">
        <v>51</v>
      </c>
      <c r="EB10" s="79" t="s">
        <v>51</v>
      </c>
      <c r="EC10" s="79" t="s">
        <v>51</v>
      </c>
      <c r="ED10" s="79" t="s">
        <v>51</v>
      </c>
      <c r="EE10" s="80" t="s">
        <v>51</v>
      </c>
      <c r="EF10" s="213" t="s">
        <v>51</v>
      </c>
      <c r="EG10" s="214" t="s">
        <v>51</v>
      </c>
      <c r="EH10" s="214" t="s">
        <v>51</v>
      </c>
      <c r="EI10" s="214" t="s">
        <v>51</v>
      </c>
      <c r="EJ10" s="214" t="s">
        <v>51</v>
      </c>
      <c r="EK10" s="214" t="s">
        <v>51</v>
      </c>
      <c r="EL10" s="215" t="s">
        <v>51</v>
      </c>
      <c r="EM10" s="219" t="s">
        <v>75</v>
      </c>
      <c r="EN10" s="220" t="s">
        <v>75</v>
      </c>
      <c r="EO10" s="220" t="s">
        <v>75</v>
      </c>
      <c r="EP10" s="220" t="s">
        <v>75</v>
      </c>
      <c r="EQ10" s="220" t="s">
        <v>75</v>
      </c>
      <c r="ER10" s="220" t="s">
        <v>75</v>
      </c>
      <c r="ES10" s="221" t="s">
        <v>75</v>
      </c>
    </row>
    <row r="11" spans="1:149" ht="21.75" customHeight="1" thickBot="1">
      <c r="A11" s="351"/>
      <c r="B11" s="361"/>
      <c r="C11" s="361"/>
      <c r="D11" s="361"/>
      <c r="E11" s="361"/>
      <c r="F11" s="361"/>
      <c r="G11" s="357"/>
      <c r="H11" s="368"/>
      <c r="I11" s="366" t="e">
        <v>#REF!</v>
      </c>
      <c r="J11" s="343" t="s">
        <v>147</v>
      </c>
      <c r="K11" s="26" t="s">
        <v>148</v>
      </c>
      <c r="L11" s="26" t="s">
        <v>149</v>
      </c>
      <c r="M11" s="26" t="s">
        <v>150</v>
      </c>
      <c r="N11" s="26" t="s">
        <v>151</v>
      </c>
      <c r="O11" s="26" t="s">
        <v>152</v>
      </c>
      <c r="P11" s="26" t="s">
        <v>146</v>
      </c>
      <c r="Q11" s="26" t="s">
        <v>147</v>
      </c>
      <c r="R11" s="26" t="s">
        <v>148</v>
      </c>
      <c r="S11" s="26" t="s">
        <v>149</v>
      </c>
      <c r="T11" s="26" t="s">
        <v>150</v>
      </c>
      <c r="U11" s="26" t="s">
        <v>151</v>
      </c>
      <c r="V11" s="26" t="s">
        <v>152</v>
      </c>
      <c r="W11" s="26" t="s">
        <v>146</v>
      </c>
      <c r="X11" s="26" t="s">
        <v>147</v>
      </c>
      <c r="Y11" s="26" t="s">
        <v>148</v>
      </c>
      <c r="Z11" s="26" t="s">
        <v>149</v>
      </c>
      <c r="AA11" s="26" t="s">
        <v>150</v>
      </c>
      <c r="AB11" s="26" t="s">
        <v>151</v>
      </c>
      <c r="AC11" s="26" t="s">
        <v>152</v>
      </c>
      <c r="AD11" s="26" t="s">
        <v>146</v>
      </c>
      <c r="AE11" s="26" t="s">
        <v>147</v>
      </c>
      <c r="AF11" s="26" t="s">
        <v>148</v>
      </c>
      <c r="AG11" s="26" t="s">
        <v>149</v>
      </c>
      <c r="AH11" s="26" t="s">
        <v>150</v>
      </c>
      <c r="AI11" s="26" t="s">
        <v>151</v>
      </c>
      <c r="AJ11" s="26" t="s">
        <v>152</v>
      </c>
      <c r="AK11" s="26" t="s">
        <v>146</v>
      </c>
      <c r="AL11" s="26" t="s">
        <v>147</v>
      </c>
      <c r="AM11" s="344" t="s">
        <v>148</v>
      </c>
      <c r="AN11" s="344" t="s">
        <v>149</v>
      </c>
      <c r="AO11" s="364"/>
      <c r="AP11" s="362"/>
      <c r="AQ11" s="212" t="s">
        <v>120</v>
      </c>
      <c r="AR11" s="212" t="s">
        <v>206</v>
      </c>
      <c r="AS11" s="27" t="s">
        <v>62</v>
      </c>
      <c r="AT11" s="27">
        <v>0</v>
      </c>
      <c r="AU11" s="25" t="s">
        <v>80</v>
      </c>
      <c r="AV11" s="362"/>
      <c r="AW11" s="172" t="s">
        <v>66</v>
      </c>
      <c r="AX11" s="362"/>
      <c r="AY11" s="186">
        <v>0.01</v>
      </c>
      <c r="AZ11" s="182">
        <v>0.2</v>
      </c>
      <c r="BA11" s="362"/>
      <c r="BB11" s="362"/>
      <c r="BC11" s="359"/>
      <c r="BD11" s="359"/>
      <c r="BE11" s="359"/>
      <c r="BF11" s="7"/>
      <c r="BG11" s="28" t="s">
        <v>62</v>
      </c>
      <c r="BH11" s="203" t="s">
        <v>184</v>
      </c>
      <c r="BI11" s="29" t="s">
        <v>80</v>
      </c>
      <c r="BJ11" s="28" t="s">
        <v>62</v>
      </c>
      <c r="BK11" s="203">
        <v>0</v>
      </c>
      <c r="BL11" s="29" t="s">
        <v>80</v>
      </c>
      <c r="BM11" s="170" t="s">
        <v>121</v>
      </c>
      <c r="BN11" s="114" t="s">
        <v>20</v>
      </c>
      <c r="BO11" s="166" t="s">
        <v>40</v>
      </c>
      <c r="BP11" s="166" t="s">
        <v>40</v>
      </c>
      <c r="BQ11" s="167" t="s">
        <v>40</v>
      </c>
      <c r="BR11" s="168" t="s">
        <v>40</v>
      </c>
      <c r="BS11" s="198" t="s">
        <v>27</v>
      </c>
      <c r="BT11" s="84" t="s">
        <v>20</v>
      </c>
      <c r="BU11" s="85" t="s">
        <v>21</v>
      </c>
      <c r="BV11" s="85" t="s">
        <v>24</v>
      </c>
      <c r="BW11" s="85" t="s">
        <v>22</v>
      </c>
      <c r="BX11" s="86" t="s">
        <v>23</v>
      </c>
      <c r="BY11" s="86" t="s">
        <v>57</v>
      </c>
      <c r="BZ11" s="86" t="s">
        <v>58</v>
      </c>
      <c r="CA11" s="87" t="s">
        <v>20</v>
      </c>
      <c r="CB11" s="88" t="s">
        <v>21</v>
      </c>
      <c r="CC11" s="88" t="s">
        <v>24</v>
      </c>
      <c r="CD11" s="88" t="s">
        <v>22</v>
      </c>
      <c r="CE11" s="89" t="s">
        <v>23</v>
      </c>
      <c r="CF11" s="89" t="s">
        <v>57</v>
      </c>
      <c r="CG11" s="89" t="s">
        <v>58</v>
      </c>
      <c r="CH11" s="90" t="s">
        <v>20</v>
      </c>
      <c r="CI11" s="91" t="s">
        <v>21</v>
      </c>
      <c r="CJ11" s="91" t="s">
        <v>24</v>
      </c>
      <c r="CK11" s="91" t="s">
        <v>22</v>
      </c>
      <c r="CL11" s="91" t="s">
        <v>23</v>
      </c>
      <c r="CM11" s="91" t="s">
        <v>57</v>
      </c>
      <c r="CN11" s="120" t="s">
        <v>58</v>
      </c>
      <c r="CO11" s="195" t="s">
        <v>63</v>
      </c>
      <c r="CP11" s="123" t="s">
        <v>20</v>
      </c>
      <c r="CQ11" s="124" t="s">
        <v>21</v>
      </c>
      <c r="CR11" s="124" t="s">
        <v>24</v>
      </c>
      <c r="CS11" s="124" t="s">
        <v>22</v>
      </c>
      <c r="CT11" s="124" t="s">
        <v>23</v>
      </c>
      <c r="CU11" s="124" t="s">
        <v>57</v>
      </c>
      <c r="CV11" s="126" t="s">
        <v>58</v>
      </c>
      <c r="CW11" s="84" t="s">
        <v>54</v>
      </c>
      <c r="CX11" s="85" t="s">
        <v>45</v>
      </c>
      <c r="CY11" s="85" t="s">
        <v>46</v>
      </c>
      <c r="CZ11" s="85" t="s">
        <v>49</v>
      </c>
      <c r="DA11" s="85" t="s">
        <v>47</v>
      </c>
      <c r="DB11" s="85" t="s">
        <v>59</v>
      </c>
      <c r="DC11" s="93" t="s">
        <v>60</v>
      </c>
      <c r="DD11" s="178" t="s">
        <v>44</v>
      </c>
      <c r="DE11" s="179" t="s">
        <v>45</v>
      </c>
      <c r="DF11" s="179" t="s">
        <v>46</v>
      </c>
      <c r="DG11" s="179" t="s">
        <v>49</v>
      </c>
      <c r="DH11" s="179" t="s">
        <v>47</v>
      </c>
      <c r="DI11" s="179" t="s">
        <v>59</v>
      </c>
      <c r="DJ11" s="180" t="s">
        <v>60</v>
      </c>
      <c r="DK11" s="87" t="s">
        <v>44</v>
      </c>
      <c r="DL11" s="88" t="s">
        <v>45</v>
      </c>
      <c r="DM11" s="88" t="s">
        <v>46</v>
      </c>
      <c r="DN11" s="88" t="s">
        <v>49</v>
      </c>
      <c r="DO11" s="88" t="s">
        <v>47</v>
      </c>
      <c r="DP11" s="88" t="s">
        <v>59</v>
      </c>
      <c r="DQ11" s="94" t="s">
        <v>60</v>
      </c>
      <c r="DR11" s="90" t="s">
        <v>44</v>
      </c>
      <c r="DS11" s="91" t="s">
        <v>45</v>
      </c>
      <c r="DT11" s="91" t="s">
        <v>46</v>
      </c>
      <c r="DU11" s="91" t="s">
        <v>49</v>
      </c>
      <c r="DV11" s="91" t="s">
        <v>47</v>
      </c>
      <c r="DW11" s="91" t="s">
        <v>59</v>
      </c>
      <c r="DX11" s="92" t="s">
        <v>60</v>
      </c>
      <c r="DY11" s="90" t="s">
        <v>44</v>
      </c>
      <c r="DZ11" s="91" t="s">
        <v>45</v>
      </c>
      <c r="EA11" s="91" t="s">
        <v>46</v>
      </c>
      <c r="EB11" s="91" t="s">
        <v>49</v>
      </c>
      <c r="EC11" s="91" t="s">
        <v>47</v>
      </c>
      <c r="ED11" s="91" t="s">
        <v>59</v>
      </c>
      <c r="EE11" s="92" t="s">
        <v>60</v>
      </c>
      <c r="EF11" s="222" t="s">
        <v>122</v>
      </c>
      <c r="EG11" s="223" t="s">
        <v>123</v>
      </c>
      <c r="EH11" s="223" t="s">
        <v>124</v>
      </c>
      <c r="EI11" s="223" t="s">
        <v>125</v>
      </c>
      <c r="EJ11" s="223" t="s">
        <v>126</v>
      </c>
      <c r="EK11" s="223" t="s">
        <v>127</v>
      </c>
      <c r="EL11" s="224" t="s">
        <v>128</v>
      </c>
      <c r="EM11" s="225" t="s">
        <v>122</v>
      </c>
      <c r="EN11" s="226" t="s">
        <v>123</v>
      </c>
      <c r="EO11" s="226" t="s">
        <v>124</v>
      </c>
      <c r="EP11" s="226" t="s">
        <v>125</v>
      </c>
      <c r="EQ11" s="226" t="e">
        <v>#REF!</v>
      </c>
      <c r="ER11" s="226" t="e">
        <v>#REF!</v>
      </c>
      <c r="ES11" s="227" t="e">
        <v>#REF!</v>
      </c>
    </row>
    <row r="12" spans="1:149" ht="18">
      <c r="A12" s="30" t="s">
        <v>25</v>
      </c>
      <c r="B12" s="30" t="s">
        <v>93</v>
      </c>
      <c r="C12" s="30" t="s">
        <v>92</v>
      </c>
      <c r="D12" s="31">
        <v>0.29166666666666669</v>
      </c>
      <c r="E12" s="1" t="s">
        <v>30</v>
      </c>
      <c r="F12" s="1" t="s">
        <v>43</v>
      </c>
      <c r="G12" s="30" t="s">
        <v>38</v>
      </c>
      <c r="H12" s="30" t="s">
        <v>281</v>
      </c>
      <c r="I12" s="32">
        <v>6146.6223600000003</v>
      </c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38">
        <f>COUNTIF(J12:AN12,"*"&amp;"A"&amp;"*")+COUNTIF(J12:AN12,"*"&amp;"B"&amp;"*")+COUNTIF(J12:AN12,"*"&amp;"C"&amp;"*")+COUNTIF(J12:AN12,"*"&amp;"D"&amp;"*")+COUNTIF(J12:AN12,"*"&amp;"E"&amp;"*")+COUNTIF(J12:AN12,"*"&amp;"F"&amp;"*")+COUNTIF(J12:AN12,"*"&amp;"G"&amp;"*")</f>
        <v>0</v>
      </c>
      <c r="AP12" s="33">
        <f>(COUNTIF(J12:AN12,"*"&amp;"*"&amp;"A"&amp;"*"&amp;"*")*1*1)+(COUNTIF(J12:AN12,"*"&amp;"*"&amp;"B"&amp;"*"&amp;"*")*0.67*1)+(COUNTIF(J12:AN12,"*"&amp;"C"&amp;"*")*0*1)+(COUNTIF(J12:AN12,"*"&amp;"D"&amp;"*")*0*1)+(COUNTIF(J12:AN12,"*"&amp;"E"&amp;"*")*0*1)+(COUNTIF(J12:AN12,"*"&amp;"F"&amp;"*")*0*1)+(COUNTIF(J12:AN12,"*"&amp;"G"&amp;"*")*0*1)</f>
        <v>0</v>
      </c>
      <c r="AQ12" s="55">
        <f t="shared" ref="AQ12:AQ23" si="0">IF(BG12=0,0,BI12/BG12)</f>
        <v>1.1551724137931034</v>
      </c>
      <c r="AR12" s="55">
        <f>IF(BH12=0,0,BI12/BH12)</f>
        <v>6.0909090909090908</v>
      </c>
      <c r="AS12" s="34">
        <f t="shared" ref="AS12:AS23" si="1">IF(ISNA(BG12),0,$AO12*BG12)</f>
        <v>0</v>
      </c>
      <c r="AT12" s="34">
        <f t="shared" ref="AT12:AT23" si="2">IF(ISNA(BH12),0,$AO12*BH12)</f>
        <v>0</v>
      </c>
      <c r="AU12" s="35">
        <f t="shared" ref="AU12:AU23" si="3">IF(ISNA(BI12),0,$AO12*BI12)</f>
        <v>0</v>
      </c>
      <c r="AV12" s="36">
        <f t="shared" ref="AV12:AV23" si="4">IF(AO12=0,0,I12*AP12*BM12*BN12*BO12*BP12*BQ12*BR12)</f>
        <v>0</v>
      </c>
      <c r="AW12" s="37">
        <v>0</v>
      </c>
      <c r="AX12" s="36">
        <f>AV12*(100%-AW12)</f>
        <v>0</v>
      </c>
      <c r="AY12" s="187">
        <f t="shared" ref="AY12:AY23" si="5">AX12*0.01</f>
        <v>0</v>
      </c>
      <c r="AZ12" s="183">
        <f t="shared" ref="AZ12:AZ23" si="6">(AX12+AY12)*0.2</f>
        <v>0</v>
      </c>
      <c r="BA12" s="39">
        <f t="shared" ref="BA12:BA23" si="7">AX12+AY12+AZ12</f>
        <v>0</v>
      </c>
      <c r="BB12" s="33">
        <f>BA12/118</f>
        <v>0</v>
      </c>
      <c r="BC12" s="33">
        <f t="shared" ref="BC12:BC23" si="8">IF(AU12=0,0,BB12/AU12)</f>
        <v>0</v>
      </c>
      <c r="BD12" s="33">
        <f>IF(AU12=0,0,AX12/AU12/118)</f>
        <v>0</v>
      </c>
      <c r="BE12" s="33">
        <f>IF(AU12=0,0,(AX12/118)/((AU12*973137)/100000))</f>
        <v>0</v>
      </c>
      <c r="BF12" s="7"/>
      <c r="BG12" s="290">
        <v>1.8618000000000001</v>
      </c>
      <c r="BH12" s="204">
        <v>0.35310000000000002</v>
      </c>
      <c r="BI12" s="42">
        <v>2.1507000000000001</v>
      </c>
      <c r="BJ12" s="43">
        <v>1</v>
      </c>
      <c r="BK12" s="209">
        <v>1</v>
      </c>
      <c r="BL12" s="44">
        <v>1</v>
      </c>
      <c r="BM12" s="55">
        <f t="shared" ref="BM12:BM23" si="9">IF(BM$11="CPP",BG12,IF(BM$11="SEC",1,"Unesite CPP ili SEC"))</f>
        <v>1.8618000000000001</v>
      </c>
      <c r="BN12" s="45">
        <v>1</v>
      </c>
      <c r="BO12" s="46">
        <v>1</v>
      </c>
      <c r="BP12" s="47">
        <v>1</v>
      </c>
      <c r="BQ12" s="46">
        <v>1</v>
      </c>
      <c r="BR12" s="48">
        <v>1</v>
      </c>
      <c r="BS12" s="199">
        <f>COUNTIF(J12:AN12,"*"&amp;"A"&amp;"*")*20+COUNTIF(J12:AN12,"*"&amp;"B"&amp;"*")*20+COUNTIF(J12:AN12,"*"&amp;"C"&amp;"*")*0+COUNTIF(J12:AN12,"*"&amp;"D"&amp;"*")*0+COUNTIF(J12:AN12,"*"&amp;"E"&amp;"*")*0+COUNTIF(J12:AN12,"*"&amp;"F"&amp;"*")*0+COUNTIF(J12:AN12,"*"&amp;"G"&amp;"*")*0</f>
        <v>0</v>
      </c>
      <c r="BT12" s="56">
        <f t="shared" ref="BT12:BT37" si="10">COUNTIF($J12:$AN12,"*"&amp;"A"&amp;"*")</f>
        <v>0</v>
      </c>
      <c r="BU12" s="49">
        <f t="shared" ref="BU12:BU37" si="11">COUNTIF($J12:$AN12,"*"&amp;"B"&amp;"*")</f>
        <v>0</v>
      </c>
      <c r="BV12" s="49">
        <f t="shared" ref="BV12:BV37" si="12">COUNTIF($J12:$AN12,"*"&amp;"C"&amp;"*")</f>
        <v>0</v>
      </c>
      <c r="BW12" s="49">
        <f t="shared" ref="BW12:BW37" si="13">COUNTIF($J12:$AN12,"*"&amp;"D"&amp;"*")</f>
        <v>0</v>
      </c>
      <c r="BX12" s="50">
        <f t="shared" ref="BX12:BX37" si="14">COUNTIF($J12:$AN12,"*"&amp;"E"&amp;"*")</f>
        <v>0</v>
      </c>
      <c r="BY12" s="50">
        <f t="shared" ref="BY12:BY37" si="15">COUNTIF($J12:$AN12,"*"&amp;"F"&amp;"*")</f>
        <v>0</v>
      </c>
      <c r="BZ12" s="50">
        <f t="shared" ref="BZ12:BZ37" si="16">COUNTIF($J12:$AN12,"*"&amp;"G"&amp;"*")</f>
        <v>0</v>
      </c>
      <c r="CA12" s="52">
        <f>$I12*BT12*$BM12*(100%-$AW12)*1*1*$BN12*$BO12*$BP12*$BQ12*$BR12/118</f>
        <v>0</v>
      </c>
      <c r="CB12" s="51">
        <f>$I12*BU12*$BM12*(100%-$AW12)*1*0.67*$BN12*$BO12*$BP12*$BQ12*$BR12/118</f>
        <v>0</v>
      </c>
      <c r="CC12" s="51">
        <f>$I12*BV12*$BM12*(100%-$AW12)*1*0*$BN12*$BO12*$BP12*$BQ12*$BR12/118</f>
        <v>0</v>
      </c>
      <c r="CD12" s="51">
        <f t="shared" ref="CD12:CD23" si="17">$I12*BW12*$BM12*(100%-$AW12)*1*0*$BN12*$BO12*$BP12*$BQ12*$BR12/119</f>
        <v>0</v>
      </c>
      <c r="CE12" s="57">
        <f t="shared" ref="CE12:CE23" si="18">$I12*BX12*$BM12*(100%-$AW12)*1*0*$BN12*$BO12*$BP12*$BQ12*$BR12/119</f>
        <v>0</v>
      </c>
      <c r="CF12" s="57">
        <f t="shared" ref="CF12:CF23" si="19">$I12*BY12*$BM12*(100%-$AW12)*1*0*$BN12*$BO12*$BP12*$BQ12*$BR12/119</f>
        <v>0</v>
      </c>
      <c r="CG12" s="57">
        <f t="shared" ref="CG12:CG23" si="20">$I12*BZ12*$BM12*(100%-$AW12)*1*0*$BN12*$BO12*$BP12*$BQ12*$BR12/119</f>
        <v>0</v>
      </c>
      <c r="CH12" s="52">
        <f t="shared" ref="CH12:CH23" si="21">BT12*$BI12</f>
        <v>0</v>
      </c>
      <c r="CI12" s="51">
        <f t="shared" ref="CI12:CI23" si="22">BU12*$BI12</f>
        <v>0</v>
      </c>
      <c r="CJ12" s="51">
        <f t="shared" ref="CJ12:CJ23" si="23">BV12*$BI12</f>
        <v>0</v>
      </c>
      <c r="CK12" s="51">
        <f t="shared" ref="CK12:CK23" si="24">BW12*$BI12</f>
        <v>0</v>
      </c>
      <c r="CL12" s="51">
        <f t="shared" ref="CL12:CN23" si="25">BX12*$BI12</f>
        <v>0</v>
      </c>
      <c r="CM12" s="51">
        <f t="shared" si="25"/>
        <v>0</v>
      </c>
      <c r="CN12" s="116">
        <f t="shared" si="25"/>
        <v>0</v>
      </c>
      <c r="CO12" s="191">
        <f t="shared" ref="CO12:CO23" si="26">SUM(CP12:CV12)</f>
        <v>0</v>
      </c>
      <c r="CP12" s="52">
        <f t="shared" ref="CP12:CP23" si="27">BT12*$BI12*20/30</f>
        <v>0</v>
      </c>
      <c r="CQ12" s="51">
        <f t="shared" ref="CQ12:CQ23" si="28">BU12*$BI12*0/30</f>
        <v>0</v>
      </c>
      <c r="CR12" s="51">
        <f t="shared" ref="CR12:CR23" si="29">BV12*$BI12*0/30</f>
        <v>0</v>
      </c>
      <c r="CS12" s="51">
        <f t="shared" ref="CS12:CS23" si="30">BW12*$BI12*0/30</f>
        <v>0</v>
      </c>
      <c r="CT12" s="51">
        <f t="shared" ref="CT12:CT23" si="31">BX12*$BI12*0/30</f>
        <v>0</v>
      </c>
      <c r="CU12" s="51">
        <f t="shared" ref="CU12:CU23" si="32">BY12*$BI12*0/30</f>
        <v>0</v>
      </c>
      <c r="CV12" s="116">
        <f t="shared" ref="CV12:CV23" si="33">BZ12*$BI12*0/30</f>
        <v>0</v>
      </c>
      <c r="CW12" s="52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12" s="51">
        <f t="shared" ref="CX12:CX37" si="34">COUNTIF($J12:$M12,"*"&amp;"A"&amp;"*")+COUNTIF($J12:$M12,"*"&amp;"B"&amp;"*")+COUNTIF($J12:$M12,"*"&amp;"C"&amp;"*")+COUNTIF($J12:$M12,"*"&amp;"D"&amp;"*")+COUNTIF($J12:$M12,"*"&amp;"E"&amp;"*")+COUNTIF($J12:$M12,"*"&amp;"F"&amp;"*")+COUNTIF($J12:$M12,"*"&amp;"F"&amp;"*")</f>
        <v>0</v>
      </c>
      <c r="CY12" s="51">
        <f>COUNTIF($N$10:$T12,"*"&amp;"A"&amp;"*")+COUNTIF($N$10:$T12,"*"&amp;"B"&amp;"*")+COUNTIF($N$10:$T12,"*"&amp;"C"&amp;"*")+COUNTIF($N$10:$T12,"*"&amp;"D"&amp;"*")+COUNTIF($N$10:$T12,"*"&amp;"E"&amp;"*")+COUNTIF($N$10:$T12,"*"&amp;"F"&amp;"*")+COUNTIF($N$10:$T12,"*"&amp;"F"&amp;"*")</f>
        <v>6</v>
      </c>
      <c r="CZ12" s="51">
        <f>COUNTIF($U$10:$AA12,"*"&amp;"A"&amp;"*")+COUNTIF($U$10:$AA12,"*"&amp;"B"&amp;"*")+COUNTIF($U$10:$AA12,"*"&amp;"C"&amp;"*")+COUNTIF($U$10:$AA12,"*"&amp;"D"&amp;"*")+COUNTIF($U$10:$AA12,"*"&amp;"E"&amp;"*")+COUNTIF($U$10:$AA12,"*"&amp;"F"&amp;"*")+COUNTIF($U$10:$AA12,"*"&amp;"F"&amp;"*")</f>
        <v>6</v>
      </c>
      <c r="DA12" s="51">
        <f t="shared" ref="DA12:DA37" si="35">COUNTIF($AB12:$AN12,"*"&amp;"A"&amp;"*")+COUNTIF($AB12:$AN12,"*"&amp;"B"&amp;"*")+COUNTIF($AB12:$AN12,"*"&amp;"C"&amp;"*")+COUNTIF($AB12:$AN12,"*"&amp;"D"&amp;"*")+COUNTIF($AB12:$AN12,"*"&amp;"E"&amp;"*")+COUNTIF($AB12:$AN12,"*"&amp;"F"&amp;"*")+COUNTIF($AB12:$AN12,"*"&amp;"F"&amp;"*")</f>
        <v>0</v>
      </c>
      <c r="DB12" s="51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12" s="53">
        <f t="shared" ref="DC12:DC23" si="36">COUNTIF(FV12:FW12,"*"&amp;"A"&amp;"*")+COUNTIF(FV12:FW12,"*"&amp;"B"&amp;"*")+COUNTIF(FV12:FW12,"*"&amp;"C"&amp;"*")+COUNTIF(FV12:FW12,"*"&amp;"D"&amp;"*")+COUNTIF(FV12:FW12,"*"&amp;"E"&amp;"*")+COUNTIF(FV12:FW12,"*"&amp;"F"&amp;"*")+COUNTIF(FV12:FW12,"*"&amp;"F"&amp;"*")</f>
        <v>0</v>
      </c>
      <c r="DD12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12" s="51">
        <f t="shared" ref="DE12:DE37" si="37">(COUNTIF($J12:$M12,"*"&amp;"A"&amp;"*")*0.666666666666667*1)+(COUNTIF($J12:$M12,"*"&amp;"B"&amp;"*")*0*1)+(COUNTIF($J12:$M12,"*"&amp;"C"&amp;"*")*0*1)+(COUNTIF($J12:$M12,"*"&amp;"D"&amp;"*")*0*1)+(COUNTIF($J12:$M12,"*"&amp;"E"&amp;"*")*0*1)+(COUNTIF($J12:$M12,"*"&amp;"F"&amp;"*")*0*1)+(COUNTIF($J12:$M12,"*"&amp;"F"&amp;"*")*0*1)</f>
        <v>0</v>
      </c>
      <c r="DF12" s="51">
        <f>(COUNTIF($N$10:$T12,"*"&amp;"A"&amp;"*")*0.666666666666667*1)+(COUNTIF($N$10:$T12,"*"&amp;"B"&amp;"*")*0*1)+(COUNTIF($N$10:$T12,"*"&amp;"C"&amp;"*")*0*1)+(COUNTIF($N$10:$T12,"*"&amp;"D"&amp;"*")*0*1)+(COUNTIF($N$10:$T12,"*"&amp;"E"&amp;"*")*0*1)+(COUNTIF($N$10:$T12,"*"&amp;"F"&amp;"*")*0*1)+(COUNTIF($N$10:$T12,"*"&amp;"F"&amp;"*")*0*1)</f>
        <v>0</v>
      </c>
      <c r="DG12" s="51">
        <f>(COUNTIF($U$10:$AA12,"*"&amp;"A"&amp;"*")*0.666666666666667*1)+(COUNTIF($U$10:$AA12,"*"&amp;"B"&amp;"*")*0*1)+(COUNTIF($U$10:$AA12,"*"&amp;"C"&amp;"*")*0*1)+(COUNTIF($U$10:$AA12,"*"&amp;"D"&amp;"*")*0*1)+(COUNTIF($U$10:$AA12,"*"&amp;"E"&amp;"*")*0*1)+(COUNTIF($U$10:$AA12,"*"&amp;"F"&amp;"*")*0*1)+(COUNTIF($U$10:$AA12,"*"&amp;"F"&amp;"*")*0*1)</f>
        <v>0</v>
      </c>
      <c r="DH12" s="51">
        <f t="shared" ref="DH12:DH37" si="38">(COUNTIF($AB12:$AN12,"*"&amp;"A"&amp;"*")*0.666666666666667*1)+(COUNTIF($AB12:$AN12,"*"&amp;"B"&amp;"*")*0*1)+(COUNTIF($AB12:$AN12,"*"&amp;"C"&amp;"*")*0*1)+(COUNTIF($AB12:$AN12,"*"&amp;"D"&amp;"*")*0*1)+(COUNTIF($AB12:$AN12,"*"&amp;"E"&amp;"*")*0*1)+(COUNTIF($AB12:$AN12,"*"&amp;"F"&amp;"*")*0*1)+(COUNTIF($AB12:$AN12,"*"&amp;"F"&amp;"*")*0*1)</f>
        <v>0</v>
      </c>
      <c r="DI12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12" s="53">
        <f t="shared" ref="DJ12:DJ23" si="39">(COUNTIF(FV12:FW12,"*"&amp;"A"&amp;"*")*0.666666666666667*1)+(COUNTIF(FV12:FW12,"*"&amp;"B"&amp;"*")*0*1)+(COUNTIF(FV12:FW12,"*"&amp;"C"&amp;"*")*0*1)+(COUNTIF(FV12:FW12,"*"&amp;"D"&amp;"*")*0*1)+(COUNTIF(FV12:FW12,"*"&amp;"E"&amp;"*")*0*1)+(COUNTIF(FV12:FW12,"*"&amp;"F"&amp;"*")*0*1)+(COUNTIF(FV12:FW12,"*"&amp;"F"&amp;"*")*0*1)</f>
        <v>0</v>
      </c>
      <c r="DK12" s="52" t="e">
        <f>IF(CW12=0,0,$I12*(100%-$AW12)*DD12*$BM12*$BN12*$BO12*$BP12*$BQ12*$BR12)/118</f>
        <v>#REF!</v>
      </c>
      <c r="DL12" s="51">
        <f>IF(CX12=0,0,$I12*(100%-$AW12)*DE12*$BM12*$BN12*$BO12*$BP12*$BQ12*$BR12)/118</f>
        <v>0</v>
      </c>
      <c r="DM12" s="51">
        <f>IF(CY12=0,0,$I12*(100%-$AW12)*DF12*$BM12*$BN12*$BO12*$BP12*$BQ12*$BR12)/118</f>
        <v>0</v>
      </c>
      <c r="DN12" s="51">
        <f t="shared" ref="DN12:DN23" si="40">IF(CZ12=0,0,$I12*(100%-$AW12)*DG12*$BM12*$BN12*$BO12*$BP12*$BQ12*$BR12)/119</f>
        <v>0</v>
      </c>
      <c r="DO12" s="51">
        <f t="shared" ref="DO12:DO23" si="41">IF(DA12=0,0,$I12*(100%-$AW12)*DH12*$BM12*$BN12*$BO12*$BP12*$BQ12*$BR12)/119</f>
        <v>0</v>
      </c>
      <c r="DP12" s="51" t="e">
        <f t="shared" ref="DP12:DP23" si="42">IF(DB12=0,0,$I12*(100%-$AW12)*DI12*$BM12*$BN12*$BO12*$BP12*$BQ12*$BR12)/119</f>
        <v>#REF!</v>
      </c>
      <c r="DQ12" s="53">
        <f t="shared" ref="DQ12:DQ23" si="43">IF(DC12=0,0,$I12*(100%-$AW12)*DJ12*$BM12*$BN12*$BO12*$BP12*$BQ12*$BR12)/119</f>
        <v>0</v>
      </c>
      <c r="DR12" s="52" t="e">
        <f t="shared" ref="DR12:DR23" si="44">CW12*$BI12</f>
        <v>#REF!</v>
      </c>
      <c r="DS12" s="51">
        <f t="shared" ref="DS12:DS23" si="45">CX12*$BI12</f>
        <v>0</v>
      </c>
      <c r="DT12" s="51">
        <f t="shared" ref="DT12:DT23" si="46">CY12*$BI12</f>
        <v>12.904199999999999</v>
      </c>
      <c r="DU12" s="51">
        <f t="shared" ref="DU12:DU23" si="47">CZ12*$BI12</f>
        <v>12.904199999999999</v>
      </c>
      <c r="DV12" s="51">
        <f t="shared" ref="DV12:DX23" si="48">DA12*$BI12</f>
        <v>0</v>
      </c>
      <c r="DW12" s="51" t="e">
        <f t="shared" si="48"/>
        <v>#REF!</v>
      </c>
      <c r="DX12" s="53">
        <f t="shared" si="48"/>
        <v>0</v>
      </c>
      <c r="DY12" s="83" t="e">
        <f t="shared" ref="DY12:DY23" si="49">CW12*$BG12</f>
        <v>#REF!</v>
      </c>
      <c r="DZ12" s="83">
        <f t="shared" ref="DZ12:DZ23" si="50">CX12*$BG12</f>
        <v>0</v>
      </c>
      <c r="EA12" s="83">
        <f t="shared" ref="EA12:EA23" si="51">CY12*$BG12</f>
        <v>11.1708</v>
      </c>
      <c r="EB12" s="83">
        <f t="shared" ref="EB12:EB23" si="52">CZ12*$BG12</f>
        <v>11.1708</v>
      </c>
      <c r="EC12" s="83">
        <f t="shared" ref="EC12:EC23" si="53">DA12*$BG12</f>
        <v>0</v>
      </c>
      <c r="ED12" s="83" t="e">
        <f t="shared" ref="ED12:ED23" si="54">DB12*$BG12</f>
        <v>#REF!</v>
      </c>
      <c r="EE12" s="83">
        <f t="shared" ref="EE12:EE23" si="55">DC12*$BG12</f>
        <v>0</v>
      </c>
      <c r="EF12" s="83" t="e">
        <f>(COUNTIF(#REF!,"*"&amp;"A"&amp;"*")+COUNTIF(#REF!,"*"&amp;"B"&amp;"*")+COUNTIF(L12,"*"&amp;"A"&amp;"*")+COUNTIF(L12,"*"&amp;"B"&amp;"*")+COUNTIF(#REF!,"*"&amp;"A"&amp;"*")+COUNTIF(#REF!,"*"&amp;"B"&amp;"*")+COUNTIF(#REF!,"*"&amp;"A"&amp;"*")+COUNTIF(#REF!,"*"&amp;"B"&amp;"*"))*$BG12</f>
        <v>#REF!</v>
      </c>
      <c r="EG12" s="83" t="e">
        <f>(COUNTIF(#REF!,"*"&amp;"A"&amp;"*")+COUNTIF(#REF!,"*"&amp;"B"&amp;"*")+COUNTIF(M12,"*"&amp;"A"&amp;"*")+COUNTIF(M12,"*"&amp;"B"&amp;"*")+COUNTIF(#REF!,"*"&amp;"A"&amp;"*")+COUNTIF(#REF!,"*"&amp;"B"&amp;"*")+COUNTIF(#REF!,"*"&amp;"A"&amp;"*")+COUNTIF(#REF!,"*"&amp;"B"&amp;"*"))*$BG12</f>
        <v>#REF!</v>
      </c>
      <c r="EH12" s="83" t="e">
        <f>(COUNTIF(#REF!,"*"&amp;"A"&amp;"*")+COUNTIF(#REF!,"*"&amp;"B"&amp;"*")+COUNTIF(N12,"*"&amp;"A"&amp;"*")+COUNTIF(N12,"*"&amp;"B"&amp;"*")+COUNTIF(#REF!,"*"&amp;"A"&amp;"*")+COUNTIF(#REF!,"*"&amp;"B"&amp;"*")+COUNTIF(#REF!,"*"&amp;"A"&amp;"*")+COUNTIF(#REF!,"*"&amp;"B"&amp;"*"))*$BG12</f>
        <v>#REF!</v>
      </c>
      <c r="EI12" s="83" t="e">
        <f>(COUNTIF(#REF!,"*"&amp;"A"&amp;"*")+COUNTIF(#REF!,"*"&amp;"B"&amp;"*")+COUNTIF(O12,"*"&amp;"A"&amp;"*")+COUNTIF(O12,"*"&amp;"B"&amp;"*")+COUNTIF(#REF!,"*"&amp;"A"&amp;"*")+COUNTIF(#REF!,"*"&amp;"B"&amp;"*")+COUNTIF(#REF!,"*"&amp;"A"&amp;"*")+COUNTIF(#REF!,"*"&amp;"B"&amp;"*"))*$BG12</f>
        <v>#REF!</v>
      </c>
      <c r="EJ12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12</f>
        <v>#REF!</v>
      </c>
      <c r="EK12" s="83" t="e">
        <f>(COUNTIF(J12,"*"&amp;"A"&amp;"*")+COUNTIF(J12,"*"&amp;"B"&amp;"*")+COUNTIF(#REF!,"*"&amp;"A"&amp;"*")+COUNTIF(#REF!,"*"&amp;"B"&amp;"*")+COUNTIF(#REF!,"*"&amp;"A"&amp;"*")+COUNTIF(#REF!,"*"&amp;"B"&amp;"*")+COUNTIF(#REF!,"*"&amp;"A"&amp;"*")+COUNTIF(#REF!,"*"&amp;"B"&amp;"*"))*$BG12</f>
        <v>#REF!</v>
      </c>
      <c r="EL12" s="83" t="e">
        <f>(COUNTIF(K12,"*"&amp;"A"&amp;"*")+COUNTIF(K12,"*"&amp;"B"&amp;"*")+COUNTIF(#REF!,"*"&amp;"A"&amp;"*")+COUNTIF(#REF!,"*"&amp;"B"&amp;"*")+COUNTIF(#REF!,"*"&amp;"A"&amp;"*")+COUNTIF(#REF!,"*"&amp;"B"&amp;"*")+COUNTIF(#REF!,"*"&amp;"A"&amp;"*")+COUNTIF(#REF!,"*"&amp;"B"&amp;"*"))*$BG12</f>
        <v>#REF!</v>
      </c>
      <c r="EM12" s="83" t="e">
        <f>(COUNTIF(L12,"*"&amp;"A"&amp;"*")+COUNTIF(L12,"*"&amp;"B"&amp;"*")+COUNTIF(#REF!,"*"&amp;"A"&amp;"*")+COUNTIF(#REF!,"*"&amp;"B"&amp;"*")+COUNTIF(#REF!,"*"&amp;"A"&amp;"*")+COUNTIF(#REF!,"*"&amp;"B"&amp;"*")+COUNTIF(#REF!,"*"&amp;"A"&amp;"*")+COUNTIF(#REF!,"*"&amp;"B"&amp;"*"))*$BG12</f>
        <v>#REF!</v>
      </c>
      <c r="EN12" s="83" t="e">
        <f>(COUNTIF(M12,"*"&amp;"A"&amp;"*")+COUNTIF(M12,"*"&amp;"B"&amp;"*")+COUNTIF(#REF!,"*"&amp;"A"&amp;"*")+COUNTIF(#REF!,"*"&amp;"B"&amp;"*")+COUNTIF(#REF!,"*"&amp;"A"&amp;"*")+COUNTIF(#REF!,"*"&amp;"B"&amp;"*")+COUNTIF(#REF!,"*"&amp;"A"&amp;"*")+COUNTIF(#REF!,"*"&amp;"B"&amp;"*"))*$BG12</f>
        <v>#REF!</v>
      </c>
      <c r="EO12" s="83" t="e">
        <f>(COUNTIF(N12,"*"&amp;"A"&amp;"*")+COUNTIF(N12,"*"&amp;"B"&amp;"*")+COUNTIF(#REF!,"*"&amp;"A"&amp;"*")+COUNTIF(#REF!,"*"&amp;"B"&amp;"*")+COUNTIF(#REF!,"*"&amp;"A"&amp;"*")+COUNTIF(#REF!,"*"&amp;"B"&amp;"*")+COUNTIF(#REF!,"*"&amp;"A"&amp;"*")+COUNTIF(#REF!,"*"&amp;"B"&amp;"*"))*$BG12</f>
        <v>#REF!</v>
      </c>
      <c r="EP12" s="83" t="e">
        <f>(COUNTIF(O12,"*"&amp;"A"&amp;"*")+COUNTIF(O12,"*"&amp;"B"&amp;"*")+COUNTIF(#REF!,"*"&amp;"A"&amp;"*")+COUNTIF(#REF!,"*"&amp;"B"&amp;"*")+COUNTIF(#REF!,"*"&amp;"A"&amp;"*")+COUNTIF(#REF!,"*"&amp;"B"&amp;"*")+COUNTIF(#REF!,"*"&amp;"A"&amp;"*")+COUNTIF(#REF!,"*"&amp;"B"&amp;"*"))*$BG12</f>
        <v>#REF!</v>
      </c>
      <c r="EQ12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12</f>
        <v>#REF!</v>
      </c>
      <c r="ER12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12</f>
        <v>#REF!</v>
      </c>
      <c r="ES12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12</f>
        <v>#REF!</v>
      </c>
    </row>
    <row r="13" spans="1:149" ht="18">
      <c r="A13" s="30" t="s">
        <v>25</v>
      </c>
      <c r="B13" s="30" t="s">
        <v>94</v>
      </c>
      <c r="C13" s="30" t="s">
        <v>92</v>
      </c>
      <c r="D13" s="31">
        <v>0.33333333333333331</v>
      </c>
      <c r="E13" s="1" t="s">
        <v>30</v>
      </c>
      <c r="F13" s="1" t="s">
        <v>43</v>
      </c>
      <c r="G13" s="30" t="s">
        <v>38</v>
      </c>
      <c r="H13" s="30" t="s">
        <v>281</v>
      </c>
      <c r="I13" s="32">
        <v>6146.6223600000003</v>
      </c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38">
        <f t="shared" ref="AO13:AO23" si="56">COUNTIF(J13:AN13,"*"&amp;"A"&amp;"*")+COUNTIF(J13:AN13,"*"&amp;"B"&amp;"*")+COUNTIF(J13:AN13,"*"&amp;"C"&amp;"*")+COUNTIF(J13:AN13,"*"&amp;"D"&amp;"*")+COUNTIF(J13:AN13,"*"&amp;"E"&amp;"*")+COUNTIF(J13:AN13,"*"&amp;"F"&amp;"*")+COUNTIF(J13:AN13,"*"&amp;"G"&amp;"*")</f>
        <v>0</v>
      </c>
      <c r="AP13" s="33">
        <f t="shared" ref="AP13:AP23" si="57">(COUNTIF(J13:AN13,"*"&amp;"*"&amp;"A"&amp;"*"&amp;"*")*1*1)+(COUNTIF(J13:AN13,"*"&amp;"*"&amp;"B"&amp;"*"&amp;"*")*0.67*1)+(COUNTIF(J13:AN13,"*"&amp;"C"&amp;"*")*0*1)+(COUNTIF(J13:AN13,"*"&amp;"D"&amp;"*")*0*1)+(COUNTIF(J13:AN13,"*"&amp;"E"&amp;"*")*0*1)+(COUNTIF(J13:AN13,"*"&amp;"F"&amp;"*")*0*1)+(COUNTIF(J13:AN13,"*"&amp;"G"&amp;"*")*0*1)</f>
        <v>0</v>
      </c>
      <c r="AQ13" s="55">
        <f t="shared" si="0"/>
        <v>1.1336405529953919</v>
      </c>
      <c r="AR13" s="55">
        <f t="shared" ref="AR13:AR23" si="58">IF(BH13=0,0,BI13/BH13)</f>
        <v>4.2413793103448274</v>
      </c>
      <c r="AS13" s="34">
        <f t="shared" si="1"/>
        <v>0</v>
      </c>
      <c r="AT13" s="34">
        <f t="shared" si="2"/>
        <v>0</v>
      </c>
      <c r="AU13" s="35">
        <f t="shared" si="3"/>
        <v>0</v>
      </c>
      <c r="AV13" s="36">
        <f t="shared" si="4"/>
        <v>0</v>
      </c>
      <c r="AW13" s="37">
        <v>0</v>
      </c>
      <c r="AX13" s="36">
        <f t="shared" ref="AX13:AX23" si="59">AV13*(100%-AW13)</f>
        <v>0</v>
      </c>
      <c r="AY13" s="187">
        <f t="shared" si="5"/>
        <v>0</v>
      </c>
      <c r="AZ13" s="183">
        <f t="shared" si="6"/>
        <v>0</v>
      </c>
      <c r="BA13" s="39">
        <f t="shared" si="7"/>
        <v>0</v>
      </c>
      <c r="BB13" s="33">
        <f t="shared" ref="BB13:BB23" si="60">BA13/118</f>
        <v>0</v>
      </c>
      <c r="BC13" s="33">
        <f t="shared" si="8"/>
        <v>0</v>
      </c>
      <c r="BD13" s="33">
        <f t="shared" ref="BD13:BD23" si="61">IF(AU13=0,0,AX13/AU13/118)</f>
        <v>0</v>
      </c>
      <c r="BE13" s="33">
        <f t="shared" ref="BE13:BE23" si="62">IF(AU13=0,0,(AX13/118)/((AU13*973137)/100000))</f>
        <v>0</v>
      </c>
      <c r="BF13" s="40"/>
      <c r="BG13" s="290">
        <v>2.3218999999999999</v>
      </c>
      <c r="BH13" s="204">
        <v>0.62060000000000004</v>
      </c>
      <c r="BI13" s="42">
        <v>2.6322000000000001</v>
      </c>
      <c r="BJ13" s="43">
        <v>1</v>
      </c>
      <c r="BK13" s="209">
        <v>1</v>
      </c>
      <c r="BL13" s="44">
        <v>1</v>
      </c>
      <c r="BM13" s="55">
        <f t="shared" si="9"/>
        <v>2.3218999999999999</v>
      </c>
      <c r="BN13" s="45">
        <v>1</v>
      </c>
      <c r="BO13" s="46">
        <v>1</v>
      </c>
      <c r="BP13" s="47">
        <v>1</v>
      </c>
      <c r="BQ13" s="46">
        <v>1</v>
      </c>
      <c r="BR13" s="48">
        <v>1</v>
      </c>
      <c r="BS13" s="199">
        <f t="shared" ref="BS13:BS23" si="63">COUNTIF(J13:AN13,"*"&amp;"A"&amp;"*")*20+COUNTIF(J13:AN13,"*"&amp;"B"&amp;"*")*20+COUNTIF(J13:AN13,"*"&amp;"C"&amp;"*")*0+COUNTIF(J13:AN13,"*"&amp;"D"&amp;"*")*0+COUNTIF(J13:AN13,"*"&amp;"E"&amp;"*")*0+COUNTIF(J13:AN13,"*"&amp;"F"&amp;"*")*0+COUNTIF(J13:AN13,"*"&amp;"G"&amp;"*")*0</f>
        <v>0</v>
      </c>
      <c r="BT13" s="56">
        <f t="shared" si="10"/>
        <v>0</v>
      </c>
      <c r="BU13" s="49">
        <f t="shared" si="11"/>
        <v>0</v>
      </c>
      <c r="BV13" s="49">
        <f t="shared" si="12"/>
        <v>0</v>
      </c>
      <c r="BW13" s="49">
        <f t="shared" si="13"/>
        <v>0</v>
      </c>
      <c r="BX13" s="50">
        <f t="shared" si="14"/>
        <v>0</v>
      </c>
      <c r="BY13" s="50">
        <f t="shared" si="15"/>
        <v>0</v>
      </c>
      <c r="BZ13" s="50">
        <f t="shared" si="16"/>
        <v>0</v>
      </c>
      <c r="CA13" s="52">
        <f t="shared" ref="CA13:CA23" si="64">$I13*BT13*$BM13*(100%-$AW13)*1*1*$BN13*$BO13*$BP13*$BQ13*$BR13/118</f>
        <v>0</v>
      </c>
      <c r="CB13" s="51">
        <f t="shared" ref="CB13:CB23" si="65">$I13*BU13*$BM13*(100%-$AW13)*1*0.67*$BN13*$BO13*$BP13*$BQ13*$BR13/118</f>
        <v>0</v>
      </c>
      <c r="CC13" s="51">
        <f t="shared" ref="CC13:CC23" si="66">$I13*BV13*$BM13*(100%-$AW13)*1*0*$BN13*$BO13*$BP13*$BQ13*$BR13/118</f>
        <v>0</v>
      </c>
      <c r="CD13" s="51">
        <f t="shared" si="17"/>
        <v>0</v>
      </c>
      <c r="CE13" s="57">
        <f t="shared" si="18"/>
        <v>0</v>
      </c>
      <c r="CF13" s="57">
        <f t="shared" si="19"/>
        <v>0</v>
      </c>
      <c r="CG13" s="57">
        <f t="shared" si="20"/>
        <v>0</v>
      </c>
      <c r="CH13" s="52">
        <f t="shared" si="21"/>
        <v>0</v>
      </c>
      <c r="CI13" s="51">
        <f t="shared" si="22"/>
        <v>0</v>
      </c>
      <c r="CJ13" s="51">
        <f t="shared" si="23"/>
        <v>0</v>
      </c>
      <c r="CK13" s="51">
        <f t="shared" si="24"/>
        <v>0</v>
      </c>
      <c r="CL13" s="51">
        <f t="shared" si="25"/>
        <v>0</v>
      </c>
      <c r="CM13" s="51">
        <f t="shared" si="25"/>
        <v>0</v>
      </c>
      <c r="CN13" s="116">
        <f t="shared" si="25"/>
        <v>0</v>
      </c>
      <c r="CO13" s="191">
        <f t="shared" si="26"/>
        <v>0</v>
      </c>
      <c r="CP13" s="52">
        <f t="shared" si="27"/>
        <v>0</v>
      </c>
      <c r="CQ13" s="51">
        <f t="shared" si="28"/>
        <v>0</v>
      </c>
      <c r="CR13" s="51">
        <f t="shared" si="29"/>
        <v>0</v>
      </c>
      <c r="CS13" s="51">
        <f t="shared" si="30"/>
        <v>0</v>
      </c>
      <c r="CT13" s="51">
        <f t="shared" si="31"/>
        <v>0</v>
      </c>
      <c r="CU13" s="51">
        <f t="shared" si="32"/>
        <v>0</v>
      </c>
      <c r="CV13" s="116">
        <f t="shared" si="33"/>
        <v>0</v>
      </c>
      <c r="CW13" s="52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13" s="51">
        <f t="shared" si="34"/>
        <v>0</v>
      </c>
      <c r="CY13" s="51">
        <f>COUNTIF($N$10:$T13,"*"&amp;"A"&amp;"*")+COUNTIF($N$10:$T13,"*"&amp;"B"&amp;"*")+COUNTIF($N$10:$T13,"*"&amp;"C"&amp;"*")+COUNTIF($N$10:$T13,"*"&amp;"D"&amp;"*")+COUNTIF($N$10:$T13,"*"&amp;"E"&amp;"*")+COUNTIF($N$10:$T13,"*"&amp;"F"&amp;"*")+COUNTIF($N$10:$T13,"*"&amp;"F"&amp;"*")</f>
        <v>6</v>
      </c>
      <c r="CZ13" s="51">
        <f>COUNTIF($U$10:$AA13,"*"&amp;"A"&amp;"*")+COUNTIF($U$10:$AA13,"*"&amp;"B"&amp;"*")+COUNTIF($U$10:$AA13,"*"&amp;"C"&amp;"*")+COUNTIF($U$10:$AA13,"*"&amp;"D"&amp;"*")+COUNTIF($U$10:$AA13,"*"&amp;"E"&amp;"*")+COUNTIF($U$10:$AA13,"*"&amp;"F"&amp;"*")+COUNTIF($U$10:$AA13,"*"&amp;"F"&amp;"*")</f>
        <v>6</v>
      </c>
      <c r="DA13" s="51">
        <f t="shared" si="35"/>
        <v>0</v>
      </c>
      <c r="DB13" s="51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13" s="53">
        <f t="shared" si="36"/>
        <v>0</v>
      </c>
      <c r="DD13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13" s="51">
        <f t="shared" si="37"/>
        <v>0</v>
      </c>
      <c r="DF13" s="51">
        <f>(COUNTIF($N$10:$T13,"*"&amp;"A"&amp;"*")*0.666666666666667*1)+(COUNTIF($N$10:$T13,"*"&amp;"B"&amp;"*")*0*1)+(COUNTIF($N$10:$T13,"*"&amp;"C"&amp;"*")*0*1)+(COUNTIF($N$10:$T13,"*"&amp;"D"&amp;"*")*0*1)+(COUNTIF($N$10:$T13,"*"&amp;"E"&amp;"*")*0*1)+(COUNTIF($N$10:$T13,"*"&amp;"F"&amp;"*")*0*1)+(COUNTIF($N$10:$T13,"*"&amp;"F"&amp;"*")*0*1)</f>
        <v>0</v>
      </c>
      <c r="DG13" s="51">
        <f>(COUNTIF($U$10:$AA13,"*"&amp;"A"&amp;"*")*0.666666666666667*1)+(COUNTIF($U$10:$AA13,"*"&amp;"B"&amp;"*")*0*1)+(COUNTIF($U$10:$AA13,"*"&amp;"C"&amp;"*")*0*1)+(COUNTIF($U$10:$AA13,"*"&amp;"D"&amp;"*")*0*1)+(COUNTIF($U$10:$AA13,"*"&amp;"E"&amp;"*")*0*1)+(COUNTIF($U$10:$AA13,"*"&amp;"F"&amp;"*")*0*1)+(COUNTIF($U$10:$AA13,"*"&amp;"F"&amp;"*")*0*1)</f>
        <v>0</v>
      </c>
      <c r="DH13" s="51">
        <f t="shared" si="38"/>
        <v>0</v>
      </c>
      <c r="DI13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13" s="53">
        <f t="shared" si="39"/>
        <v>0</v>
      </c>
      <c r="DK13" s="52" t="e">
        <f t="shared" ref="DK13:DK23" si="67">IF(CW13=0,0,$I13*(100%-$AW13)*DD13*$BM13*$BN13*$BO13*$BP13*$BQ13*$BR13)/118</f>
        <v>#REF!</v>
      </c>
      <c r="DL13" s="51">
        <f t="shared" ref="DL13:DL23" si="68">IF(CX13=0,0,$I13*(100%-$AW13)*DE13*$BM13*$BN13*$BO13*$BP13*$BQ13*$BR13)/118</f>
        <v>0</v>
      </c>
      <c r="DM13" s="51">
        <f t="shared" ref="DM13:DM23" si="69">IF(CY13=0,0,$I13*(100%-$AW13)*DF13*$BM13*$BN13*$BO13*$BP13*$BQ13*$BR13)/118</f>
        <v>0</v>
      </c>
      <c r="DN13" s="51">
        <f t="shared" si="40"/>
        <v>0</v>
      </c>
      <c r="DO13" s="51">
        <f t="shared" si="41"/>
        <v>0</v>
      </c>
      <c r="DP13" s="51" t="e">
        <f t="shared" si="42"/>
        <v>#REF!</v>
      </c>
      <c r="DQ13" s="53">
        <f t="shared" si="43"/>
        <v>0</v>
      </c>
      <c r="DR13" s="52" t="e">
        <f t="shared" si="44"/>
        <v>#REF!</v>
      </c>
      <c r="DS13" s="51">
        <f t="shared" si="45"/>
        <v>0</v>
      </c>
      <c r="DT13" s="51">
        <f t="shared" si="46"/>
        <v>15.793200000000001</v>
      </c>
      <c r="DU13" s="51">
        <f t="shared" si="47"/>
        <v>15.793200000000001</v>
      </c>
      <c r="DV13" s="51">
        <f t="shared" si="48"/>
        <v>0</v>
      </c>
      <c r="DW13" s="51" t="e">
        <f t="shared" si="48"/>
        <v>#REF!</v>
      </c>
      <c r="DX13" s="53">
        <f t="shared" si="48"/>
        <v>0</v>
      </c>
      <c r="DY13" s="83" t="e">
        <f t="shared" si="49"/>
        <v>#REF!</v>
      </c>
      <c r="DZ13" s="83">
        <f t="shared" si="50"/>
        <v>0</v>
      </c>
      <c r="EA13" s="83">
        <f t="shared" si="51"/>
        <v>13.9314</v>
      </c>
      <c r="EB13" s="83">
        <f t="shared" si="52"/>
        <v>13.9314</v>
      </c>
      <c r="EC13" s="83">
        <f t="shared" si="53"/>
        <v>0</v>
      </c>
      <c r="ED13" s="83" t="e">
        <f t="shared" si="54"/>
        <v>#REF!</v>
      </c>
      <c r="EE13" s="83">
        <f t="shared" si="55"/>
        <v>0</v>
      </c>
      <c r="EF13" s="83" t="e">
        <f>(COUNTIF(#REF!,"*"&amp;"A"&amp;"*")+COUNTIF(#REF!,"*"&amp;"B"&amp;"*")+COUNTIF(L13,"*"&amp;"A"&amp;"*")+COUNTIF(L13,"*"&amp;"B"&amp;"*")+COUNTIF(#REF!,"*"&amp;"A"&amp;"*")+COUNTIF(#REF!,"*"&amp;"B"&amp;"*")+COUNTIF(#REF!,"*"&amp;"A"&amp;"*")+COUNTIF(#REF!,"*"&amp;"B"&amp;"*"))*$BG13</f>
        <v>#REF!</v>
      </c>
      <c r="EG13" s="83" t="e">
        <f>(COUNTIF(#REF!,"*"&amp;"A"&amp;"*")+COUNTIF(#REF!,"*"&amp;"B"&amp;"*")+COUNTIF(M13,"*"&amp;"A"&amp;"*")+COUNTIF(M13,"*"&amp;"B"&amp;"*")+COUNTIF(#REF!,"*"&amp;"A"&amp;"*")+COUNTIF(#REF!,"*"&amp;"B"&amp;"*")+COUNTIF(#REF!,"*"&amp;"A"&amp;"*")+COUNTIF(#REF!,"*"&amp;"B"&amp;"*"))*$BG13</f>
        <v>#REF!</v>
      </c>
      <c r="EH13" s="83" t="e">
        <f>(COUNTIF(#REF!,"*"&amp;"A"&amp;"*")+COUNTIF(#REF!,"*"&amp;"B"&amp;"*")+COUNTIF(N13,"*"&amp;"A"&amp;"*")+COUNTIF(N13,"*"&amp;"B"&amp;"*")+COUNTIF(#REF!,"*"&amp;"A"&amp;"*")+COUNTIF(#REF!,"*"&amp;"B"&amp;"*")+COUNTIF(#REF!,"*"&amp;"A"&amp;"*")+COUNTIF(#REF!,"*"&amp;"B"&amp;"*"))*$BG13</f>
        <v>#REF!</v>
      </c>
      <c r="EI13" s="83" t="e">
        <f>(COUNTIF(#REF!,"*"&amp;"A"&amp;"*")+COUNTIF(#REF!,"*"&amp;"B"&amp;"*")+COUNTIF(O13,"*"&amp;"A"&amp;"*")+COUNTIF(O13,"*"&amp;"B"&amp;"*")+COUNTIF(#REF!,"*"&amp;"A"&amp;"*")+COUNTIF(#REF!,"*"&amp;"B"&amp;"*")+COUNTIF(#REF!,"*"&amp;"A"&amp;"*")+COUNTIF(#REF!,"*"&amp;"B"&amp;"*"))*$BG13</f>
        <v>#REF!</v>
      </c>
      <c r="EJ13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13</f>
        <v>#REF!</v>
      </c>
      <c r="EK13" s="83" t="e">
        <f>(COUNTIF(J13,"*"&amp;"A"&amp;"*")+COUNTIF(J13,"*"&amp;"B"&amp;"*")+COUNTIF(#REF!,"*"&amp;"A"&amp;"*")+COUNTIF(#REF!,"*"&amp;"B"&amp;"*")+COUNTIF(#REF!,"*"&amp;"A"&amp;"*")+COUNTIF(#REF!,"*"&amp;"B"&amp;"*")+COUNTIF(#REF!,"*"&amp;"A"&amp;"*")+COUNTIF(#REF!,"*"&amp;"B"&amp;"*"))*$BG13</f>
        <v>#REF!</v>
      </c>
      <c r="EL13" s="83" t="e">
        <f>(COUNTIF(K13,"*"&amp;"A"&amp;"*")+COUNTIF(K13,"*"&amp;"B"&amp;"*")+COUNTIF(#REF!,"*"&amp;"A"&amp;"*")+COUNTIF(#REF!,"*"&amp;"B"&amp;"*")+COUNTIF(#REF!,"*"&amp;"A"&amp;"*")+COUNTIF(#REF!,"*"&amp;"B"&amp;"*")+COUNTIF(#REF!,"*"&amp;"A"&amp;"*")+COUNTIF(#REF!,"*"&amp;"B"&amp;"*"))*$BG13</f>
        <v>#REF!</v>
      </c>
      <c r="EM13" s="83" t="e">
        <f>(COUNTIF(L13,"*"&amp;"A"&amp;"*")+COUNTIF(L13,"*"&amp;"B"&amp;"*")+COUNTIF(#REF!,"*"&amp;"A"&amp;"*")+COUNTIF(#REF!,"*"&amp;"B"&amp;"*")+COUNTIF(#REF!,"*"&amp;"A"&amp;"*")+COUNTIF(#REF!,"*"&amp;"B"&amp;"*")+COUNTIF(#REF!,"*"&amp;"A"&amp;"*")+COUNTIF(#REF!,"*"&amp;"B"&amp;"*"))*$BG13</f>
        <v>#REF!</v>
      </c>
      <c r="EN13" s="83" t="e">
        <f>(COUNTIF(M13,"*"&amp;"A"&amp;"*")+COUNTIF(M13,"*"&amp;"B"&amp;"*")+COUNTIF(#REF!,"*"&amp;"A"&amp;"*")+COUNTIF(#REF!,"*"&amp;"B"&amp;"*")+COUNTIF(#REF!,"*"&amp;"A"&amp;"*")+COUNTIF(#REF!,"*"&amp;"B"&amp;"*")+COUNTIF(#REF!,"*"&amp;"A"&amp;"*")+COUNTIF(#REF!,"*"&amp;"B"&amp;"*"))*$BG13</f>
        <v>#REF!</v>
      </c>
      <c r="EO13" s="83" t="e">
        <f>(COUNTIF(N13,"*"&amp;"A"&amp;"*")+COUNTIF(N13,"*"&amp;"B"&amp;"*")+COUNTIF(#REF!,"*"&amp;"A"&amp;"*")+COUNTIF(#REF!,"*"&amp;"B"&amp;"*")+COUNTIF(#REF!,"*"&amp;"A"&amp;"*")+COUNTIF(#REF!,"*"&amp;"B"&amp;"*")+COUNTIF(#REF!,"*"&amp;"A"&amp;"*")+COUNTIF(#REF!,"*"&amp;"B"&amp;"*"))*$BG13</f>
        <v>#REF!</v>
      </c>
      <c r="EP13" s="83" t="e">
        <f>(COUNTIF(O13,"*"&amp;"A"&amp;"*")+COUNTIF(O13,"*"&amp;"B"&amp;"*")+COUNTIF(#REF!,"*"&amp;"A"&amp;"*")+COUNTIF(#REF!,"*"&amp;"B"&amp;"*")+COUNTIF(#REF!,"*"&amp;"A"&amp;"*")+COUNTIF(#REF!,"*"&amp;"B"&amp;"*")+COUNTIF(#REF!,"*"&amp;"A"&amp;"*")+COUNTIF(#REF!,"*"&amp;"B"&amp;"*"))*$BG13</f>
        <v>#REF!</v>
      </c>
      <c r="EQ13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13</f>
        <v>#REF!</v>
      </c>
      <c r="ER13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13</f>
        <v>#REF!</v>
      </c>
      <c r="ES13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13</f>
        <v>#REF!</v>
      </c>
    </row>
    <row r="14" spans="1:149" ht="18">
      <c r="A14" s="30" t="s">
        <v>25</v>
      </c>
      <c r="B14" s="30" t="s">
        <v>95</v>
      </c>
      <c r="C14" s="30" t="s">
        <v>92</v>
      </c>
      <c r="D14" s="31">
        <v>0.41666666666666669</v>
      </c>
      <c r="E14" s="1" t="s">
        <v>30</v>
      </c>
      <c r="F14" s="1" t="s">
        <v>43</v>
      </c>
      <c r="G14" s="30" t="s">
        <v>38</v>
      </c>
      <c r="H14" s="30" t="s">
        <v>281</v>
      </c>
      <c r="I14" s="32">
        <v>6146.6223600000003</v>
      </c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38">
        <f t="shared" si="56"/>
        <v>0</v>
      </c>
      <c r="AP14" s="33">
        <f t="shared" si="57"/>
        <v>0</v>
      </c>
      <c r="AQ14" s="55">
        <f t="shared" si="0"/>
        <v>1.0391304347826089</v>
      </c>
      <c r="AR14" s="55">
        <f t="shared" si="58"/>
        <v>3.7343749999999996</v>
      </c>
      <c r="AS14" s="34">
        <f t="shared" si="1"/>
        <v>0</v>
      </c>
      <c r="AT14" s="34">
        <f t="shared" si="2"/>
        <v>0</v>
      </c>
      <c r="AU14" s="35">
        <f t="shared" si="3"/>
        <v>0</v>
      </c>
      <c r="AV14" s="36">
        <f t="shared" si="4"/>
        <v>0</v>
      </c>
      <c r="AW14" s="37">
        <v>0</v>
      </c>
      <c r="AX14" s="36">
        <f t="shared" si="59"/>
        <v>0</v>
      </c>
      <c r="AY14" s="187">
        <f t="shared" si="5"/>
        <v>0</v>
      </c>
      <c r="AZ14" s="183">
        <f t="shared" si="6"/>
        <v>0</v>
      </c>
      <c r="BA14" s="39">
        <f t="shared" si="7"/>
        <v>0</v>
      </c>
      <c r="BB14" s="33">
        <f t="shared" si="60"/>
        <v>0</v>
      </c>
      <c r="BC14" s="33">
        <f t="shared" si="8"/>
        <v>0</v>
      </c>
      <c r="BD14" s="33">
        <f t="shared" si="61"/>
        <v>0</v>
      </c>
      <c r="BE14" s="33">
        <f t="shared" si="62"/>
        <v>0</v>
      </c>
      <c r="BF14" s="7"/>
      <c r="BG14" s="290">
        <v>2.4609999999999999</v>
      </c>
      <c r="BH14" s="204">
        <v>0.68480000000000008</v>
      </c>
      <c r="BI14" s="42">
        <v>2.5573000000000001</v>
      </c>
      <c r="BJ14" s="43">
        <v>1</v>
      </c>
      <c r="BK14" s="209">
        <v>1</v>
      </c>
      <c r="BL14" s="44">
        <v>1</v>
      </c>
      <c r="BM14" s="55">
        <f t="shared" si="9"/>
        <v>2.4609999999999999</v>
      </c>
      <c r="BN14" s="45">
        <v>1</v>
      </c>
      <c r="BO14" s="46">
        <v>1</v>
      </c>
      <c r="BP14" s="47">
        <v>1</v>
      </c>
      <c r="BQ14" s="46">
        <v>1</v>
      </c>
      <c r="BR14" s="48">
        <v>1</v>
      </c>
      <c r="BS14" s="199">
        <f t="shared" si="63"/>
        <v>0</v>
      </c>
      <c r="BT14" s="56">
        <f t="shared" si="10"/>
        <v>0</v>
      </c>
      <c r="BU14" s="49">
        <f t="shared" si="11"/>
        <v>0</v>
      </c>
      <c r="BV14" s="49">
        <f t="shared" si="12"/>
        <v>0</v>
      </c>
      <c r="BW14" s="49">
        <f t="shared" si="13"/>
        <v>0</v>
      </c>
      <c r="BX14" s="50">
        <f t="shared" si="14"/>
        <v>0</v>
      </c>
      <c r="BY14" s="50">
        <f t="shared" si="15"/>
        <v>0</v>
      </c>
      <c r="BZ14" s="50">
        <f t="shared" si="16"/>
        <v>0</v>
      </c>
      <c r="CA14" s="52">
        <f t="shared" si="64"/>
        <v>0</v>
      </c>
      <c r="CB14" s="51">
        <f t="shared" si="65"/>
        <v>0</v>
      </c>
      <c r="CC14" s="51">
        <f t="shared" si="66"/>
        <v>0</v>
      </c>
      <c r="CD14" s="51">
        <f t="shared" si="17"/>
        <v>0</v>
      </c>
      <c r="CE14" s="57">
        <f t="shared" si="18"/>
        <v>0</v>
      </c>
      <c r="CF14" s="57">
        <f t="shared" si="19"/>
        <v>0</v>
      </c>
      <c r="CG14" s="57">
        <f t="shared" si="20"/>
        <v>0</v>
      </c>
      <c r="CH14" s="52">
        <f t="shared" si="21"/>
        <v>0</v>
      </c>
      <c r="CI14" s="51">
        <f t="shared" si="22"/>
        <v>0</v>
      </c>
      <c r="CJ14" s="51">
        <f t="shared" si="23"/>
        <v>0</v>
      </c>
      <c r="CK14" s="51">
        <f t="shared" si="24"/>
        <v>0</v>
      </c>
      <c r="CL14" s="51">
        <f t="shared" si="25"/>
        <v>0</v>
      </c>
      <c r="CM14" s="51">
        <f t="shared" si="25"/>
        <v>0</v>
      </c>
      <c r="CN14" s="116">
        <f t="shared" si="25"/>
        <v>0</v>
      </c>
      <c r="CO14" s="191">
        <f t="shared" si="26"/>
        <v>0</v>
      </c>
      <c r="CP14" s="52">
        <f t="shared" si="27"/>
        <v>0</v>
      </c>
      <c r="CQ14" s="51">
        <f t="shared" si="28"/>
        <v>0</v>
      </c>
      <c r="CR14" s="51">
        <f t="shared" si="29"/>
        <v>0</v>
      </c>
      <c r="CS14" s="51">
        <f t="shared" si="30"/>
        <v>0</v>
      </c>
      <c r="CT14" s="51">
        <f t="shared" si="31"/>
        <v>0</v>
      </c>
      <c r="CU14" s="51">
        <f t="shared" si="32"/>
        <v>0</v>
      </c>
      <c r="CV14" s="116">
        <f t="shared" si="33"/>
        <v>0</v>
      </c>
      <c r="CW14" s="52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14" s="51">
        <f t="shared" si="34"/>
        <v>0</v>
      </c>
      <c r="CY14" s="51">
        <f>COUNTIF($N$10:$T14,"*"&amp;"A"&amp;"*")+COUNTIF($N$10:$T14,"*"&amp;"B"&amp;"*")+COUNTIF($N$10:$T14,"*"&amp;"C"&amp;"*")+COUNTIF($N$10:$T14,"*"&amp;"D"&amp;"*")+COUNTIF($N$10:$T14,"*"&amp;"E"&amp;"*")+COUNTIF($N$10:$T14,"*"&amp;"F"&amp;"*")+COUNTIF($N$10:$T14,"*"&amp;"F"&amp;"*")</f>
        <v>6</v>
      </c>
      <c r="CZ14" s="51">
        <f>COUNTIF($U$10:$AA14,"*"&amp;"A"&amp;"*")+COUNTIF($U$10:$AA14,"*"&amp;"B"&amp;"*")+COUNTIF($U$10:$AA14,"*"&amp;"C"&amp;"*")+COUNTIF($U$10:$AA14,"*"&amp;"D"&amp;"*")+COUNTIF($U$10:$AA14,"*"&amp;"E"&amp;"*")+COUNTIF($U$10:$AA14,"*"&amp;"F"&amp;"*")+COUNTIF($U$10:$AA14,"*"&amp;"F"&amp;"*")</f>
        <v>6</v>
      </c>
      <c r="DA14" s="51">
        <f t="shared" si="35"/>
        <v>0</v>
      </c>
      <c r="DB14" s="51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14" s="53">
        <f t="shared" si="36"/>
        <v>0</v>
      </c>
      <c r="DD14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14" s="51">
        <f t="shared" si="37"/>
        <v>0</v>
      </c>
      <c r="DF14" s="51">
        <f>(COUNTIF($N$10:$T14,"*"&amp;"A"&amp;"*")*0.666666666666667*1)+(COUNTIF($N$10:$T14,"*"&amp;"B"&amp;"*")*0*1)+(COUNTIF($N$10:$T14,"*"&amp;"C"&amp;"*")*0*1)+(COUNTIF($N$10:$T14,"*"&amp;"D"&amp;"*")*0*1)+(COUNTIF($N$10:$T14,"*"&amp;"E"&amp;"*")*0*1)+(COUNTIF($N$10:$T14,"*"&amp;"F"&amp;"*")*0*1)+(COUNTIF($N$10:$T14,"*"&amp;"F"&amp;"*")*0*1)</f>
        <v>0</v>
      </c>
      <c r="DG14" s="51">
        <f>(COUNTIF($U$10:$AA14,"*"&amp;"A"&amp;"*")*0.666666666666667*1)+(COUNTIF($U$10:$AA14,"*"&amp;"B"&amp;"*")*0*1)+(COUNTIF($U$10:$AA14,"*"&amp;"C"&amp;"*")*0*1)+(COUNTIF($U$10:$AA14,"*"&amp;"D"&amp;"*")*0*1)+(COUNTIF($U$10:$AA14,"*"&amp;"E"&amp;"*")*0*1)+(COUNTIF($U$10:$AA14,"*"&amp;"F"&amp;"*")*0*1)+(COUNTIF($U$10:$AA14,"*"&amp;"F"&amp;"*")*0*1)</f>
        <v>0</v>
      </c>
      <c r="DH14" s="51">
        <f t="shared" si="38"/>
        <v>0</v>
      </c>
      <c r="DI14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14" s="53">
        <f t="shared" si="39"/>
        <v>0</v>
      </c>
      <c r="DK14" s="52" t="e">
        <f t="shared" si="67"/>
        <v>#REF!</v>
      </c>
      <c r="DL14" s="51">
        <f t="shared" si="68"/>
        <v>0</v>
      </c>
      <c r="DM14" s="51">
        <f t="shared" si="69"/>
        <v>0</v>
      </c>
      <c r="DN14" s="51">
        <f t="shared" si="40"/>
        <v>0</v>
      </c>
      <c r="DO14" s="51">
        <f t="shared" si="41"/>
        <v>0</v>
      </c>
      <c r="DP14" s="51" t="e">
        <f t="shared" si="42"/>
        <v>#REF!</v>
      </c>
      <c r="DQ14" s="53">
        <f t="shared" si="43"/>
        <v>0</v>
      </c>
      <c r="DR14" s="52" t="e">
        <f t="shared" si="44"/>
        <v>#REF!</v>
      </c>
      <c r="DS14" s="51">
        <f t="shared" si="45"/>
        <v>0</v>
      </c>
      <c r="DT14" s="51">
        <f t="shared" si="46"/>
        <v>15.343800000000002</v>
      </c>
      <c r="DU14" s="51">
        <f t="shared" si="47"/>
        <v>15.343800000000002</v>
      </c>
      <c r="DV14" s="51">
        <f t="shared" si="48"/>
        <v>0</v>
      </c>
      <c r="DW14" s="51" t="e">
        <f t="shared" si="48"/>
        <v>#REF!</v>
      </c>
      <c r="DX14" s="53">
        <f t="shared" si="48"/>
        <v>0</v>
      </c>
      <c r="DY14" s="83" t="e">
        <f t="shared" si="49"/>
        <v>#REF!</v>
      </c>
      <c r="DZ14" s="83">
        <f t="shared" si="50"/>
        <v>0</v>
      </c>
      <c r="EA14" s="83">
        <f t="shared" si="51"/>
        <v>14.765999999999998</v>
      </c>
      <c r="EB14" s="83">
        <f t="shared" si="52"/>
        <v>14.765999999999998</v>
      </c>
      <c r="EC14" s="83">
        <f t="shared" si="53"/>
        <v>0</v>
      </c>
      <c r="ED14" s="83" t="e">
        <f t="shared" si="54"/>
        <v>#REF!</v>
      </c>
      <c r="EE14" s="83">
        <f t="shared" si="55"/>
        <v>0</v>
      </c>
      <c r="EF14" s="83" t="e">
        <f>(COUNTIF(#REF!,"*"&amp;"A"&amp;"*")+COUNTIF(#REF!,"*"&amp;"B"&amp;"*")+COUNTIF(L14,"*"&amp;"A"&amp;"*")+COUNTIF(L14,"*"&amp;"B"&amp;"*")+COUNTIF(#REF!,"*"&amp;"A"&amp;"*")+COUNTIF(#REF!,"*"&amp;"B"&amp;"*")+COUNTIF(#REF!,"*"&amp;"A"&amp;"*")+COUNTIF(#REF!,"*"&amp;"B"&amp;"*"))*$BG14</f>
        <v>#REF!</v>
      </c>
      <c r="EG14" s="83" t="e">
        <f>(COUNTIF(#REF!,"*"&amp;"A"&amp;"*")+COUNTIF(#REF!,"*"&amp;"B"&amp;"*")+COUNTIF(M14,"*"&amp;"A"&amp;"*")+COUNTIF(M14,"*"&amp;"B"&amp;"*")+COUNTIF(#REF!,"*"&amp;"A"&amp;"*")+COUNTIF(#REF!,"*"&amp;"B"&amp;"*")+COUNTIF(#REF!,"*"&amp;"A"&amp;"*")+COUNTIF(#REF!,"*"&amp;"B"&amp;"*"))*$BG14</f>
        <v>#REF!</v>
      </c>
      <c r="EH14" s="83" t="e">
        <f>(COUNTIF(#REF!,"*"&amp;"A"&amp;"*")+COUNTIF(#REF!,"*"&amp;"B"&amp;"*")+COUNTIF(N14,"*"&amp;"A"&amp;"*")+COUNTIF(N14,"*"&amp;"B"&amp;"*")+COUNTIF(#REF!,"*"&amp;"A"&amp;"*")+COUNTIF(#REF!,"*"&amp;"B"&amp;"*")+COUNTIF(#REF!,"*"&amp;"A"&amp;"*")+COUNTIF(#REF!,"*"&amp;"B"&amp;"*"))*$BG14</f>
        <v>#REF!</v>
      </c>
      <c r="EI14" s="83" t="e">
        <f>(COUNTIF(#REF!,"*"&amp;"A"&amp;"*")+COUNTIF(#REF!,"*"&amp;"B"&amp;"*")+COUNTIF(O14,"*"&amp;"A"&amp;"*")+COUNTIF(O14,"*"&amp;"B"&amp;"*")+COUNTIF(#REF!,"*"&amp;"A"&amp;"*")+COUNTIF(#REF!,"*"&amp;"B"&amp;"*")+COUNTIF(#REF!,"*"&amp;"A"&amp;"*")+COUNTIF(#REF!,"*"&amp;"B"&amp;"*"))*$BG14</f>
        <v>#REF!</v>
      </c>
      <c r="EJ14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14</f>
        <v>#REF!</v>
      </c>
      <c r="EK14" s="83" t="e">
        <f>(COUNTIF(J14,"*"&amp;"A"&amp;"*")+COUNTIF(J14,"*"&amp;"B"&amp;"*")+COUNTIF(#REF!,"*"&amp;"A"&amp;"*")+COUNTIF(#REF!,"*"&amp;"B"&amp;"*")+COUNTIF(#REF!,"*"&amp;"A"&amp;"*")+COUNTIF(#REF!,"*"&amp;"B"&amp;"*")+COUNTIF(#REF!,"*"&amp;"A"&amp;"*")+COUNTIF(#REF!,"*"&amp;"B"&amp;"*"))*$BG14</f>
        <v>#REF!</v>
      </c>
      <c r="EL14" s="83" t="e">
        <f>(COUNTIF(K14,"*"&amp;"A"&amp;"*")+COUNTIF(K14,"*"&amp;"B"&amp;"*")+COUNTIF(#REF!,"*"&amp;"A"&amp;"*")+COUNTIF(#REF!,"*"&amp;"B"&amp;"*")+COUNTIF(#REF!,"*"&amp;"A"&amp;"*")+COUNTIF(#REF!,"*"&amp;"B"&amp;"*")+COUNTIF(#REF!,"*"&amp;"A"&amp;"*")+COUNTIF(#REF!,"*"&amp;"B"&amp;"*"))*$BG14</f>
        <v>#REF!</v>
      </c>
      <c r="EM14" s="83" t="e">
        <f>(COUNTIF(L14,"*"&amp;"A"&amp;"*")+COUNTIF(L14,"*"&amp;"B"&amp;"*")+COUNTIF(#REF!,"*"&amp;"A"&amp;"*")+COUNTIF(#REF!,"*"&amp;"B"&amp;"*")+COUNTIF(#REF!,"*"&amp;"A"&amp;"*")+COUNTIF(#REF!,"*"&amp;"B"&amp;"*")+COUNTIF(#REF!,"*"&amp;"A"&amp;"*")+COUNTIF(#REF!,"*"&amp;"B"&amp;"*"))*$BG14</f>
        <v>#REF!</v>
      </c>
      <c r="EN14" s="83" t="e">
        <f>(COUNTIF(M14,"*"&amp;"A"&amp;"*")+COUNTIF(M14,"*"&amp;"B"&amp;"*")+COUNTIF(#REF!,"*"&amp;"A"&amp;"*")+COUNTIF(#REF!,"*"&amp;"B"&amp;"*")+COUNTIF(#REF!,"*"&amp;"A"&amp;"*")+COUNTIF(#REF!,"*"&amp;"B"&amp;"*")+COUNTIF(#REF!,"*"&amp;"A"&amp;"*")+COUNTIF(#REF!,"*"&amp;"B"&amp;"*"))*$BG14</f>
        <v>#REF!</v>
      </c>
      <c r="EO14" s="83" t="e">
        <f>(COUNTIF(N14,"*"&amp;"A"&amp;"*")+COUNTIF(N14,"*"&amp;"B"&amp;"*")+COUNTIF(#REF!,"*"&amp;"A"&amp;"*")+COUNTIF(#REF!,"*"&amp;"B"&amp;"*")+COUNTIF(#REF!,"*"&amp;"A"&amp;"*")+COUNTIF(#REF!,"*"&amp;"B"&amp;"*")+COUNTIF(#REF!,"*"&amp;"A"&amp;"*")+COUNTIF(#REF!,"*"&amp;"B"&amp;"*"))*$BG14</f>
        <v>#REF!</v>
      </c>
      <c r="EP14" s="83" t="e">
        <f>(COUNTIF(O14,"*"&amp;"A"&amp;"*")+COUNTIF(O14,"*"&amp;"B"&amp;"*")+COUNTIF(#REF!,"*"&amp;"A"&amp;"*")+COUNTIF(#REF!,"*"&amp;"B"&amp;"*")+COUNTIF(#REF!,"*"&amp;"A"&amp;"*")+COUNTIF(#REF!,"*"&amp;"B"&amp;"*")+COUNTIF(#REF!,"*"&amp;"A"&amp;"*")+COUNTIF(#REF!,"*"&amp;"B"&amp;"*"))*$BG14</f>
        <v>#REF!</v>
      </c>
      <c r="EQ14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14</f>
        <v>#REF!</v>
      </c>
      <c r="ER14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14</f>
        <v>#REF!</v>
      </c>
      <c r="ES14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14</f>
        <v>#REF!</v>
      </c>
    </row>
    <row r="15" spans="1:149" ht="18">
      <c r="A15" s="30" t="s">
        <v>25</v>
      </c>
      <c r="B15" s="30" t="s">
        <v>282</v>
      </c>
      <c r="C15" s="30" t="s">
        <v>97</v>
      </c>
      <c r="D15" s="31">
        <v>0.46875</v>
      </c>
      <c r="E15" s="1" t="s">
        <v>30</v>
      </c>
      <c r="F15" s="1" t="s">
        <v>43</v>
      </c>
      <c r="G15" s="30" t="s">
        <v>38</v>
      </c>
      <c r="H15" s="30" t="s">
        <v>281</v>
      </c>
      <c r="I15" s="32">
        <v>6146.6223600000003</v>
      </c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38">
        <f t="shared" si="56"/>
        <v>0</v>
      </c>
      <c r="AP15" s="33">
        <f t="shared" si="57"/>
        <v>0</v>
      </c>
      <c r="AQ15" s="55">
        <f t="shared" si="0"/>
        <v>1.0272727272727271</v>
      </c>
      <c r="AR15" s="55">
        <f t="shared" si="58"/>
        <v>3.183098591549296</v>
      </c>
      <c r="AS15" s="34">
        <f t="shared" si="1"/>
        <v>0</v>
      </c>
      <c r="AT15" s="34">
        <f t="shared" si="2"/>
        <v>0</v>
      </c>
      <c r="AU15" s="35">
        <f t="shared" si="3"/>
        <v>0</v>
      </c>
      <c r="AV15" s="36">
        <f t="shared" si="4"/>
        <v>0</v>
      </c>
      <c r="AW15" s="37">
        <v>0</v>
      </c>
      <c r="AX15" s="36">
        <f t="shared" si="59"/>
        <v>0</v>
      </c>
      <c r="AY15" s="187">
        <f t="shared" si="5"/>
        <v>0</v>
      </c>
      <c r="AZ15" s="183">
        <f t="shared" si="6"/>
        <v>0</v>
      </c>
      <c r="BA15" s="39">
        <f t="shared" si="7"/>
        <v>0</v>
      </c>
      <c r="BB15" s="33">
        <f t="shared" si="60"/>
        <v>0</v>
      </c>
      <c r="BC15" s="33">
        <f t="shared" si="8"/>
        <v>0</v>
      </c>
      <c r="BD15" s="33">
        <f t="shared" si="61"/>
        <v>0</v>
      </c>
      <c r="BE15" s="33">
        <f t="shared" si="62"/>
        <v>0</v>
      </c>
      <c r="BF15" s="7"/>
      <c r="BG15" s="290">
        <v>2.3540000000000005</v>
      </c>
      <c r="BH15" s="204">
        <v>0.75970000000000004</v>
      </c>
      <c r="BI15" s="42">
        <v>2.4182000000000001</v>
      </c>
      <c r="BJ15" s="43">
        <v>1</v>
      </c>
      <c r="BK15" s="209">
        <v>1</v>
      </c>
      <c r="BL15" s="44">
        <v>1</v>
      </c>
      <c r="BM15" s="55">
        <f t="shared" si="9"/>
        <v>2.3540000000000005</v>
      </c>
      <c r="BN15" s="45">
        <v>1</v>
      </c>
      <c r="BO15" s="46">
        <v>1</v>
      </c>
      <c r="BP15" s="47">
        <v>1</v>
      </c>
      <c r="BQ15" s="46">
        <v>1</v>
      </c>
      <c r="BR15" s="48">
        <v>1</v>
      </c>
      <c r="BS15" s="199">
        <f t="shared" si="63"/>
        <v>0</v>
      </c>
      <c r="BT15" s="56">
        <f t="shared" si="10"/>
        <v>0</v>
      </c>
      <c r="BU15" s="49">
        <f t="shared" si="11"/>
        <v>0</v>
      </c>
      <c r="BV15" s="49">
        <f t="shared" si="12"/>
        <v>0</v>
      </c>
      <c r="BW15" s="49">
        <f t="shared" si="13"/>
        <v>0</v>
      </c>
      <c r="BX15" s="50">
        <f t="shared" si="14"/>
        <v>0</v>
      </c>
      <c r="BY15" s="50">
        <f t="shared" si="15"/>
        <v>0</v>
      </c>
      <c r="BZ15" s="50">
        <f t="shared" si="16"/>
        <v>0</v>
      </c>
      <c r="CA15" s="52">
        <f t="shared" si="64"/>
        <v>0</v>
      </c>
      <c r="CB15" s="51">
        <f t="shared" si="65"/>
        <v>0</v>
      </c>
      <c r="CC15" s="51">
        <f t="shared" si="66"/>
        <v>0</v>
      </c>
      <c r="CD15" s="51">
        <f t="shared" si="17"/>
        <v>0</v>
      </c>
      <c r="CE15" s="57">
        <f t="shared" si="18"/>
        <v>0</v>
      </c>
      <c r="CF15" s="57">
        <f t="shared" si="19"/>
        <v>0</v>
      </c>
      <c r="CG15" s="57">
        <f t="shared" si="20"/>
        <v>0</v>
      </c>
      <c r="CH15" s="52">
        <f t="shared" si="21"/>
        <v>0</v>
      </c>
      <c r="CI15" s="51">
        <f t="shared" si="22"/>
        <v>0</v>
      </c>
      <c r="CJ15" s="51">
        <f t="shared" si="23"/>
        <v>0</v>
      </c>
      <c r="CK15" s="51">
        <f t="shared" si="24"/>
        <v>0</v>
      </c>
      <c r="CL15" s="51">
        <f t="shared" si="25"/>
        <v>0</v>
      </c>
      <c r="CM15" s="51">
        <f t="shared" si="25"/>
        <v>0</v>
      </c>
      <c r="CN15" s="116">
        <f t="shared" si="25"/>
        <v>0</v>
      </c>
      <c r="CO15" s="191">
        <f t="shared" si="26"/>
        <v>0</v>
      </c>
      <c r="CP15" s="52">
        <f t="shared" si="27"/>
        <v>0</v>
      </c>
      <c r="CQ15" s="51">
        <f t="shared" si="28"/>
        <v>0</v>
      </c>
      <c r="CR15" s="51">
        <f t="shared" si="29"/>
        <v>0</v>
      </c>
      <c r="CS15" s="51">
        <f t="shared" si="30"/>
        <v>0</v>
      </c>
      <c r="CT15" s="51">
        <f t="shared" si="31"/>
        <v>0</v>
      </c>
      <c r="CU15" s="51">
        <f t="shared" si="32"/>
        <v>0</v>
      </c>
      <c r="CV15" s="116">
        <f t="shared" si="33"/>
        <v>0</v>
      </c>
      <c r="CW15" s="52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15" s="51">
        <f t="shared" si="34"/>
        <v>0</v>
      </c>
      <c r="CY15" s="51">
        <f>COUNTIF($N$10:$T15,"*"&amp;"A"&amp;"*")+COUNTIF($N$10:$T15,"*"&amp;"B"&amp;"*")+COUNTIF($N$10:$T15,"*"&amp;"C"&amp;"*")+COUNTIF($N$10:$T15,"*"&amp;"D"&amp;"*")+COUNTIF($N$10:$T15,"*"&amp;"E"&amp;"*")+COUNTIF($N$10:$T15,"*"&amp;"F"&amp;"*")+COUNTIF($N$10:$T15,"*"&amp;"F"&amp;"*")</f>
        <v>6</v>
      </c>
      <c r="CZ15" s="51">
        <f>COUNTIF($U$10:$AA15,"*"&amp;"A"&amp;"*")+COUNTIF($U$10:$AA15,"*"&amp;"B"&amp;"*")+COUNTIF($U$10:$AA15,"*"&amp;"C"&amp;"*")+COUNTIF($U$10:$AA15,"*"&amp;"D"&amp;"*")+COUNTIF($U$10:$AA15,"*"&amp;"E"&amp;"*")+COUNTIF($U$10:$AA15,"*"&amp;"F"&amp;"*")+COUNTIF($U$10:$AA15,"*"&amp;"F"&amp;"*")</f>
        <v>6</v>
      </c>
      <c r="DA15" s="51">
        <f t="shared" si="35"/>
        <v>0</v>
      </c>
      <c r="DB15" s="51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15" s="53">
        <f t="shared" si="36"/>
        <v>0</v>
      </c>
      <c r="DD15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15" s="51">
        <f t="shared" si="37"/>
        <v>0</v>
      </c>
      <c r="DF15" s="51">
        <f>(COUNTIF($N$10:$T15,"*"&amp;"A"&amp;"*")*0.666666666666667*1)+(COUNTIF($N$10:$T15,"*"&amp;"B"&amp;"*")*0*1)+(COUNTIF($N$10:$T15,"*"&amp;"C"&amp;"*")*0*1)+(COUNTIF($N$10:$T15,"*"&amp;"D"&amp;"*")*0*1)+(COUNTIF($N$10:$T15,"*"&amp;"E"&amp;"*")*0*1)+(COUNTIF($N$10:$T15,"*"&amp;"F"&amp;"*")*0*1)+(COUNTIF($N$10:$T15,"*"&amp;"F"&amp;"*")*0*1)</f>
        <v>0</v>
      </c>
      <c r="DG15" s="51">
        <f>(COUNTIF($U$10:$AA15,"*"&amp;"A"&amp;"*")*0.666666666666667*1)+(COUNTIF($U$10:$AA15,"*"&amp;"B"&amp;"*")*0*1)+(COUNTIF($U$10:$AA15,"*"&amp;"C"&amp;"*")*0*1)+(COUNTIF($U$10:$AA15,"*"&amp;"D"&amp;"*")*0*1)+(COUNTIF($U$10:$AA15,"*"&amp;"E"&amp;"*")*0*1)+(COUNTIF($U$10:$AA15,"*"&amp;"F"&amp;"*")*0*1)+(COUNTIF($U$10:$AA15,"*"&amp;"F"&amp;"*")*0*1)</f>
        <v>0</v>
      </c>
      <c r="DH15" s="51">
        <f t="shared" si="38"/>
        <v>0</v>
      </c>
      <c r="DI15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15" s="53">
        <f t="shared" si="39"/>
        <v>0</v>
      </c>
      <c r="DK15" s="52" t="e">
        <f t="shared" si="67"/>
        <v>#REF!</v>
      </c>
      <c r="DL15" s="51">
        <f t="shared" si="68"/>
        <v>0</v>
      </c>
      <c r="DM15" s="51">
        <f t="shared" si="69"/>
        <v>0</v>
      </c>
      <c r="DN15" s="51">
        <f t="shared" si="40"/>
        <v>0</v>
      </c>
      <c r="DO15" s="51">
        <f t="shared" si="41"/>
        <v>0</v>
      </c>
      <c r="DP15" s="51" t="e">
        <f t="shared" si="42"/>
        <v>#REF!</v>
      </c>
      <c r="DQ15" s="53">
        <f t="shared" si="43"/>
        <v>0</v>
      </c>
      <c r="DR15" s="52" t="e">
        <f t="shared" si="44"/>
        <v>#REF!</v>
      </c>
      <c r="DS15" s="51">
        <f t="shared" si="45"/>
        <v>0</v>
      </c>
      <c r="DT15" s="51">
        <f t="shared" si="46"/>
        <v>14.5092</v>
      </c>
      <c r="DU15" s="51">
        <f t="shared" si="47"/>
        <v>14.5092</v>
      </c>
      <c r="DV15" s="51">
        <f t="shared" si="48"/>
        <v>0</v>
      </c>
      <c r="DW15" s="51" t="e">
        <f t="shared" si="48"/>
        <v>#REF!</v>
      </c>
      <c r="DX15" s="53">
        <f t="shared" si="48"/>
        <v>0</v>
      </c>
      <c r="DY15" s="83" t="e">
        <f t="shared" si="49"/>
        <v>#REF!</v>
      </c>
      <c r="DZ15" s="83">
        <f t="shared" si="50"/>
        <v>0</v>
      </c>
      <c r="EA15" s="83">
        <f t="shared" si="51"/>
        <v>14.124000000000002</v>
      </c>
      <c r="EB15" s="83">
        <f t="shared" si="52"/>
        <v>14.124000000000002</v>
      </c>
      <c r="EC15" s="83">
        <f t="shared" si="53"/>
        <v>0</v>
      </c>
      <c r="ED15" s="83" t="e">
        <f t="shared" si="54"/>
        <v>#REF!</v>
      </c>
      <c r="EE15" s="83">
        <f t="shared" si="55"/>
        <v>0</v>
      </c>
      <c r="EF15" s="83" t="e">
        <f>(COUNTIF(#REF!,"*"&amp;"A"&amp;"*")+COUNTIF(#REF!,"*"&amp;"B"&amp;"*")+COUNTIF(L15,"*"&amp;"A"&amp;"*")+COUNTIF(L15,"*"&amp;"B"&amp;"*")+COUNTIF(#REF!,"*"&amp;"A"&amp;"*")+COUNTIF(#REF!,"*"&amp;"B"&amp;"*")+COUNTIF(#REF!,"*"&amp;"A"&amp;"*")+COUNTIF(#REF!,"*"&amp;"B"&amp;"*"))*$BG15</f>
        <v>#REF!</v>
      </c>
      <c r="EG15" s="83" t="e">
        <f>(COUNTIF(#REF!,"*"&amp;"A"&amp;"*")+COUNTIF(#REF!,"*"&amp;"B"&amp;"*")+COUNTIF(M15,"*"&amp;"A"&amp;"*")+COUNTIF(M15,"*"&amp;"B"&amp;"*")+COUNTIF(#REF!,"*"&amp;"A"&amp;"*")+COUNTIF(#REF!,"*"&amp;"B"&amp;"*")+COUNTIF(#REF!,"*"&amp;"A"&amp;"*")+COUNTIF(#REF!,"*"&amp;"B"&amp;"*"))*$BG15</f>
        <v>#REF!</v>
      </c>
      <c r="EH15" s="83" t="e">
        <f>(COUNTIF(#REF!,"*"&amp;"A"&amp;"*")+COUNTIF(#REF!,"*"&amp;"B"&amp;"*")+COUNTIF(N15,"*"&amp;"A"&amp;"*")+COUNTIF(N15,"*"&amp;"B"&amp;"*")+COUNTIF(#REF!,"*"&amp;"A"&amp;"*")+COUNTIF(#REF!,"*"&amp;"B"&amp;"*")+COUNTIF(#REF!,"*"&amp;"A"&amp;"*")+COUNTIF(#REF!,"*"&amp;"B"&amp;"*"))*$BG15</f>
        <v>#REF!</v>
      </c>
      <c r="EI15" s="83" t="e">
        <f>(COUNTIF(#REF!,"*"&amp;"A"&amp;"*")+COUNTIF(#REF!,"*"&amp;"B"&amp;"*")+COUNTIF(O15,"*"&amp;"A"&amp;"*")+COUNTIF(O15,"*"&amp;"B"&amp;"*")+COUNTIF(#REF!,"*"&amp;"A"&amp;"*")+COUNTIF(#REF!,"*"&amp;"B"&amp;"*")+COUNTIF(#REF!,"*"&amp;"A"&amp;"*")+COUNTIF(#REF!,"*"&amp;"B"&amp;"*"))*$BG15</f>
        <v>#REF!</v>
      </c>
      <c r="EJ15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15</f>
        <v>#REF!</v>
      </c>
      <c r="EK15" s="83" t="e">
        <f>(COUNTIF(J15,"*"&amp;"A"&amp;"*")+COUNTIF(J15,"*"&amp;"B"&amp;"*")+COUNTIF(#REF!,"*"&amp;"A"&amp;"*")+COUNTIF(#REF!,"*"&amp;"B"&amp;"*")+COUNTIF(#REF!,"*"&amp;"A"&amp;"*")+COUNTIF(#REF!,"*"&amp;"B"&amp;"*")+COUNTIF(#REF!,"*"&amp;"A"&amp;"*")+COUNTIF(#REF!,"*"&amp;"B"&amp;"*"))*$BG15</f>
        <v>#REF!</v>
      </c>
      <c r="EL15" s="83" t="e">
        <f>(COUNTIF(K15,"*"&amp;"A"&amp;"*")+COUNTIF(K15,"*"&amp;"B"&amp;"*")+COUNTIF(#REF!,"*"&amp;"A"&amp;"*")+COUNTIF(#REF!,"*"&amp;"B"&amp;"*")+COUNTIF(#REF!,"*"&amp;"A"&amp;"*")+COUNTIF(#REF!,"*"&amp;"B"&amp;"*")+COUNTIF(#REF!,"*"&amp;"A"&amp;"*")+COUNTIF(#REF!,"*"&amp;"B"&amp;"*"))*$BG15</f>
        <v>#REF!</v>
      </c>
      <c r="EM15" s="83" t="e">
        <f>(COUNTIF(L15,"*"&amp;"A"&amp;"*")+COUNTIF(L15,"*"&amp;"B"&amp;"*")+COUNTIF(#REF!,"*"&amp;"A"&amp;"*")+COUNTIF(#REF!,"*"&amp;"B"&amp;"*")+COUNTIF(#REF!,"*"&amp;"A"&amp;"*")+COUNTIF(#REF!,"*"&amp;"B"&amp;"*")+COUNTIF(#REF!,"*"&amp;"A"&amp;"*")+COUNTIF(#REF!,"*"&amp;"B"&amp;"*"))*$BG15</f>
        <v>#REF!</v>
      </c>
      <c r="EN15" s="83" t="e">
        <f>(COUNTIF(M15,"*"&amp;"A"&amp;"*")+COUNTIF(M15,"*"&amp;"B"&amp;"*")+COUNTIF(#REF!,"*"&amp;"A"&amp;"*")+COUNTIF(#REF!,"*"&amp;"B"&amp;"*")+COUNTIF(#REF!,"*"&amp;"A"&amp;"*")+COUNTIF(#REF!,"*"&amp;"B"&amp;"*")+COUNTIF(#REF!,"*"&amp;"A"&amp;"*")+COUNTIF(#REF!,"*"&amp;"B"&amp;"*"))*$BG15</f>
        <v>#REF!</v>
      </c>
      <c r="EO15" s="83" t="e">
        <f>(COUNTIF(N15,"*"&amp;"A"&amp;"*")+COUNTIF(N15,"*"&amp;"B"&amp;"*")+COUNTIF(#REF!,"*"&amp;"A"&amp;"*")+COUNTIF(#REF!,"*"&amp;"B"&amp;"*")+COUNTIF(#REF!,"*"&amp;"A"&amp;"*")+COUNTIF(#REF!,"*"&amp;"B"&amp;"*")+COUNTIF(#REF!,"*"&amp;"A"&amp;"*")+COUNTIF(#REF!,"*"&amp;"B"&amp;"*"))*$BG15</f>
        <v>#REF!</v>
      </c>
      <c r="EP15" s="83" t="e">
        <f>(COUNTIF(O15,"*"&amp;"A"&amp;"*")+COUNTIF(O15,"*"&amp;"B"&amp;"*")+COUNTIF(#REF!,"*"&amp;"A"&amp;"*")+COUNTIF(#REF!,"*"&amp;"B"&amp;"*")+COUNTIF(#REF!,"*"&amp;"A"&amp;"*")+COUNTIF(#REF!,"*"&amp;"B"&amp;"*")+COUNTIF(#REF!,"*"&amp;"A"&amp;"*")+COUNTIF(#REF!,"*"&amp;"B"&amp;"*"))*$BG15</f>
        <v>#REF!</v>
      </c>
      <c r="EQ15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15</f>
        <v>#REF!</v>
      </c>
      <c r="ER15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15</f>
        <v>#REF!</v>
      </c>
      <c r="ES15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15</f>
        <v>#REF!</v>
      </c>
    </row>
    <row r="16" spans="1:149" ht="18">
      <c r="A16" s="30" t="s">
        <v>25</v>
      </c>
      <c r="B16" s="30" t="s">
        <v>98</v>
      </c>
      <c r="C16" s="30" t="s">
        <v>96</v>
      </c>
      <c r="D16" s="31">
        <v>0.5</v>
      </c>
      <c r="E16" s="1" t="s">
        <v>30</v>
      </c>
      <c r="F16" s="1" t="s">
        <v>43</v>
      </c>
      <c r="G16" s="30" t="s">
        <v>38</v>
      </c>
      <c r="H16" s="30" t="s">
        <v>281</v>
      </c>
      <c r="I16" s="32">
        <v>6146.6223600000003</v>
      </c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38">
        <f t="shared" si="56"/>
        <v>0</v>
      </c>
      <c r="AP16" s="33">
        <f t="shared" si="57"/>
        <v>0</v>
      </c>
      <c r="AQ16" s="55">
        <f t="shared" si="0"/>
        <v>0.78242677824267781</v>
      </c>
      <c r="AR16" s="55">
        <f t="shared" si="58"/>
        <v>1.9893617021276597</v>
      </c>
      <c r="AS16" s="34">
        <f t="shared" si="1"/>
        <v>0</v>
      </c>
      <c r="AT16" s="34">
        <f t="shared" si="2"/>
        <v>0</v>
      </c>
      <c r="AU16" s="35">
        <f t="shared" si="3"/>
        <v>0</v>
      </c>
      <c r="AV16" s="36">
        <f t="shared" si="4"/>
        <v>0</v>
      </c>
      <c r="AW16" s="37">
        <v>0</v>
      </c>
      <c r="AX16" s="36">
        <f t="shared" si="59"/>
        <v>0</v>
      </c>
      <c r="AY16" s="187">
        <f t="shared" si="5"/>
        <v>0</v>
      </c>
      <c r="AZ16" s="183">
        <f t="shared" si="6"/>
        <v>0</v>
      </c>
      <c r="BA16" s="39">
        <f t="shared" si="7"/>
        <v>0</v>
      </c>
      <c r="BB16" s="33">
        <f t="shared" si="60"/>
        <v>0</v>
      </c>
      <c r="BC16" s="33">
        <f t="shared" si="8"/>
        <v>0</v>
      </c>
      <c r="BD16" s="33">
        <f t="shared" si="61"/>
        <v>0</v>
      </c>
      <c r="BE16" s="33">
        <f t="shared" si="62"/>
        <v>0</v>
      </c>
      <c r="BF16" s="40"/>
      <c r="BG16" s="290">
        <v>2.5573000000000001</v>
      </c>
      <c r="BH16" s="204">
        <v>1.0058</v>
      </c>
      <c r="BI16" s="42">
        <v>2.0009000000000001</v>
      </c>
      <c r="BJ16" s="43">
        <v>1</v>
      </c>
      <c r="BK16" s="209">
        <v>1</v>
      </c>
      <c r="BL16" s="44">
        <v>1</v>
      </c>
      <c r="BM16" s="55">
        <f t="shared" si="9"/>
        <v>2.5573000000000001</v>
      </c>
      <c r="BN16" s="45">
        <v>1</v>
      </c>
      <c r="BO16" s="46">
        <v>1</v>
      </c>
      <c r="BP16" s="47">
        <v>1</v>
      </c>
      <c r="BQ16" s="46">
        <v>1</v>
      </c>
      <c r="BR16" s="48">
        <v>1</v>
      </c>
      <c r="BS16" s="199">
        <f t="shared" si="63"/>
        <v>0</v>
      </c>
      <c r="BT16" s="56">
        <f t="shared" si="10"/>
        <v>0</v>
      </c>
      <c r="BU16" s="49">
        <f t="shared" si="11"/>
        <v>0</v>
      </c>
      <c r="BV16" s="49">
        <f t="shared" si="12"/>
        <v>0</v>
      </c>
      <c r="BW16" s="49">
        <f t="shared" si="13"/>
        <v>0</v>
      </c>
      <c r="BX16" s="50">
        <f t="shared" si="14"/>
        <v>0</v>
      </c>
      <c r="BY16" s="50">
        <f t="shared" si="15"/>
        <v>0</v>
      </c>
      <c r="BZ16" s="50">
        <f t="shared" si="16"/>
        <v>0</v>
      </c>
      <c r="CA16" s="52">
        <f t="shared" si="64"/>
        <v>0</v>
      </c>
      <c r="CB16" s="51">
        <f t="shared" si="65"/>
        <v>0</v>
      </c>
      <c r="CC16" s="51">
        <f t="shared" si="66"/>
        <v>0</v>
      </c>
      <c r="CD16" s="51">
        <f t="shared" si="17"/>
        <v>0</v>
      </c>
      <c r="CE16" s="57">
        <f t="shared" si="18"/>
        <v>0</v>
      </c>
      <c r="CF16" s="57">
        <f t="shared" si="19"/>
        <v>0</v>
      </c>
      <c r="CG16" s="57">
        <f t="shared" si="20"/>
        <v>0</v>
      </c>
      <c r="CH16" s="52">
        <f t="shared" si="21"/>
        <v>0</v>
      </c>
      <c r="CI16" s="51">
        <f t="shared" si="22"/>
        <v>0</v>
      </c>
      <c r="CJ16" s="51">
        <f t="shared" si="23"/>
        <v>0</v>
      </c>
      <c r="CK16" s="51">
        <f t="shared" si="24"/>
        <v>0</v>
      </c>
      <c r="CL16" s="51">
        <f t="shared" si="25"/>
        <v>0</v>
      </c>
      <c r="CM16" s="51">
        <f t="shared" si="25"/>
        <v>0</v>
      </c>
      <c r="CN16" s="116">
        <f t="shared" si="25"/>
        <v>0</v>
      </c>
      <c r="CO16" s="191">
        <f t="shared" si="26"/>
        <v>0</v>
      </c>
      <c r="CP16" s="52">
        <f t="shared" si="27"/>
        <v>0</v>
      </c>
      <c r="CQ16" s="51">
        <f t="shared" si="28"/>
        <v>0</v>
      </c>
      <c r="CR16" s="51">
        <f t="shared" si="29"/>
        <v>0</v>
      </c>
      <c r="CS16" s="51">
        <f t="shared" si="30"/>
        <v>0</v>
      </c>
      <c r="CT16" s="51">
        <f t="shared" si="31"/>
        <v>0</v>
      </c>
      <c r="CU16" s="51">
        <f t="shared" si="32"/>
        <v>0</v>
      </c>
      <c r="CV16" s="116">
        <f t="shared" si="33"/>
        <v>0</v>
      </c>
      <c r="CW16" s="52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16" s="51">
        <f t="shared" si="34"/>
        <v>0</v>
      </c>
      <c r="CY16" s="51">
        <f>COUNTIF($N$10:$T16,"*"&amp;"A"&amp;"*")+COUNTIF($N$10:$T16,"*"&amp;"B"&amp;"*")+COUNTIF($N$10:$T16,"*"&amp;"C"&amp;"*")+COUNTIF($N$10:$T16,"*"&amp;"D"&amp;"*")+COUNTIF($N$10:$T16,"*"&amp;"E"&amp;"*")+COUNTIF($N$10:$T16,"*"&amp;"F"&amp;"*")+COUNTIF($N$10:$T16,"*"&amp;"F"&amp;"*")</f>
        <v>6</v>
      </c>
      <c r="CZ16" s="51">
        <f>COUNTIF($U$10:$AA16,"*"&amp;"A"&amp;"*")+COUNTIF($U$10:$AA16,"*"&amp;"B"&amp;"*")+COUNTIF($U$10:$AA16,"*"&amp;"C"&amp;"*")+COUNTIF($U$10:$AA16,"*"&amp;"D"&amp;"*")+COUNTIF($U$10:$AA16,"*"&amp;"E"&amp;"*")+COUNTIF($U$10:$AA16,"*"&amp;"F"&amp;"*")+COUNTIF($U$10:$AA16,"*"&amp;"F"&amp;"*")</f>
        <v>6</v>
      </c>
      <c r="DA16" s="51">
        <f t="shared" si="35"/>
        <v>0</v>
      </c>
      <c r="DB16" s="51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16" s="53">
        <f t="shared" si="36"/>
        <v>0</v>
      </c>
      <c r="DD16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16" s="51">
        <f t="shared" si="37"/>
        <v>0</v>
      </c>
      <c r="DF16" s="51">
        <f>(COUNTIF($N$10:$T16,"*"&amp;"A"&amp;"*")*0.666666666666667*1)+(COUNTIF($N$10:$T16,"*"&amp;"B"&amp;"*")*0*1)+(COUNTIF($N$10:$T16,"*"&amp;"C"&amp;"*")*0*1)+(COUNTIF($N$10:$T16,"*"&amp;"D"&amp;"*")*0*1)+(COUNTIF($N$10:$T16,"*"&amp;"E"&amp;"*")*0*1)+(COUNTIF($N$10:$T16,"*"&amp;"F"&amp;"*")*0*1)+(COUNTIF($N$10:$T16,"*"&amp;"F"&amp;"*")*0*1)</f>
        <v>0</v>
      </c>
      <c r="DG16" s="51">
        <f>(COUNTIF($U$10:$AA16,"*"&amp;"A"&amp;"*")*0.666666666666667*1)+(COUNTIF($U$10:$AA16,"*"&amp;"B"&amp;"*")*0*1)+(COUNTIF($U$10:$AA16,"*"&amp;"C"&amp;"*")*0*1)+(COUNTIF($U$10:$AA16,"*"&amp;"D"&amp;"*")*0*1)+(COUNTIF($U$10:$AA16,"*"&amp;"E"&amp;"*")*0*1)+(COUNTIF($U$10:$AA16,"*"&amp;"F"&amp;"*")*0*1)+(COUNTIF($U$10:$AA16,"*"&amp;"F"&amp;"*")*0*1)</f>
        <v>0</v>
      </c>
      <c r="DH16" s="51">
        <f t="shared" si="38"/>
        <v>0</v>
      </c>
      <c r="DI16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16" s="53">
        <f t="shared" si="39"/>
        <v>0</v>
      </c>
      <c r="DK16" s="52" t="e">
        <f t="shared" si="67"/>
        <v>#REF!</v>
      </c>
      <c r="DL16" s="51">
        <f t="shared" si="68"/>
        <v>0</v>
      </c>
      <c r="DM16" s="51">
        <f t="shared" si="69"/>
        <v>0</v>
      </c>
      <c r="DN16" s="51">
        <f t="shared" si="40"/>
        <v>0</v>
      </c>
      <c r="DO16" s="51">
        <f t="shared" si="41"/>
        <v>0</v>
      </c>
      <c r="DP16" s="51" t="e">
        <f t="shared" si="42"/>
        <v>#REF!</v>
      </c>
      <c r="DQ16" s="53">
        <f t="shared" si="43"/>
        <v>0</v>
      </c>
      <c r="DR16" s="52" t="e">
        <f t="shared" si="44"/>
        <v>#REF!</v>
      </c>
      <c r="DS16" s="51">
        <f t="shared" si="45"/>
        <v>0</v>
      </c>
      <c r="DT16" s="51">
        <f t="shared" si="46"/>
        <v>12.005400000000002</v>
      </c>
      <c r="DU16" s="51">
        <f t="shared" si="47"/>
        <v>12.005400000000002</v>
      </c>
      <c r="DV16" s="51">
        <f t="shared" si="48"/>
        <v>0</v>
      </c>
      <c r="DW16" s="51" t="e">
        <f t="shared" si="48"/>
        <v>#REF!</v>
      </c>
      <c r="DX16" s="53">
        <f t="shared" si="48"/>
        <v>0</v>
      </c>
      <c r="DY16" s="83" t="e">
        <f t="shared" si="49"/>
        <v>#REF!</v>
      </c>
      <c r="DZ16" s="83">
        <f t="shared" si="50"/>
        <v>0</v>
      </c>
      <c r="EA16" s="83">
        <f t="shared" si="51"/>
        <v>15.343800000000002</v>
      </c>
      <c r="EB16" s="83">
        <f t="shared" si="52"/>
        <v>15.343800000000002</v>
      </c>
      <c r="EC16" s="83">
        <f t="shared" si="53"/>
        <v>0</v>
      </c>
      <c r="ED16" s="83" t="e">
        <f t="shared" si="54"/>
        <v>#REF!</v>
      </c>
      <c r="EE16" s="83">
        <f t="shared" si="55"/>
        <v>0</v>
      </c>
      <c r="EF16" s="83" t="e">
        <f>(COUNTIF(#REF!,"*"&amp;"A"&amp;"*")+COUNTIF(#REF!,"*"&amp;"B"&amp;"*")+COUNTIF(L16,"*"&amp;"A"&amp;"*")+COUNTIF(L16,"*"&amp;"B"&amp;"*")+COUNTIF(#REF!,"*"&amp;"A"&amp;"*")+COUNTIF(#REF!,"*"&amp;"B"&amp;"*")+COUNTIF(#REF!,"*"&amp;"A"&amp;"*")+COUNTIF(#REF!,"*"&amp;"B"&amp;"*"))*$BG16</f>
        <v>#REF!</v>
      </c>
      <c r="EG16" s="83" t="e">
        <f>(COUNTIF(#REF!,"*"&amp;"A"&amp;"*")+COUNTIF(#REF!,"*"&amp;"B"&amp;"*")+COUNTIF(M16,"*"&amp;"A"&amp;"*")+COUNTIF(M16,"*"&amp;"B"&amp;"*")+COUNTIF(#REF!,"*"&amp;"A"&amp;"*")+COUNTIF(#REF!,"*"&amp;"B"&amp;"*")+COUNTIF(#REF!,"*"&amp;"A"&amp;"*")+COUNTIF(#REF!,"*"&amp;"B"&amp;"*"))*$BG16</f>
        <v>#REF!</v>
      </c>
      <c r="EH16" s="83" t="e">
        <f>(COUNTIF(#REF!,"*"&amp;"A"&amp;"*")+COUNTIF(#REF!,"*"&amp;"B"&amp;"*")+COUNTIF(N16,"*"&amp;"A"&amp;"*")+COUNTIF(N16,"*"&amp;"B"&amp;"*")+COUNTIF(#REF!,"*"&amp;"A"&amp;"*")+COUNTIF(#REF!,"*"&amp;"B"&amp;"*")+COUNTIF(#REF!,"*"&amp;"A"&amp;"*")+COUNTIF(#REF!,"*"&amp;"B"&amp;"*"))*$BG16</f>
        <v>#REF!</v>
      </c>
      <c r="EI16" s="83" t="e">
        <f>(COUNTIF(#REF!,"*"&amp;"A"&amp;"*")+COUNTIF(#REF!,"*"&amp;"B"&amp;"*")+COUNTIF(O16,"*"&amp;"A"&amp;"*")+COUNTIF(O16,"*"&amp;"B"&amp;"*")+COUNTIF(#REF!,"*"&amp;"A"&amp;"*")+COUNTIF(#REF!,"*"&amp;"B"&amp;"*")+COUNTIF(#REF!,"*"&amp;"A"&amp;"*")+COUNTIF(#REF!,"*"&amp;"B"&amp;"*"))*$BG16</f>
        <v>#REF!</v>
      </c>
      <c r="EJ16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16</f>
        <v>#REF!</v>
      </c>
      <c r="EK16" s="83" t="e">
        <f>(COUNTIF(J16,"*"&amp;"A"&amp;"*")+COUNTIF(J16,"*"&amp;"B"&amp;"*")+COUNTIF(#REF!,"*"&amp;"A"&amp;"*")+COUNTIF(#REF!,"*"&amp;"B"&amp;"*")+COUNTIF(#REF!,"*"&amp;"A"&amp;"*")+COUNTIF(#REF!,"*"&amp;"B"&amp;"*")+COUNTIF(#REF!,"*"&amp;"A"&amp;"*")+COUNTIF(#REF!,"*"&amp;"B"&amp;"*"))*$BG16</f>
        <v>#REF!</v>
      </c>
      <c r="EL16" s="83" t="e">
        <f>(COUNTIF(K16,"*"&amp;"A"&amp;"*")+COUNTIF(K16,"*"&amp;"B"&amp;"*")+COUNTIF(#REF!,"*"&amp;"A"&amp;"*")+COUNTIF(#REF!,"*"&amp;"B"&amp;"*")+COUNTIF(#REF!,"*"&amp;"A"&amp;"*")+COUNTIF(#REF!,"*"&amp;"B"&amp;"*")+COUNTIF(#REF!,"*"&amp;"A"&amp;"*")+COUNTIF(#REF!,"*"&amp;"B"&amp;"*"))*$BG16</f>
        <v>#REF!</v>
      </c>
      <c r="EM16" s="83" t="e">
        <f>(COUNTIF(L16,"*"&amp;"A"&amp;"*")+COUNTIF(L16,"*"&amp;"B"&amp;"*")+COUNTIF(#REF!,"*"&amp;"A"&amp;"*")+COUNTIF(#REF!,"*"&amp;"B"&amp;"*")+COUNTIF(#REF!,"*"&amp;"A"&amp;"*")+COUNTIF(#REF!,"*"&amp;"B"&amp;"*")+COUNTIF(#REF!,"*"&amp;"A"&amp;"*")+COUNTIF(#REF!,"*"&amp;"B"&amp;"*"))*$BG16</f>
        <v>#REF!</v>
      </c>
      <c r="EN16" s="83" t="e">
        <f>(COUNTIF(M16,"*"&amp;"A"&amp;"*")+COUNTIF(M16,"*"&amp;"B"&amp;"*")+COUNTIF(#REF!,"*"&amp;"A"&amp;"*")+COUNTIF(#REF!,"*"&amp;"B"&amp;"*")+COUNTIF(#REF!,"*"&amp;"A"&amp;"*")+COUNTIF(#REF!,"*"&amp;"B"&amp;"*")+COUNTIF(#REF!,"*"&amp;"A"&amp;"*")+COUNTIF(#REF!,"*"&amp;"B"&amp;"*"))*$BG16</f>
        <v>#REF!</v>
      </c>
      <c r="EO16" s="83" t="e">
        <f>(COUNTIF(N16,"*"&amp;"A"&amp;"*")+COUNTIF(N16,"*"&amp;"B"&amp;"*")+COUNTIF(#REF!,"*"&amp;"A"&amp;"*")+COUNTIF(#REF!,"*"&amp;"B"&amp;"*")+COUNTIF(#REF!,"*"&amp;"A"&amp;"*")+COUNTIF(#REF!,"*"&amp;"B"&amp;"*")+COUNTIF(#REF!,"*"&amp;"A"&amp;"*")+COUNTIF(#REF!,"*"&amp;"B"&amp;"*"))*$BG16</f>
        <v>#REF!</v>
      </c>
      <c r="EP16" s="83" t="e">
        <f>(COUNTIF(O16,"*"&amp;"A"&amp;"*")+COUNTIF(O16,"*"&amp;"B"&amp;"*")+COUNTIF(#REF!,"*"&amp;"A"&amp;"*")+COUNTIF(#REF!,"*"&amp;"B"&amp;"*")+COUNTIF(#REF!,"*"&amp;"A"&amp;"*")+COUNTIF(#REF!,"*"&amp;"B"&amp;"*")+COUNTIF(#REF!,"*"&amp;"A"&amp;"*")+COUNTIF(#REF!,"*"&amp;"B"&amp;"*"))*$BG16</f>
        <v>#REF!</v>
      </c>
      <c r="EQ16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16</f>
        <v>#REF!</v>
      </c>
      <c r="ER16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16</f>
        <v>#REF!</v>
      </c>
      <c r="ES16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16</f>
        <v>#REF!</v>
      </c>
    </row>
    <row r="17" spans="1:149" ht="18">
      <c r="A17" s="30" t="s">
        <v>25</v>
      </c>
      <c r="B17" s="30" t="s">
        <v>305</v>
      </c>
      <c r="C17" s="30" t="s">
        <v>97</v>
      </c>
      <c r="D17" s="31">
        <v>0.52083333333333337</v>
      </c>
      <c r="E17" s="1" t="s">
        <v>30</v>
      </c>
      <c r="F17" s="1" t="s">
        <v>43</v>
      </c>
      <c r="G17" s="30" t="s">
        <v>38</v>
      </c>
      <c r="H17" s="30" t="s">
        <v>281</v>
      </c>
      <c r="I17" s="32">
        <v>6146.6223600000003</v>
      </c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38">
        <f t="shared" si="56"/>
        <v>0</v>
      </c>
      <c r="AP17" s="33">
        <f t="shared" si="57"/>
        <v>0</v>
      </c>
      <c r="AQ17" s="55">
        <f t="shared" si="0"/>
        <v>0</v>
      </c>
      <c r="AR17" s="55">
        <f t="shared" si="58"/>
        <v>0</v>
      </c>
      <c r="AS17" s="34">
        <f t="shared" si="1"/>
        <v>0</v>
      </c>
      <c r="AT17" s="34">
        <f t="shared" si="2"/>
        <v>0</v>
      </c>
      <c r="AU17" s="35">
        <f t="shared" si="3"/>
        <v>0</v>
      </c>
      <c r="AV17" s="36">
        <f t="shared" si="4"/>
        <v>0</v>
      </c>
      <c r="AW17" s="37">
        <v>0</v>
      </c>
      <c r="AX17" s="36">
        <f t="shared" si="59"/>
        <v>0</v>
      </c>
      <c r="AY17" s="187">
        <f t="shared" si="5"/>
        <v>0</v>
      </c>
      <c r="AZ17" s="183">
        <f t="shared" si="6"/>
        <v>0</v>
      </c>
      <c r="BA17" s="39">
        <f t="shared" si="7"/>
        <v>0</v>
      </c>
      <c r="BB17" s="33">
        <f t="shared" si="60"/>
        <v>0</v>
      </c>
      <c r="BC17" s="33">
        <f t="shared" si="8"/>
        <v>0</v>
      </c>
      <c r="BD17" s="33">
        <f t="shared" si="61"/>
        <v>0</v>
      </c>
      <c r="BE17" s="33">
        <f t="shared" si="62"/>
        <v>0</v>
      </c>
      <c r="BF17" s="7"/>
      <c r="BG17" s="290">
        <v>0</v>
      </c>
      <c r="BH17" s="204">
        <v>0</v>
      </c>
      <c r="BI17" s="42">
        <v>0</v>
      </c>
      <c r="BJ17" s="43">
        <v>1</v>
      </c>
      <c r="BK17" s="209">
        <v>1</v>
      </c>
      <c r="BL17" s="44">
        <v>1</v>
      </c>
      <c r="BM17" s="55">
        <f t="shared" si="9"/>
        <v>0</v>
      </c>
      <c r="BN17" s="45">
        <v>1</v>
      </c>
      <c r="BO17" s="46">
        <v>1</v>
      </c>
      <c r="BP17" s="47">
        <v>1</v>
      </c>
      <c r="BQ17" s="46">
        <v>1</v>
      </c>
      <c r="BR17" s="48">
        <v>1</v>
      </c>
      <c r="BS17" s="199">
        <f t="shared" si="63"/>
        <v>0</v>
      </c>
      <c r="BT17" s="56">
        <f t="shared" si="10"/>
        <v>0</v>
      </c>
      <c r="BU17" s="49">
        <f t="shared" si="11"/>
        <v>0</v>
      </c>
      <c r="BV17" s="49">
        <f t="shared" si="12"/>
        <v>0</v>
      </c>
      <c r="BW17" s="49">
        <f t="shared" si="13"/>
        <v>0</v>
      </c>
      <c r="BX17" s="50">
        <f t="shared" si="14"/>
        <v>0</v>
      </c>
      <c r="BY17" s="50">
        <f t="shared" si="15"/>
        <v>0</v>
      </c>
      <c r="BZ17" s="50">
        <f t="shared" si="16"/>
        <v>0</v>
      </c>
      <c r="CA17" s="52">
        <f t="shared" si="64"/>
        <v>0</v>
      </c>
      <c r="CB17" s="51">
        <f t="shared" si="65"/>
        <v>0</v>
      </c>
      <c r="CC17" s="51">
        <f t="shared" si="66"/>
        <v>0</v>
      </c>
      <c r="CD17" s="51">
        <f t="shared" si="17"/>
        <v>0</v>
      </c>
      <c r="CE17" s="57">
        <f t="shared" si="18"/>
        <v>0</v>
      </c>
      <c r="CF17" s="57">
        <f t="shared" si="19"/>
        <v>0</v>
      </c>
      <c r="CG17" s="57">
        <f t="shared" si="20"/>
        <v>0</v>
      </c>
      <c r="CH17" s="52">
        <f t="shared" si="21"/>
        <v>0</v>
      </c>
      <c r="CI17" s="51">
        <f t="shared" si="22"/>
        <v>0</v>
      </c>
      <c r="CJ17" s="51">
        <f t="shared" si="23"/>
        <v>0</v>
      </c>
      <c r="CK17" s="51">
        <f t="shared" si="24"/>
        <v>0</v>
      </c>
      <c r="CL17" s="51">
        <f t="shared" si="25"/>
        <v>0</v>
      </c>
      <c r="CM17" s="51">
        <f t="shared" si="25"/>
        <v>0</v>
      </c>
      <c r="CN17" s="116">
        <f t="shared" si="25"/>
        <v>0</v>
      </c>
      <c r="CO17" s="191">
        <f t="shared" si="26"/>
        <v>0</v>
      </c>
      <c r="CP17" s="52">
        <f t="shared" si="27"/>
        <v>0</v>
      </c>
      <c r="CQ17" s="51">
        <f t="shared" si="28"/>
        <v>0</v>
      </c>
      <c r="CR17" s="51">
        <f t="shared" si="29"/>
        <v>0</v>
      </c>
      <c r="CS17" s="51">
        <f t="shared" si="30"/>
        <v>0</v>
      </c>
      <c r="CT17" s="51">
        <f t="shared" si="31"/>
        <v>0</v>
      </c>
      <c r="CU17" s="51">
        <f t="shared" si="32"/>
        <v>0</v>
      </c>
      <c r="CV17" s="116">
        <f t="shared" si="33"/>
        <v>0</v>
      </c>
      <c r="CW17" s="52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17" s="51">
        <f t="shared" si="34"/>
        <v>0</v>
      </c>
      <c r="CY17" s="51">
        <f>COUNTIF($N$10:$T17,"*"&amp;"A"&amp;"*")+COUNTIF($N$10:$T17,"*"&amp;"B"&amp;"*")+COUNTIF($N$10:$T17,"*"&amp;"C"&amp;"*")+COUNTIF($N$10:$T17,"*"&amp;"D"&amp;"*")+COUNTIF($N$10:$T17,"*"&amp;"E"&amp;"*")+COUNTIF($N$10:$T17,"*"&amp;"F"&amp;"*")+COUNTIF($N$10:$T17,"*"&amp;"F"&amp;"*")</f>
        <v>6</v>
      </c>
      <c r="CZ17" s="51">
        <f>COUNTIF($U$10:$AA17,"*"&amp;"A"&amp;"*")+COUNTIF($U$10:$AA17,"*"&amp;"B"&amp;"*")+COUNTIF($U$10:$AA17,"*"&amp;"C"&amp;"*")+COUNTIF($U$10:$AA17,"*"&amp;"D"&amp;"*")+COUNTIF($U$10:$AA17,"*"&amp;"E"&amp;"*")+COUNTIF($U$10:$AA17,"*"&amp;"F"&amp;"*")+COUNTIF($U$10:$AA17,"*"&amp;"F"&amp;"*")</f>
        <v>6</v>
      </c>
      <c r="DA17" s="51">
        <f t="shared" si="35"/>
        <v>0</v>
      </c>
      <c r="DB17" s="51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17" s="53">
        <f t="shared" si="36"/>
        <v>0</v>
      </c>
      <c r="DD17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17" s="51">
        <f t="shared" si="37"/>
        <v>0</v>
      </c>
      <c r="DF17" s="51">
        <f>(COUNTIF($N$10:$T17,"*"&amp;"A"&amp;"*")*0.666666666666667*1)+(COUNTIF($N$10:$T17,"*"&amp;"B"&amp;"*")*0*1)+(COUNTIF($N$10:$T17,"*"&amp;"C"&amp;"*")*0*1)+(COUNTIF($N$10:$T17,"*"&amp;"D"&amp;"*")*0*1)+(COUNTIF($N$10:$T17,"*"&amp;"E"&amp;"*")*0*1)+(COUNTIF($N$10:$T17,"*"&amp;"F"&amp;"*")*0*1)+(COUNTIF($N$10:$T17,"*"&amp;"F"&amp;"*")*0*1)</f>
        <v>0</v>
      </c>
      <c r="DG17" s="51">
        <f>(COUNTIF($U$10:$AA17,"*"&amp;"A"&amp;"*")*0.666666666666667*1)+(COUNTIF($U$10:$AA17,"*"&amp;"B"&amp;"*")*0*1)+(COUNTIF($U$10:$AA17,"*"&amp;"C"&amp;"*")*0*1)+(COUNTIF($U$10:$AA17,"*"&amp;"D"&amp;"*")*0*1)+(COUNTIF($U$10:$AA17,"*"&amp;"E"&amp;"*")*0*1)+(COUNTIF($U$10:$AA17,"*"&amp;"F"&amp;"*")*0*1)+(COUNTIF($U$10:$AA17,"*"&amp;"F"&amp;"*")*0*1)</f>
        <v>0</v>
      </c>
      <c r="DH17" s="51">
        <f t="shared" si="38"/>
        <v>0</v>
      </c>
      <c r="DI17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17" s="53">
        <f t="shared" si="39"/>
        <v>0</v>
      </c>
      <c r="DK17" s="52" t="e">
        <f t="shared" si="67"/>
        <v>#REF!</v>
      </c>
      <c r="DL17" s="51">
        <f t="shared" si="68"/>
        <v>0</v>
      </c>
      <c r="DM17" s="51">
        <f t="shared" si="69"/>
        <v>0</v>
      </c>
      <c r="DN17" s="51">
        <f t="shared" si="40"/>
        <v>0</v>
      </c>
      <c r="DO17" s="51">
        <f t="shared" si="41"/>
        <v>0</v>
      </c>
      <c r="DP17" s="51" t="e">
        <f t="shared" si="42"/>
        <v>#REF!</v>
      </c>
      <c r="DQ17" s="53">
        <f t="shared" si="43"/>
        <v>0</v>
      </c>
      <c r="DR17" s="52" t="e">
        <f t="shared" si="44"/>
        <v>#REF!</v>
      </c>
      <c r="DS17" s="51">
        <f t="shared" si="45"/>
        <v>0</v>
      </c>
      <c r="DT17" s="51">
        <f t="shared" si="46"/>
        <v>0</v>
      </c>
      <c r="DU17" s="51">
        <f t="shared" si="47"/>
        <v>0</v>
      </c>
      <c r="DV17" s="51">
        <f t="shared" si="48"/>
        <v>0</v>
      </c>
      <c r="DW17" s="51" t="e">
        <f t="shared" si="48"/>
        <v>#REF!</v>
      </c>
      <c r="DX17" s="53">
        <f t="shared" si="48"/>
        <v>0</v>
      </c>
      <c r="DY17" s="83" t="e">
        <f t="shared" si="49"/>
        <v>#REF!</v>
      </c>
      <c r="DZ17" s="83">
        <f t="shared" si="50"/>
        <v>0</v>
      </c>
      <c r="EA17" s="83">
        <f t="shared" si="51"/>
        <v>0</v>
      </c>
      <c r="EB17" s="83">
        <f t="shared" si="52"/>
        <v>0</v>
      </c>
      <c r="EC17" s="83">
        <f t="shared" si="53"/>
        <v>0</v>
      </c>
      <c r="ED17" s="83" t="e">
        <f t="shared" si="54"/>
        <v>#REF!</v>
      </c>
      <c r="EE17" s="83">
        <f t="shared" si="55"/>
        <v>0</v>
      </c>
      <c r="EF17" s="83" t="e">
        <f>(COUNTIF(#REF!,"*"&amp;"A"&amp;"*")+COUNTIF(#REF!,"*"&amp;"B"&amp;"*")+COUNTIF(L17,"*"&amp;"A"&amp;"*")+COUNTIF(L17,"*"&amp;"B"&amp;"*")+COUNTIF(#REF!,"*"&amp;"A"&amp;"*")+COUNTIF(#REF!,"*"&amp;"B"&amp;"*")+COUNTIF(#REF!,"*"&amp;"A"&amp;"*")+COUNTIF(#REF!,"*"&amp;"B"&amp;"*"))*$BG17</f>
        <v>#REF!</v>
      </c>
      <c r="EG17" s="83" t="e">
        <f>(COUNTIF(#REF!,"*"&amp;"A"&amp;"*")+COUNTIF(#REF!,"*"&amp;"B"&amp;"*")+COUNTIF(M17,"*"&amp;"A"&amp;"*")+COUNTIF(M17,"*"&amp;"B"&amp;"*")+COUNTIF(#REF!,"*"&amp;"A"&amp;"*")+COUNTIF(#REF!,"*"&amp;"B"&amp;"*")+COUNTIF(#REF!,"*"&amp;"A"&amp;"*")+COUNTIF(#REF!,"*"&amp;"B"&amp;"*"))*$BG17</f>
        <v>#REF!</v>
      </c>
      <c r="EH17" s="83" t="e">
        <f>(COUNTIF(#REF!,"*"&amp;"A"&amp;"*")+COUNTIF(#REF!,"*"&amp;"B"&amp;"*")+COUNTIF(N17,"*"&amp;"A"&amp;"*")+COUNTIF(N17,"*"&amp;"B"&amp;"*")+COUNTIF(#REF!,"*"&amp;"A"&amp;"*")+COUNTIF(#REF!,"*"&amp;"B"&amp;"*")+COUNTIF(#REF!,"*"&amp;"A"&amp;"*")+COUNTIF(#REF!,"*"&amp;"B"&amp;"*"))*$BG17</f>
        <v>#REF!</v>
      </c>
      <c r="EI17" s="83" t="e">
        <f>(COUNTIF(#REF!,"*"&amp;"A"&amp;"*")+COUNTIF(#REF!,"*"&amp;"B"&amp;"*")+COUNTIF(O17,"*"&amp;"A"&amp;"*")+COUNTIF(O17,"*"&amp;"B"&amp;"*")+COUNTIF(#REF!,"*"&amp;"A"&amp;"*")+COUNTIF(#REF!,"*"&amp;"B"&amp;"*")+COUNTIF(#REF!,"*"&amp;"A"&amp;"*")+COUNTIF(#REF!,"*"&amp;"B"&amp;"*"))*$BG17</f>
        <v>#REF!</v>
      </c>
      <c r="EJ17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17</f>
        <v>#REF!</v>
      </c>
      <c r="EK17" s="83" t="e">
        <f>(COUNTIF(J17,"*"&amp;"A"&amp;"*")+COUNTIF(J17,"*"&amp;"B"&amp;"*")+COUNTIF(#REF!,"*"&amp;"A"&amp;"*")+COUNTIF(#REF!,"*"&amp;"B"&amp;"*")+COUNTIF(#REF!,"*"&amp;"A"&amp;"*")+COUNTIF(#REF!,"*"&amp;"B"&amp;"*")+COUNTIF(#REF!,"*"&amp;"A"&amp;"*")+COUNTIF(#REF!,"*"&amp;"B"&amp;"*"))*$BG17</f>
        <v>#REF!</v>
      </c>
      <c r="EL17" s="83" t="e">
        <f>(COUNTIF(K17,"*"&amp;"A"&amp;"*")+COUNTIF(K17,"*"&amp;"B"&amp;"*")+COUNTIF(#REF!,"*"&amp;"A"&amp;"*")+COUNTIF(#REF!,"*"&amp;"B"&amp;"*")+COUNTIF(#REF!,"*"&amp;"A"&amp;"*")+COUNTIF(#REF!,"*"&amp;"B"&amp;"*")+COUNTIF(#REF!,"*"&amp;"A"&amp;"*")+COUNTIF(#REF!,"*"&amp;"B"&amp;"*"))*$BG17</f>
        <v>#REF!</v>
      </c>
      <c r="EM17" s="83" t="e">
        <f>(COUNTIF(L17,"*"&amp;"A"&amp;"*")+COUNTIF(L17,"*"&amp;"B"&amp;"*")+COUNTIF(#REF!,"*"&amp;"A"&amp;"*")+COUNTIF(#REF!,"*"&amp;"B"&amp;"*")+COUNTIF(#REF!,"*"&amp;"A"&amp;"*")+COUNTIF(#REF!,"*"&amp;"B"&amp;"*")+COUNTIF(#REF!,"*"&amp;"A"&amp;"*")+COUNTIF(#REF!,"*"&amp;"B"&amp;"*"))*$BG17</f>
        <v>#REF!</v>
      </c>
      <c r="EN17" s="83" t="e">
        <f>(COUNTIF(M17,"*"&amp;"A"&amp;"*")+COUNTIF(M17,"*"&amp;"B"&amp;"*")+COUNTIF(#REF!,"*"&amp;"A"&amp;"*")+COUNTIF(#REF!,"*"&amp;"B"&amp;"*")+COUNTIF(#REF!,"*"&amp;"A"&amp;"*")+COUNTIF(#REF!,"*"&amp;"B"&amp;"*")+COUNTIF(#REF!,"*"&amp;"A"&amp;"*")+COUNTIF(#REF!,"*"&amp;"B"&amp;"*"))*$BG17</f>
        <v>#REF!</v>
      </c>
      <c r="EO17" s="83" t="e">
        <f>(COUNTIF(N17,"*"&amp;"A"&amp;"*")+COUNTIF(N17,"*"&amp;"B"&amp;"*")+COUNTIF(#REF!,"*"&amp;"A"&amp;"*")+COUNTIF(#REF!,"*"&amp;"B"&amp;"*")+COUNTIF(#REF!,"*"&amp;"A"&amp;"*")+COUNTIF(#REF!,"*"&amp;"B"&amp;"*")+COUNTIF(#REF!,"*"&amp;"A"&amp;"*")+COUNTIF(#REF!,"*"&amp;"B"&amp;"*"))*$BG17</f>
        <v>#REF!</v>
      </c>
      <c r="EP17" s="83" t="e">
        <f>(COUNTIF(O17,"*"&amp;"A"&amp;"*")+COUNTIF(O17,"*"&amp;"B"&amp;"*")+COUNTIF(#REF!,"*"&amp;"A"&amp;"*")+COUNTIF(#REF!,"*"&amp;"B"&amp;"*")+COUNTIF(#REF!,"*"&amp;"A"&amp;"*")+COUNTIF(#REF!,"*"&amp;"B"&amp;"*")+COUNTIF(#REF!,"*"&amp;"A"&amp;"*")+COUNTIF(#REF!,"*"&amp;"B"&amp;"*"))*$BG17</f>
        <v>#REF!</v>
      </c>
      <c r="EQ17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17</f>
        <v>#REF!</v>
      </c>
      <c r="ER17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17</f>
        <v>#REF!</v>
      </c>
      <c r="ES17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17</f>
        <v>#REF!</v>
      </c>
    </row>
    <row r="18" spans="1:149" ht="18">
      <c r="A18" s="30" t="s">
        <v>25</v>
      </c>
      <c r="B18" s="30" t="s">
        <v>283</v>
      </c>
      <c r="C18" s="30" t="s">
        <v>97</v>
      </c>
      <c r="D18" s="31">
        <v>0.57291666666666663</v>
      </c>
      <c r="E18" s="1" t="s">
        <v>30</v>
      </c>
      <c r="F18" s="1" t="s">
        <v>43</v>
      </c>
      <c r="G18" s="30" t="s">
        <v>38</v>
      </c>
      <c r="H18" s="30" t="s">
        <v>281</v>
      </c>
      <c r="I18" s="32">
        <v>6146.6223600000003</v>
      </c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38">
        <f t="shared" si="56"/>
        <v>0</v>
      </c>
      <c r="AP18" s="33">
        <f t="shared" si="57"/>
        <v>0</v>
      </c>
      <c r="AQ18" s="55">
        <f t="shared" si="0"/>
        <v>0.91872791519434638</v>
      </c>
      <c r="AR18" s="55">
        <f t="shared" si="58"/>
        <v>2.08</v>
      </c>
      <c r="AS18" s="34">
        <f t="shared" si="1"/>
        <v>0</v>
      </c>
      <c r="AT18" s="34">
        <f t="shared" si="2"/>
        <v>0</v>
      </c>
      <c r="AU18" s="35">
        <f t="shared" si="3"/>
        <v>0</v>
      </c>
      <c r="AV18" s="36">
        <f t="shared" si="4"/>
        <v>0</v>
      </c>
      <c r="AW18" s="37">
        <v>0</v>
      </c>
      <c r="AX18" s="36">
        <f t="shared" si="59"/>
        <v>0</v>
      </c>
      <c r="AY18" s="187">
        <f t="shared" si="5"/>
        <v>0</v>
      </c>
      <c r="AZ18" s="183">
        <f t="shared" si="6"/>
        <v>0</v>
      </c>
      <c r="BA18" s="39">
        <f t="shared" si="7"/>
        <v>0</v>
      </c>
      <c r="BB18" s="33">
        <f t="shared" si="60"/>
        <v>0</v>
      </c>
      <c r="BC18" s="33">
        <f t="shared" si="8"/>
        <v>0</v>
      </c>
      <c r="BD18" s="33">
        <f t="shared" si="61"/>
        <v>0</v>
      </c>
      <c r="BE18" s="33">
        <f t="shared" si="62"/>
        <v>0</v>
      </c>
      <c r="BF18" s="40"/>
      <c r="BG18" s="290">
        <v>3.0281000000000002</v>
      </c>
      <c r="BH18" s="204">
        <v>1.3375000000000001</v>
      </c>
      <c r="BI18" s="42">
        <v>2.7820000000000005</v>
      </c>
      <c r="BJ18" s="43">
        <v>1</v>
      </c>
      <c r="BK18" s="209">
        <v>1</v>
      </c>
      <c r="BL18" s="44">
        <v>1</v>
      </c>
      <c r="BM18" s="55">
        <f t="shared" si="9"/>
        <v>3.0281000000000002</v>
      </c>
      <c r="BN18" s="45">
        <v>1</v>
      </c>
      <c r="BO18" s="46">
        <v>1</v>
      </c>
      <c r="BP18" s="47">
        <v>1</v>
      </c>
      <c r="BQ18" s="46">
        <v>1</v>
      </c>
      <c r="BR18" s="48">
        <v>1</v>
      </c>
      <c r="BS18" s="199">
        <f t="shared" si="63"/>
        <v>0</v>
      </c>
      <c r="BT18" s="56">
        <f t="shared" si="10"/>
        <v>0</v>
      </c>
      <c r="BU18" s="49">
        <f t="shared" si="11"/>
        <v>0</v>
      </c>
      <c r="BV18" s="49">
        <f t="shared" si="12"/>
        <v>0</v>
      </c>
      <c r="BW18" s="49">
        <f t="shared" si="13"/>
        <v>0</v>
      </c>
      <c r="BX18" s="50">
        <f t="shared" si="14"/>
        <v>0</v>
      </c>
      <c r="BY18" s="50">
        <f t="shared" si="15"/>
        <v>0</v>
      </c>
      <c r="BZ18" s="50">
        <f t="shared" si="16"/>
        <v>0</v>
      </c>
      <c r="CA18" s="52">
        <f t="shared" si="64"/>
        <v>0</v>
      </c>
      <c r="CB18" s="51">
        <f t="shared" si="65"/>
        <v>0</v>
      </c>
      <c r="CC18" s="51">
        <f t="shared" si="66"/>
        <v>0</v>
      </c>
      <c r="CD18" s="51">
        <f t="shared" si="17"/>
        <v>0</v>
      </c>
      <c r="CE18" s="57">
        <f t="shared" si="18"/>
        <v>0</v>
      </c>
      <c r="CF18" s="57">
        <f t="shared" si="19"/>
        <v>0</v>
      </c>
      <c r="CG18" s="57">
        <f t="shared" si="20"/>
        <v>0</v>
      </c>
      <c r="CH18" s="52">
        <f t="shared" si="21"/>
        <v>0</v>
      </c>
      <c r="CI18" s="51">
        <f t="shared" si="22"/>
        <v>0</v>
      </c>
      <c r="CJ18" s="51">
        <f t="shared" si="23"/>
        <v>0</v>
      </c>
      <c r="CK18" s="51">
        <f t="shared" si="24"/>
        <v>0</v>
      </c>
      <c r="CL18" s="51">
        <f t="shared" si="25"/>
        <v>0</v>
      </c>
      <c r="CM18" s="51">
        <f t="shared" si="25"/>
        <v>0</v>
      </c>
      <c r="CN18" s="116">
        <f t="shared" si="25"/>
        <v>0</v>
      </c>
      <c r="CO18" s="191">
        <f t="shared" si="26"/>
        <v>0</v>
      </c>
      <c r="CP18" s="52">
        <f t="shared" si="27"/>
        <v>0</v>
      </c>
      <c r="CQ18" s="51">
        <f t="shared" si="28"/>
        <v>0</v>
      </c>
      <c r="CR18" s="51">
        <f t="shared" si="29"/>
        <v>0</v>
      </c>
      <c r="CS18" s="51">
        <f t="shared" si="30"/>
        <v>0</v>
      </c>
      <c r="CT18" s="51">
        <f t="shared" si="31"/>
        <v>0</v>
      </c>
      <c r="CU18" s="51">
        <f t="shared" si="32"/>
        <v>0</v>
      </c>
      <c r="CV18" s="116">
        <f t="shared" si="33"/>
        <v>0</v>
      </c>
      <c r="CW18" s="52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18" s="51">
        <f t="shared" si="34"/>
        <v>0</v>
      </c>
      <c r="CY18" s="51">
        <f>COUNTIF($N$10:$T18,"*"&amp;"A"&amp;"*")+COUNTIF($N$10:$T18,"*"&amp;"B"&amp;"*")+COUNTIF($N$10:$T18,"*"&amp;"C"&amp;"*")+COUNTIF($N$10:$T18,"*"&amp;"D"&amp;"*")+COUNTIF($N$10:$T18,"*"&amp;"E"&amp;"*")+COUNTIF($N$10:$T18,"*"&amp;"F"&amp;"*")+COUNTIF($N$10:$T18,"*"&amp;"F"&amp;"*")</f>
        <v>6</v>
      </c>
      <c r="CZ18" s="51">
        <f>COUNTIF($U$10:$AA18,"*"&amp;"A"&amp;"*")+COUNTIF($U$10:$AA18,"*"&amp;"B"&amp;"*")+COUNTIF($U$10:$AA18,"*"&amp;"C"&amp;"*")+COUNTIF($U$10:$AA18,"*"&amp;"D"&amp;"*")+COUNTIF($U$10:$AA18,"*"&amp;"E"&amp;"*")+COUNTIF($U$10:$AA18,"*"&amp;"F"&amp;"*")+COUNTIF($U$10:$AA18,"*"&amp;"F"&amp;"*")</f>
        <v>6</v>
      </c>
      <c r="DA18" s="51">
        <f t="shared" si="35"/>
        <v>0</v>
      </c>
      <c r="DB18" s="51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18" s="53">
        <f t="shared" si="36"/>
        <v>0</v>
      </c>
      <c r="DD18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18" s="51">
        <f t="shared" si="37"/>
        <v>0</v>
      </c>
      <c r="DF18" s="51">
        <f>(COUNTIF($N$10:$T18,"*"&amp;"A"&amp;"*")*0.666666666666667*1)+(COUNTIF($N$10:$T18,"*"&amp;"B"&amp;"*")*0*1)+(COUNTIF($N$10:$T18,"*"&amp;"C"&amp;"*")*0*1)+(COUNTIF($N$10:$T18,"*"&amp;"D"&amp;"*")*0*1)+(COUNTIF($N$10:$T18,"*"&amp;"E"&amp;"*")*0*1)+(COUNTIF($N$10:$T18,"*"&amp;"F"&amp;"*")*0*1)+(COUNTIF($N$10:$T18,"*"&amp;"F"&amp;"*")*0*1)</f>
        <v>0</v>
      </c>
      <c r="DG18" s="51">
        <f>(COUNTIF($U$10:$AA18,"*"&amp;"A"&amp;"*")*0.666666666666667*1)+(COUNTIF($U$10:$AA18,"*"&amp;"B"&amp;"*")*0*1)+(COUNTIF($U$10:$AA18,"*"&amp;"C"&amp;"*")*0*1)+(COUNTIF($U$10:$AA18,"*"&amp;"D"&amp;"*")*0*1)+(COUNTIF($U$10:$AA18,"*"&amp;"E"&amp;"*")*0*1)+(COUNTIF($U$10:$AA18,"*"&amp;"F"&amp;"*")*0*1)+(COUNTIF($U$10:$AA18,"*"&amp;"F"&amp;"*")*0*1)</f>
        <v>0</v>
      </c>
      <c r="DH18" s="51">
        <f t="shared" si="38"/>
        <v>0</v>
      </c>
      <c r="DI18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18" s="53">
        <f t="shared" si="39"/>
        <v>0</v>
      </c>
      <c r="DK18" s="52" t="e">
        <f t="shared" si="67"/>
        <v>#REF!</v>
      </c>
      <c r="DL18" s="51">
        <f t="shared" si="68"/>
        <v>0</v>
      </c>
      <c r="DM18" s="51">
        <f t="shared" si="69"/>
        <v>0</v>
      </c>
      <c r="DN18" s="51">
        <f t="shared" si="40"/>
        <v>0</v>
      </c>
      <c r="DO18" s="51">
        <f t="shared" si="41"/>
        <v>0</v>
      </c>
      <c r="DP18" s="51" t="e">
        <f t="shared" si="42"/>
        <v>#REF!</v>
      </c>
      <c r="DQ18" s="53">
        <f t="shared" si="43"/>
        <v>0</v>
      </c>
      <c r="DR18" s="52" t="e">
        <f t="shared" si="44"/>
        <v>#REF!</v>
      </c>
      <c r="DS18" s="51">
        <f t="shared" si="45"/>
        <v>0</v>
      </c>
      <c r="DT18" s="51">
        <f t="shared" si="46"/>
        <v>16.692000000000004</v>
      </c>
      <c r="DU18" s="51">
        <f t="shared" si="47"/>
        <v>16.692000000000004</v>
      </c>
      <c r="DV18" s="51">
        <f t="shared" si="48"/>
        <v>0</v>
      </c>
      <c r="DW18" s="51" t="e">
        <f t="shared" si="48"/>
        <v>#REF!</v>
      </c>
      <c r="DX18" s="53">
        <f t="shared" si="48"/>
        <v>0</v>
      </c>
      <c r="DY18" s="83" t="e">
        <f t="shared" si="49"/>
        <v>#REF!</v>
      </c>
      <c r="DZ18" s="83">
        <f t="shared" si="50"/>
        <v>0</v>
      </c>
      <c r="EA18" s="83">
        <f t="shared" si="51"/>
        <v>18.168600000000001</v>
      </c>
      <c r="EB18" s="83">
        <f t="shared" si="52"/>
        <v>18.168600000000001</v>
      </c>
      <c r="EC18" s="83">
        <f t="shared" si="53"/>
        <v>0</v>
      </c>
      <c r="ED18" s="83" t="e">
        <f t="shared" si="54"/>
        <v>#REF!</v>
      </c>
      <c r="EE18" s="83">
        <f t="shared" si="55"/>
        <v>0</v>
      </c>
      <c r="EF18" s="83" t="e">
        <f>(COUNTIF(#REF!,"*"&amp;"A"&amp;"*")+COUNTIF(#REF!,"*"&amp;"B"&amp;"*")+COUNTIF(L18,"*"&amp;"A"&amp;"*")+COUNTIF(L18,"*"&amp;"B"&amp;"*")+COUNTIF(#REF!,"*"&amp;"A"&amp;"*")+COUNTIF(#REF!,"*"&amp;"B"&amp;"*")+COUNTIF(#REF!,"*"&amp;"A"&amp;"*")+COUNTIF(#REF!,"*"&amp;"B"&amp;"*"))*$BG18</f>
        <v>#REF!</v>
      </c>
      <c r="EG18" s="83" t="e">
        <f>(COUNTIF(#REF!,"*"&amp;"A"&amp;"*")+COUNTIF(#REF!,"*"&amp;"B"&amp;"*")+COUNTIF(M18,"*"&amp;"A"&amp;"*")+COUNTIF(M18,"*"&amp;"B"&amp;"*")+COUNTIF(#REF!,"*"&amp;"A"&amp;"*")+COUNTIF(#REF!,"*"&amp;"B"&amp;"*")+COUNTIF(#REF!,"*"&amp;"A"&amp;"*")+COUNTIF(#REF!,"*"&amp;"B"&amp;"*"))*$BG18</f>
        <v>#REF!</v>
      </c>
      <c r="EH18" s="83" t="e">
        <f>(COUNTIF(#REF!,"*"&amp;"A"&amp;"*")+COUNTIF(#REF!,"*"&amp;"B"&amp;"*")+COUNTIF(N18,"*"&amp;"A"&amp;"*")+COUNTIF(N18,"*"&amp;"B"&amp;"*")+COUNTIF(#REF!,"*"&amp;"A"&amp;"*")+COUNTIF(#REF!,"*"&amp;"B"&amp;"*")+COUNTIF(#REF!,"*"&amp;"A"&amp;"*")+COUNTIF(#REF!,"*"&amp;"B"&amp;"*"))*$BG18</f>
        <v>#REF!</v>
      </c>
      <c r="EI18" s="83" t="e">
        <f>(COUNTIF(#REF!,"*"&amp;"A"&amp;"*")+COUNTIF(#REF!,"*"&amp;"B"&amp;"*")+COUNTIF(O18,"*"&amp;"A"&amp;"*")+COUNTIF(O18,"*"&amp;"B"&amp;"*")+COUNTIF(#REF!,"*"&amp;"A"&amp;"*")+COUNTIF(#REF!,"*"&amp;"B"&amp;"*")+COUNTIF(#REF!,"*"&amp;"A"&amp;"*")+COUNTIF(#REF!,"*"&amp;"B"&amp;"*"))*$BG18</f>
        <v>#REF!</v>
      </c>
      <c r="EJ18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18</f>
        <v>#REF!</v>
      </c>
      <c r="EK18" s="83" t="e">
        <f>(COUNTIF(J18,"*"&amp;"A"&amp;"*")+COUNTIF(J18,"*"&amp;"B"&amp;"*")+COUNTIF(#REF!,"*"&amp;"A"&amp;"*")+COUNTIF(#REF!,"*"&amp;"B"&amp;"*")+COUNTIF(#REF!,"*"&amp;"A"&amp;"*")+COUNTIF(#REF!,"*"&amp;"B"&amp;"*")+COUNTIF(#REF!,"*"&amp;"A"&amp;"*")+COUNTIF(#REF!,"*"&amp;"B"&amp;"*"))*$BG18</f>
        <v>#REF!</v>
      </c>
      <c r="EL18" s="83" t="e">
        <f>(COUNTIF(K18,"*"&amp;"A"&amp;"*")+COUNTIF(K18,"*"&amp;"B"&amp;"*")+COUNTIF(#REF!,"*"&amp;"A"&amp;"*")+COUNTIF(#REF!,"*"&amp;"B"&amp;"*")+COUNTIF(#REF!,"*"&amp;"A"&amp;"*")+COUNTIF(#REF!,"*"&amp;"B"&amp;"*")+COUNTIF(#REF!,"*"&amp;"A"&amp;"*")+COUNTIF(#REF!,"*"&amp;"B"&amp;"*"))*$BG18</f>
        <v>#REF!</v>
      </c>
      <c r="EM18" s="83" t="e">
        <f>(COUNTIF(L18,"*"&amp;"A"&amp;"*")+COUNTIF(L18,"*"&amp;"B"&amp;"*")+COUNTIF(#REF!,"*"&amp;"A"&amp;"*")+COUNTIF(#REF!,"*"&amp;"B"&amp;"*")+COUNTIF(#REF!,"*"&amp;"A"&amp;"*")+COUNTIF(#REF!,"*"&amp;"B"&amp;"*")+COUNTIF(#REF!,"*"&amp;"A"&amp;"*")+COUNTIF(#REF!,"*"&amp;"B"&amp;"*"))*$BG18</f>
        <v>#REF!</v>
      </c>
      <c r="EN18" s="83" t="e">
        <f>(COUNTIF(M18,"*"&amp;"A"&amp;"*")+COUNTIF(M18,"*"&amp;"B"&amp;"*")+COUNTIF(#REF!,"*"&amp;"A"&amp;"*")+COUNTIF(#REF!,"*"&amp;"B"&amp;"*")+COUNTIF(#REF!,"*"&amp;"A"&amp;"*")+COUNTIF(#REF!,"*"&amp;"B"&amp;"*")+COUNTIF(#REF!,"*"&amp;"A"&amp;"*")+COUNTIF(#REF!,"*"&amp;"B"&amp;"*"))*$BG18</f>
        <v>#REF!</v>
      </c>
      <c r="EO18" s="83" t="e">
        <f>(COUNTIF(N18,"*"&amp;"A"&amp;"*")+COUNTIF(N18,"*"&amp;"B"&amp;"*")+COUNTIF(#REF!,"*"&amp;"A"&amp;"*")+COUNTIF(#REF!,"*"&amp;"B"&amp;"*")+COUNTIF(#REF!,"*"&amp;"A"&amp;"*")+COUNTIF(#REF!,"*"&amp;"B"&amp;"*")+COUNTIF(#REF!,"*"&amp;"A"&amp;"*")+COUNTIF(#REF!,"*"&amp;"B"&amp;"*"))*$BG18</f>
        <v>#REF!</v>
      </c>
      <c r="EP18" s="83" t="e">
        <f>(COUNTIF(O18,"*"&amp;"A"&amp;"*")+COUNTIF(O18,"*"&amp;"B"&amp;"*")+COUNTIF(#REF!,"*"&amp;"A"&amp;"*")+COUNTIF(#REF!,"*"&amp;"B"&amp;"*")+COUNTIF(#REF!,"*"&amp;"A"&amp;"*")+COUNTIF(#REF!,"*"&amp;"B"&amp;"*")+COUNTIF(#REF!,"*"&amp;"A"&amp;"*")+COUNTIF(#REF!,"*"&amp;"B"&amp;"*"))*$BG18</f>
        <v>#REF!</v>
      </c>
      <c r="EQ18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18</f>
        <v>#REF!</v>
      </c>
      <c r="ER18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18</f>
        <v>#REF!</v>
      </c>
      <c r="ES18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18</f>
        <v>#REF!</v>
      </c>
    </row>
    <row r="19" spans="1:149" ht="18">
      <c r="A19" s="30" t="s">
        <v>25</v>
      </c>
      <c r="B19" s="30" t="s">
        <v>284</v>
      </c>
      <c r="C19" s="30">
        <v>7</v>
      </c>
      <c r="D19" s="31">
        <v>0.5625</v>
      </c>
      <c r="E19" s="1" t="s">
        <v>30</v>
      </c>
      <c r="F19" s="1" t="s">
        <v>43</v>
      </c>
      <c r="G19" s="30" t="s">
        <v>38</v>
      </c>
      <c r="H19" s="30" t="s">
        <v>281</v>
      </c>
      <c r="I19" s="32">
        <v>6146.6223600000003</v>
      </c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38">
        <f t="shared" si="56"/>
        <v>0</v>
      </c>
      <c r="AP19" s="33">
        <f t="shared" si="57"/>
        <v>0</v>
      </c>
      <c r="AQ19" s="55">
        <f t="shared" si="0"/>
        <v>0.66350710900473941</v>
      </c>
      <c r="AR19" s="55">
        <f t="shared" si="58"/>
        <v>1.4893617021276595</v>
      </c>
      <c r="AS19" s="34">
        <f t="shared" si="1"/>
        <v>0</v>
      </c>
      <c r="AT19" s="34">
        <f t="shared" si="2"/>
        <v>0</v>
      </c>
      <c r="AU19" s="35">
        <f t="shared" si="3"/>
        <v>0</v>
      </c>
      <c r="AV19" s="36">
        <f t="shared" si="4"/>
        <v>0</v>
      </c>
      <c r="AW19" s="37">
        <v>0</v>
      </c>
      <c r="AX19" s="36">
        <f t="shared" si="59"/>
        <v>0</v>
      </c>
      <c r="AY19" s="187">
        <f t="shared" si="5"/>
        <v>0</v>
      </c>
      <c r="AZ19" s="183">
        <f t="shared" si="6"/>
        <v>0</v>
      </c>
      <c r="BA19" s="39">
        <f t="shared" si="7"/>
        <v>0</v>
      </c>
      <c r="BB19" s="33">
        <f t="shared" si="60"/>
        <v>0</v>
      </c>
      <c r="BC19" s="33">
        <f t="shared" si="8"/>
        <v>0</v>
      </c>
      <c r="BD19" s="33">
        <f t="shared" si="61"/>
        <v>0</v>
      </c>
      <c r="BE19" s="33">
        <f t="shared" si="62"/>
        <v>0</v>
      </c>
      <c r="BF19" s="7"/>
      <c r="BG19" s="290">
        <v>2.2576999999999998</v>
      </c>
      <c r="BH19" s="204">
        <v>1.0058</v>
      </c>
      <c r="BI19" s="42">
        <v>1.498</v>
      </c>
      <c r="BJ19" s="43">
        <v>1</v>
      </c>
      <c r="BK19" s="209">
        <v>1</v>
      </c>
      <c r="BL19" s="44">
        <v>1</v>
      </c>
      <c r="BM19" s="55">
        <f t="shared" si="9"/>
        <v>2.2576999999999998</v>
      </c>
      <c r="BN19" s="45">
        <v>1</v>
      </c>
      <c r="BO19" s="46">
        <v>1</v>
      </c>
      <c r="BP19" s="47">
        <v>1</v>
      </c>
      <c r="BQ19" s="46">
        <v>1</v>
      </c>
      <c r="BR19" s="48">
        <v>1</v>
      </c>
      <c r="BS19" s="199">
        <f t="shared" si="63"/>
        <v>0</v>
      </c>
      <c r="BT19" s="56">
        <f t="shared" si="10"/>
        <v>0</v>
      </c>
      <c r="BU19" s="49">
        <f t="shared" si="11"/>
        <v>0</v>
      </c>
      <c r="BV19" s="49">
        <f t="shared" si="12"/>
        <v>0</v>
      </c>
      <c r="BW19" s="49">
        <f t="shared" si="13"/>
        <v>0</v>
      </c>
      <c r="BX19" s="50">
        <f t="shared" si="14"/>
        <v>0</v>
      </c>
      <c r="BY19" s="50">
        <f t="shared" si="15"/>
        <v>0</v>
      </c>
      <c r="BZ19" s="50">
        <f t="shared" si="16"/>
        <v>0</v>
      </c>
      <c r="CA19" s="52">
        <f t="shared" si="64"/>
        <v>0</v>
      </c>
      <c r="CB19" s="51">
        <f t="shared" si="65"/>
        <v>0</v>
      </c>
      <c r="CC19" s="51">
        <f t="shared" si="66"/>
        <v>0</v>
      </c>
      <c r="CD19" s="51">
        <f t="shared" si="17"/>
        <v>0</v>
      </c>
      <c r="CE19" s="57">
        <f t="shared" si="18"/>
        <v>0</v>
      </c>
      <c r="CF19" s="57">
        <f t="shared" si="19"/>
        <v>0</v>
      </c>
      <c r="CG19" s="57">
        <f t="shared" si="20"/>
        <v>0</v>
      </c>
      <c r="CH19" s="52">
        <f t="shared" si="21"/>
        <v>0</v>
      </c>
      <c r="CI19" s="51">
        <f t="shared" si="22"/>
        <v>0</v>
      </c>
      <c r="CJ19" s="51">
        <f t="shared" si="23"/>
        <v>0</v>
      </c>
      <c r="CK19" s="51">
        <f t="shared" si="24"/>
        <v>0</v>
      </c>
      <c r="CL19" s="51">
        <f t="shared" si="25"/>
        <v>0</v>
      </c>
      <c r="CM19" s="51">
        <f t="shared" si="25"/>
        <v>0</v>
      </c>
      <c r="CN19" s="116">
        <f t="shared" si="25"/>
        <v>0</v>
      </c>
      <c r="CO19" s="191">
        <f t="shared" si="26"/>
        <v>0</v>
      </c>
      <c r="CP19" s="52">
        <f t="shared" si="27"/>
        <v>0</v>
      </c>
      <c r="CQ19" s="51">
        <f t="shared" si="28"/>
        <v>0</v>
      </c>
      <c r="CR19" s="51">
        <f t="shared" si="29"/>
        <v>0</v>
      </c>
      <c r="CS19" s="51">
        <f t="shared" si="30"/>
        <v>0</v>
      </c>
      <c r="CT19" s="51">
        <f t="shared" si="31"/>
        <v>0</v>
      </c>
      <c r="CU19" s="51">
        <f t="shared" si="32"/>
        <v>0</v>
      </c>
      <c r="CV19" s="116">
        <f t="shared" si="33"/>
        <v>0</v>
      </c>
      <c r="CW19" s="52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19" s="51">
        <f t="shared" si="34"/>
        <v>0</v>
      </c>
      <c r="CY19" s="51">
        <f>COUNTIF($N$10:$T19,"*"&amp;"A"&amp;"*")+COUNTIF($N$10:$T19,"*"&amp;"B"&amp;"*")+COUNTIF($N$10:$T19,"*"&amp;"C"&amp;"*")+COUNTIF($N$10:$T19,"*"&amp;"D"&amp;"*")+COUNTIF($N$10:$T19,"*"&amp;"E"&amp;"*")+COUNTIF($N$10:$T19,"*"&amp;"F"&amp;"*")+COUNTIF($N$10:$T19,"*"&amp;"F"&amp;"*")</f>
        <v>6</v>
      </c>
      <c r="CZ19" s="51">
        <f>COUNTIF($U$10:$AA19,"*"&amp;"A"&amp;"*")+COUNTIF($U$10:$AA19,"*"&amp;"B"&amp;"*")+COUNTIF($U$10:$AA19,"*"&amp;"C"&amp;"*")+COUNTIF($U$10:$AA19,"*"&amp;"D"&amp;"*")+COUNTIF($U$10:$AA19,"*"&amp;"E"&amp;"*")+COUNTIF($U$10:$AA19,"*"&amp;"F"&amp;"*")+COUNTIF($U$10:$AA19,"*"&amp;"F"&amp;"*")</f>
        <v>6</v>
      </c>
      <c r="DA19" s="51">
        <f t="shared" si="35"/>
        <v>0</v>
      </c>
      <c r="DB19" s="51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19" s="53">
        <f t="shared" si="36"/>
        <v>0</v>
      </c>
      <c r="DD19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19" s="51">
        <f t="shared" si="37"/>
        <v>0</v>
      </c>
      <c r="DF19" s="51">
        <f>(COUNTIF($N$10:$T19,"*"&amp;"A"&amp;"*")*0.666666666666667*1)+(COUNTIF($N$10:$T19,"*"&amp;"B"&amp;"*")*0*1)+(COUNTIF($N$10:$T19,"*"&amp;"C"&amp;"*")*0*1)+(COUNTIF($N$10:$T19,"*"&amp;"D"&amp;"*")*0*1)+(COUNTIF($N$10:$T19,"*"&amp;"E"&amp;"*")*0*1)+(COUNTIF($N$10:$T19,"*"&amp;"F"&amp;"*")*0*1)+(COUNTIF($N$10:$T19,"*"&amp;"F"&amp;"*")*0*1)</f>
        <v>0</v>
      </c>
      <c r="DG19" s="51">
        <f>(COUNTIF($U$10:$AA19,"*"&amp;"A"&amp;"*")*0.666666666666667*1)+(COUNTIF($U$10:$AA19,"*"&amp;"B"&amp;"*")*0*1)+(COUNTIF($U$10:$AA19,"*"&amp;"C"&amp;"*")*0*1)+(COUNTIF($U$10:$AA19,"*"&amp;"D"&amp;"*")*0*1)+(COUNTIF($U$10:$AA19,"*"&amp;"E"&amp;"*")*0*1)+(COUNTIF($U$10:$AA19,"*"&amp;"F"&amp;"*")*0*1)+(COUNTIF($U$10:$AA19,"*"&amp;"F"&amp;"*")*0*1)</f>
        <v>0</v>
      </c>
      <c r="DH19" s="51">
        <f t="shared" si="38"/>
        <v>0</v>
      </c>
      <c r="DI19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19" s="53">
        <f t="shared" si="39"/>
        <v>0</v>
      </c>
      <c r="DK19" s="52" t="e">
        <f t="shared" si="67"/>
        <v>#REF!</v>
      </c>
      <c r="DL19" s="51">
        <f t="shared" si="68"/>
        <v>0</v>
      </c>
      <c r="DM19" s="51">
        <f t="shared" si="69"/>
        <v>0</v>
      </c>
      <c r="DN19" s="51">
        <f t="shared" si="40"/>
        <v>0</v>
      </c>
      <c r="DO19" s="51">
        <f t="shared" si="41"/>
        <v>0</v>
      </c>
      <c r="DP19" s="51" t="e">
        <f t="shared" si="42"/>
        <v>#REF!</v>
      </c>
      <c r="DQ19" s="53">
        <f t="shared" si="43"/>
        <v>0</v>
      </c>
      <c r="DR19" s="52" t="e">
        <f t="shared" si="44"/>
        <v>#REF!</v>
      </c>
      <c r="DS19" s="51">
        <f t="shared" si="45"/>
        <v>0</v>
      </c>
      <c r="DT19" s="51">
        <f t="shared" si="46"/>
        <v>8.9879999999999995</v>
      </c>
      <c r="DU19" s="51">
        <f t="shared" si="47"/>
        <v>8.9879999999999995</v>
      </c>
      <c r="DV19" s="51">
        <f t="shared" si="48"/>
        <v>0</v>
      </c>
      <c r="DW19" s="51" t="e">
        <f t="shared" si="48"/>
        <v>#REF!</v>
      </c>
      <c r="DX19" s="53">
        <f t="shared" si="48"/>
        <v>0</v>
      </c>
      <c r="DY19" s="83" t="e">
        <f t="shared" si="49"/>
        <v>#REF!</v>
      </c>
      <c r="DZ19" s="83">
        <f t="shared" si="50"/>
        <v>0</v>
      </c>
      <c r="EA19" s="83">
        <f t="shared" si="51"/>
        <v>13.546199999999999</v>
      </c>
      <c r="EB19" s="83">
        <f t="shared" si="52"/>
        <v>13.546199999999999</v>
      </c>
      <c r="EC19" s="83">
        <f t="shared" si="53"/>
        <v>0</v>
      </c>
      <c r="ED19" s="83" t="e">
        <f t="shared" si="54"/>
        <v>#REF!</v>
      </c>
      <c r="EE19" s="83">
        <f t="shared" si="55"/>
        <v>0</v>
      </c>
      <c r="EF19" s="83" t="e">
        <f>(COUNTIF(#REF!,"*"&amp;"A"&amp;"*")+COUNTIF(#REF!,"*"&amp;"B"&amp;"*")+COUNTIF(L19,"*"&amp;"A"&amp;"*")+COUNTIF(L19,"*"&amp;"B"&amp;"*")+COUNTIF(#REF!,"*"&amp;"A"&amp;"*")+COUNTIF(#REF!,"*"&amp;"B"&amp;"*")+COUNTIF(#REF!,"*"&amp;"A"&amp;"*")+COUNTIF(#REF!,"*"&amp;"B"&amp;"*"))*$BG19</f>
        <v>#REF!</v>
      </c>
      <c r="EG19" s="83" t="e">
        <f>(COUNTIF(#REF!,"*"&amp;"A"&amp;"*")+COUNTIF(#REF!,"*"&amp;"B"&amp;"*")+COUNTIF(M19,"*"&amp;"A"&amp;"*")+COUNTIF(M19,"*"&amp;"B"&amp;"*")+COUNTIF(#REF!,"*"&amp;"A"&amp;"*")+COUNTIF(#REF!,"*"&amp;"B"&amp;"*")+COUNTIF(#REF!,"*"&amp;"A"&amp;"*")+COUNTIF(#REF!,"*"&amp;"B"&amp;"*"))*$BG19</f>
        <v>#REF!</v>
      </c>
      <c r="EH19" s="83" t="e">
        <f>(COUNTIF(#REF!,"*"&amp;"A"&amp;"*")+COUNTIF(#REF!,"*"&amp;"B"&amp;"*")+COUNTIF(N19,"*"&amp;"A"&amp;"*")+COUNTIF(N19,"*"&amp;"B"&amp;"*")+COUNTIF(#REF!,"*"&amp;"A"&amp;"*")+COUNTIF(#REF!,"*"&amp;"B"&amp;"*")+COUNTIF(#REF!,"*"&amp;"A"&amp;"*")+COUNTIF(#REF!,"*"&amp;"B"&amp;"*"))*$BG19</f>
        <v>#REF!</v>
      </c>
      <c r="EI19" s="83" t="e">
        <f>(COUNTIF(#REF!,"*"&amp;"A"&amp;"*")+COUNTIF(#REF!,"*"&amp;"B"&amp;"*")+COUNTIF(O19,"*"&amp;"A"&amp;"*")+COUNTIF(O19,"*"&amp;"B"&amp;"*")+COUNTIF(#REF!,"*"&amp;"A"&amp;"*")+COUNTIF(#REF!,"*"&amp;"B"&amp;"*")+COUNTIF(#REF!,"*"&amp;"A"&amp;"*")+COUNTIF(#REF!,"*"&amp;"B"&amp;"*"))*$BG19</f>
        <v>#REF!</v>
      </c>
      <c r="EJ19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19</f>
        <v>#REF!</v>
      </c>
      <c r="EK19" s="83" t="e">
        <f>(COUNTIF(J19,"*"&amp;"A"&amp;"*")+COUNTIF(J19,"*"&amp;"B"&amp;"*")+COUNTIF(#REF!,"*"&amp;"A"&amp;"*")+COUNTIF(#REF!,"*"&amp;"B"&amp;"*")+COUNTIF(#REF!,"*"&amp;"A"&amp;"*")+COUNTIF(#REF!,"*"&amp;"B"&amp;"*")+COUNTIF(#REF!,"*"&amp;"A"&amp;"*")+COUNTIF(#REF!,"*"&amp;"B"&amp;"*"))*$BG19</f>
        <v>#REF!</v>
      </c>
      <c r="EL19" s="83" t="e">
        <f>(COUNTIF(K19,"*"&amp;"A"&amp;"*")+COUNTIF(K19,"*"&amp;"B"&amp;"*")+COUNTIF(#REF!,"*"&amp;"A"&amp;"*")+COUNTIF(#REF!,"*"&amp;"B"&amp;"*")+COUNTIF(#REF!,"*"&amp;"A"&amp;"*")+COUNTIF(#REF!,"*"&amp;"B"&amp;"*")+COUNTIF(#REF!,"*"&amp;"A"&amp;"*")+COUNTIF(#REF!,"*"&amp;"B"&amp;"*"))*$BG19</f>
        <v>#REF!</v>
      </c>
      <c r="EM19" s="83" t="e">
        <f>(COUNTIF(L19,"*"&amp;"A"&amp;"*")+COUNTIF(L19,"*"&amp;"B"&amp;"*")+COUNTIF(#REF!,"*"&amp;"A"&amp;"*")+COUNTIF(#REF!,"*"&amp;"B"&amp;"*")+COUNTIF(#REF!,"*"&amp;"A"&amp;"*")+COUNTIF(#REF!,"*"&amp;"B"&amp;"*")+COUNTIF(#REF!,"*"&amp;"A"&amp;"*")+COUNTIF(#REF!,"*"&amp;"B"&amp;"*"))*$BG19</f>
        <v>#REF!</v>
      </c>
      <c r="EN19" s="83" t="e">
        <f>(COUNTIF(M19,"*"&amp;"A"&amp;"*")+COUNTIF(M19,"*"&amp;"B"&amp;"*")+COUNTIF(#REF!,"*"&amp;"A"&amp;"*")+COUNTIF(#REF!,"*"&amp;"B"&amp;"*")+COUNTIF(#REF!,"*"&amp;"A"&amp;"*")+COUNTIF(#REF!,"*"&amp;"B"&amp;"*")+COUNTIF(#REF!,"*"&amp;"A"&amp;"*")+COUNTIF(#REF!,"*"&amp;"B"&amp;"*"))*$BG19</f>
        <v>#REF!</v>
      </c>
      <c r="EO19" s="83" t="e">
        <f>(COUNTIF(N19,"*"&amp;"A"&amp;"*")+COUNTIF(N19,"*"&amp;"B"&amp;"*")+COUNTIF(#REF!,"*"&amp;"A"&amp;"*")+COUNTIF(#REF!,"*"&amp;"B"&amp;"*")+COUNTIF(#REF!,"*"&amp;"A"&amp;"*")+COUNTIF(#REF!,"*"&amp;"B"&amp;"*")+COUNTIF(#REF!,"*"&amp;"A"&amp;"*")+COUNTIF(#REF!,"*"&amp;"B"&amp;"*"))*$BG19</f>
        <v>#REF!</v>
      </c>
      <c r="EP19" s="83" t="e">
        <f>(COUNTIF(O19,"*"&amp;"A"&amp;"*")+COUNTIF(O19,"*"&amp;"B"&amp;"*")+COUNTIF(#REF!,"*"&amp;"A"&amp;"*")+COUNTIF(#REF!,"*"&amp;"B"&amp;"*")+COUNTIF(#REF!,"*"&amp;"A"&amp;"*")+COUNTIF(#REF!,"*"&amp;"B"&amp;"*")+COUNTIF(#REF!,"*"&amp;"A"&amp;"*")+COUNTIF(#REF!,"*"&amp;"B"&amp;"*"))*$BG19</f>
        <v>#REF!</v>
      </c>
      <c r="EQ19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19</f>
        <v>#REF!</v>
      </c>
      <c r="ER19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19</f>
        <v>#REF!</v>
      </c>
      <c r="ES19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19</f>
        <v>#REF!</v>
      </c>
    </row>
    <row r="20" spans="1:149" ht="18">
      <c r="A20" s="30" t="s">
        <v>25</v>
      </c>
      <c r="B20" s="30" t="s">
        <v>285</v>
      </c>
      <c r="C20" s="30" t="s">
        <v>97</v>
      </c>
      <c r="D20" s="31">
        <v>0.60416666666666663</v>
      </c>
      <c r="E20" s="1" t="s">
        <v>30</v>
      </c>
      <c r="F20" s="1" t="s">
        <v>43</v>
      </c>
      <c r="G20" s="30" t="s">
        <v>38</v>
      </c>
      <c r="H20" s="30" t="s">
        <v>281</v>
      </c>
      <c r="I20" s="32">
        <v>6146.6223600000003</v>
      </c>
      <c r="J20" s="54"/>
      <c r="K20" s="54"/>
      <c r="L20" s="54"/>
      <c r="M20" s="54"/>
      <c r="N20" s="54" t="s">
        <v>20</v>
      </c>
      <c r="O20" s="54"/>
      <c r="P20" s="54"/>
      <c r="Q20" s="54"/>
      <c r="R20" s="54"/>
      <c r="S20" s="54"/>
      <c r="T20" s="54"/>
      <c r="U20" s="54"/>
      <c r="V20" s="54" t="s">
        <v>20</v>
      </c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38">
        <f t="shared" si="56"/>
        <v>2</v>
      </c>
      <c r="AP20" s="33">
        <f t="shared" si="57"/>
        <v>2</v>
      </c>
      <c r="AQ20" s="55">
        <f t="shared" si="0"/>
        <v>0.68161434977578472</v>
      </c>
      <c r="AR20" s="55">
        <f t="shared" si="58"/>
        <v>1.9487179487179485</v>
      </c>
      <c r="AS20" s="34">
        <f t="shared" si="1"/>
        <v>4.7722000000000007</v>
      </c>
      <c r="AT20" s="34">
        <f t="shared" si="2"/>
        <v>1.6692000000000002</v>
      </c>
      <c r="AU20" s="35">
        <f t="shared" si="3"/>
        <v>3.2528000000000001</v>
      </c>
      <c r="AV20" s="36">
        <f t="shared" si="4"/>
        <v>29332.911226392007</v>
      </c>
      <c r="AW20" s="37">
        <v>0</v>
      </c>
      <c r="AX20" s="36">
        <f t="shared" si="59"/>
        <v>29332.911226392007</v>
      </c>
      <c r="AY20" s="187">
        <f t="shared" si="5"/>
        <v>293.32911226392008</v>
      </c>
      <c r="AZ20" s="183">
        <f t="shared" si="6"/>
        <v>5925.248067731186</v>
      </c>
      <c r="BA20" s="39">
        <f t="shared" si="7"/>
        <v>35551.488406387114</v>
      </c>
      <c r="BB20" s="33">
        <f t="shared" si="60"/>
        <v>301.28380005412811</v>
      </c>
      <c r="BC20" s="33">
        <f t="shared" si="8"/>
        <v>92.622909510000028</v>
      </c>
      <c r="BD20" s="33">
        <f t="shared" si="61"/>
        <v>76.421542500000015</v>
      </c>
      <c r="BE20" s="33">
        <f t="shared" si="62"/>
        <v>7.8531124086331126</v>
      </c>
      <c r="BF20" s="7"/>
      <c r="BG20" s="290">
        <v>2.3861000000000003</v>
      </c>
      <c r="BH20" s="204">
        <v>0.83460000000000012</v>
      </c>
      <c r="BI20" s="42">
        <v>1.6264000000000001</v>
      </c>
      <c r="BJ20" s="43">
        <v>1</v>
      </c>
      <c r="BK20" s="209">
        <v>1</v>
      </c>
      <c r="BL20" s="44">
        <v>1</v>
      </c>
      <c r="BM20" s="55">
        <f t="shared" si="9"/>
        <v>2.3861000000000003</v>
      </c>
      <c r="BN20" s="45">
        <v>1</v>
      </c>
      <c r="BO20" s="46">
        <v>1</v>
      </c>
      <c r="BP20" s="47">
        <v>1</v>
      </c>
      <c r="BQ20" s="46">
        <v>1</v>
      </c>
      <c r="BR20" s="48">
        <v>1</v>
      </c>
      <c r="BS20" s="199">
        <f t="shared" si="63"/>
        <v>40</v>
      </c>
      <c r="BT20" s="56">
        <f t="shared" si="10"/>
        <v>2</v>
      </c>
      <c r="BU20" s="49">
        <f t="shared" si="11"/>
        <v>0</v>
      </c>
      <c r="BV20" s="49">
        <f t="shared" si="12"/>
        <v>0</v>
      </c>
      <c r="BW20" s="49">
        <f t="shared" si="13"/>
        <v>0</v>
      </c>
      <c r="BX20" s="50">
        <f t="shared" si="14"/>
        <v>0</v>
      </c>
      <c r="BY20" s="50">
        <f t="shared" si="15"/>
        <v>0</v>
      </c>
      <c r="BZ20" s="50">
        <f t="shared" si="16"/>
        <v>0</v>
      </c>
      <c r="CA20" s="52">
        <f t="shared" si="64"/>
        <v>248.58399344400007</v>
      </c>
      <c r="CB20" s="51">
        <f t="shared" si="65"/>
        <v>0</v>
      </c>
      <c r="CC20" s="51">
        <f t="shared" si="66"/>
        <v>0</v>
      </c>
      <c r="CD20" s="51">
        <f t="shared" si="17"/>
        <v>0</v>
      </c>
      <c r="CE20" s="57">
        <f t="shared" si="18"/>
        <v>0</v>
      </c>
      <c r="CF20" s="57">
        <f t="shared" si="19"/>
        <v>0</v>
      </c>
      <c r="CG20" s="57">
        <f t="shared" si="20"/>
        <v>0</v>
      </c>
      <c r="CH20" s="52">
        <f t="shared" si="21"/>
        <v>3.2528000000000001</v>
      </c>
      <c r="CI20" s="51">
        <f t="shared" si="22"/>
        <v>0</v>
      </c>
      <c r="CJ20" s="51">
        <f t="shared" si="23"/>
        <v>0</v>
      </c>
      <c r="CK20" s="51">
        <f t="shared" si="24"/>
        <v>0</v>
      </c>
      <c r="CL20" s="51">
        <f t="shared" si="25"/>
        <v>0</v>
      </c>
      <c r="CM20" s="51">
        <f t="shared" si="25"/>
        <v>0</v>
      </c>
      <c r="CN20" s="116">
        <f t="shared" si="25"/>
        <v>0</v>
      </c>
      <c r="CO20" s="191">
        <f t="shared" si="26"/>
        <v>2.1685333333333334</v>
      </c>
      <c r="CP20" s="52">
        <f t="shared" si="27"/>
        <v>2.1685333333333334</v>
      </c>
      <c r="CQ20" s="51">
        <f t="shared" si="28"/>
        <v>0</v>
      </c>
      <c r="CR20" s="51">
        <f t="shared" si="29"/>
        <v>0</v>
      </c>
      <c r="CS20" s="51">
        <f t="shared" si="30"/>
        <v>0</v>
      </c>
      <c r="CT20" s="51">
        <f t="shared" si="31"/>
        <v>0</v>
      </c>
      <c r="CU20" s="51">
        <f t="shared" si="32"/>
        <v>0</v>
      </c>
      <c r="CV20" s="116">
        <f t="shared" si="33"/>
        <v>0</v>
      </c>
      <c r="CW20" s="52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20" s="51">
        <f t="shared" si="34"/>
        <v>0</v>
      </c>
      <c r="CY20" s="51">
        <f>COUNTIF($N$10:$T20,"*"&amp;"A"&amp;"*")+COUNTIF($N$10:$T20,"*"&amp;"B"&amp;"*")+COUNTIF($N$10:$T20,"*"&amp;"C"&amp;"*")+COUNTIF($N$10:$T20,"*"&amp;"D"&amp;"*")+COUNTIF($N$10:$T20,"*"&amp;"E"&amp;"*")+COUNTIF($N$10:$T20,"*"&amp;"F"&amp;"*")+COUNTIF($N$10:$T20,"*"&amp;"F"&amp;"*")</f>
        <v>7</v>
      </c>
      <c r="CZ20" s="51">
        <f>COUNTIF($U$10:$AA20,"*"&amp;"A"&amp;"*")+COUNTIF($U$10:$AA20,"*"&amp;"B"&amp;"*")+COUNTIF($U$10:$AA20,"*"&amp;"C"&amp;"*")+COUNTIF($U$10:$AA20,"*"&amp;"D"&amp;"*")+COUNTIF($U$10:$AA20,"*"&amp;"E"&amp;"*")+COUNTIF($U$10:$AA20,"*"&amp;"F"&amp;"*")+COUNTIF($U$10:$AA20,"*"&amp;"F"&amp;"*")</f>
        <v>7</v>
      </c>
      <c r="DA20" s="51">
        <f t="shared" si="35"/>
        <v>0</v>
      </c>
      <c r="DB20" s="51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20" s="53">
        <f t="shared" si="36"/>
        <v>0</v>
      </c>
      <c r="DD20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20" s="51">
        <f t="shared" si="37"/>
        <v>0</v>
      </c>
      <c r="DF20" s="51">
        <f>(COUNTIF($N$10:$T20,"*"&amp;"A"&amp;"*")*0.666666666666667*1)+(COUNTIF($N$10:$T20,"*"&amp;"B"&amp;"*")*0*1)+(COUNTIF($N$10:$T20,"*"&amp;"C"&amp;"*")*0*1)+(COUNTIF($N$10:$T20,"*"&amp;"D"&amp;"*")*0*1)+(COUNTIF($N$10:$T20,"*"&amp;"E"&amp;"*")*0*1)+(COUNTIF($N$10:$T20,"*"&amp;"F"&amp;"*")*0*1)+(COUNTIF($N$10:$T20,"*"&amp;"F"&amp;"*")*0*1)</f>
        <v>0.66666666666666696</v>
      </c>
      <c r="DG20" s="51">
        <f>(COUNTIF($U$10:$AA20,"*"&amp;"A"&amp;"*")*0.666666666666667*1)+(COUNTIF($U$10:$AA20,"*"&amp;"B"&amp;"*")*0*1)+(COUNTIF($U$10:$AA20,"*"&amp;"C"&amp;"*")*0*1)+(COUNTIF($U$10:$AA20,"*"&amp;"D"&amp;"*")*0*1)+(COUNTIF($U$10:$AA20,"*"&amp;"E"&amp;"*")*0*1)+(COUNTIF($U$10:$AA20,"*"&amp;"F"&amp;"*")*0*1)+(COUNTIF($U$10:$AA20,"*"&amp;"F"&amp;"*")*0*1)</f>
        <v>0.66666666666666696</v>
      </c>
      <c r="DH20" s="51">
        <f t="shared" si="38"/>
        <v>0</v>
      </c>
      <c r="DI20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20" s="53">
        <f t="shared" si="39"/>
        <v>0</v>
      </c>
      <c r="DK20" s="52" t="e">
        <f t="shared" si="67"/>
        <v>#REF!</v>
      </c>
      <c r="DL20" s="51">
        <f t="shared" si="68"/>
        <v>0</v>
      </c>
      <c r="DM20" s="51">
        <f t="shared" si="69"/>
        <v>82.861331148000033</v>
      </c>
      <c r="DN20" s="51">
        <f t="shared" si="40"/>
        <v>82.165017440873996</v>
      </c>
      <c r="DO20" s="51">
        <f t="shared" si="41"/>
        <v>0</v>
      </c>
      <c r="DP20" s="51" t="e">
        <f t="shared" si="42"/>
        <v>#REF!</v>
      </c>
      <c r="DQ20" s="53">
        <f t="shared" si="43"/>
        <v>0</v>
      </c>
      <c r="DR20" s="52" t="e">
        <f t="shared" si="44"/>
        <v>#REF!</v>
      </c>
      <c r="DS20" s="51">
        <f t="shared" si="45"/>
        <v>0</v>
      </c>
      <c r="DT20" s="51">
        <f t="shared" si="46"/>
        <v>11.3848</v>
      </c>
      <c r="DU20" s="51">
        <f t="shared" si="47"/>
        <v>11.3848</v>
      </c>
      <c r="DV20" s="51">
        <f t="shared" si="48"/>
        <v>0</v>
      </c>
      <c r="DW20" s="51" t="e">
        <f t="shared" si="48"/>
        <v>#REF!</v>
      </c>
      <c r="DX20" s="53">
        <f t="shared" si="48"/>
        <v>0</v>
      </c>
      <c r="DY20" s="83" t="e">
        <f t="shared" si="49"/>
        <v>#REF!</v>
      </c>
      <c r="DZ20" s="83">
        <f t="shared" si="50"/>
        <v>0</v>
      </c>
      <c r="EA20" s="83">
        <f t="shared" si="51"/>
        <v>16.702700000000004</v>
      </c>
      <c r="EB20" s="83">
        <f t="shared" si="52"/>
        <v>16.702700000000004</v>
      </c>
      <c r="EC20" s="83">
        <f t="shared" si="53"/>
        <v>0</v>
      </c>
      <c r="ED20" s="83" t="e">
        <f t="shared" si="54"/>
        <v>#REF!</v>
      </c>
      <c r="EE20" s="83">
        <f t="shared" si="55"/>
        <v>0</v>
      </c>
      <c r="EF20" s="83" t="e">
        <f>(COUNTIF(#REF!,"*"&amp;"A"&amp;"*")+COUNTIF(#REF!,"*"&amp;"B"&amp;"*")+COUNTIF(L20,"*"&amp;"A"&amp;"*")+COUNTIF(L20,"*"&amp;"B"&amp;"*")+COUNTIF(#REF!,"*"&amp;"A"&amp;"*")+COUNTIF(#REF!,"*"&amp;"B"&amp;"*")+COUNTIF(#REF!,"*"&amp;"A"&amp;"*")+COUNTIF(#REF!,"*"&amp;"B"&amp;"*"))*$BG20</f>
        <v>#REF!</v>
      </c>
      <c r="EG20" s="83" t="e">
        <f>(COUNTIF(#REF!,"*"&amp;"A"&amp;"*")+COUNTIF(#REF!,"*"&amp;"B"&amp;"*")+COUNTIF(M20,"*"&amp;"A"&amp;"*")+COUNTIF(M20,"*"&amp;"B"&amp;"*")+COUNTIF(#REF!,"*"&amp;"A"&amp;"*")+COUNTIF(#REF!,"*"&amp;"B"&amp;"*")+COUNTIF(#REF!,"*"&amp;"A"&amp;"*")+COUNTIF(#REF!,"*"&amp;"B"&amp;"*"))*$BG20</f>
        <v>#REF!</v>
      </c>
      <c r="EH20" s="83" t="e">
        <f>(COUNTIF(#REF!,"*"&amp;"A"&amp;"*")+COUNTIF(#REF!,"*"&amp;"B"&amp;"*")+COUNTIF(N20,"*"&amp;"A"&amp;"*")+COUNTIF(N20,"*"&amp;"B"&amp;"*")+COUNTIF(#REF!,"*"&amp;"A"&amp;"*")+COUNTIF(#REF!,"*"&amp;"B"&amp;"*")+COUNTIF(#REF!,"*"&amp;"A"&amp;"*")+COUNTIF(#REF!,"*"&amp;"B"&amp;"*"))*$BG20</f>
        <v>#REF!</v>
      </c>
      <c r="EI20" s="83" t="e">
        <f>(COUNTIF(#REF!,"*"&amp;"A"&amp;"*")+COUNTIF(#REF!,"*"&amp;"B"&amp;"*")+COUNTIF(O20,"*"&amp;"A"&amp;"*")+COUNTIF(O20,"*"&amp;"B"&amp;"*")+COUNTIF(#REF!,"*"&amp;"A"&amp;"*")+COUNTIF(#REF!,"*"&amp;"B"&amp;"*")+COUNTIF(#REF!,"*"&amp;"A"&amp;"*")+COUNTIF(#REF!,"*"&amp;"B"&amp;"*"))*$BG20</f>
        <v>#REF!</v>
      </c>
      <c r="EJ20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20</f>
        <v>#REF!</v>
      </c>
      <c r="EK20" s="83" t="e">
        <f>(COUNTIF(J20,"*"&amp;"A"&amp;"*")+COUNTIF(J20,"*"&amp;"B"&amp;"*")+COUNTIF(#REF!,"*"&amp;"A"&amp;"*")+COUNTIF(#REF!,"*"&amp;"B"&amp;"*")+COUNTIF(#REF!,"*"&amp;"A"&amp;"*")+COUNTIF(#REF!,"*"&amp;"B"&amp;"*")+COUNTIF(#REF!,"*"&amp;"A"&amp;"*")+COUNTIF(#REF!,"*"&amp;"B"&amp;"*"))*$BG20</f>
        <v>#REF!</v>
      </c>
      <c r="EL20" s="83" t="e">
        <f>(COUNTIF(K20,"*"&amp;"A"&amp;"*")+COUNTIF(K20,"*"&amp;"B"&amp;"*")+COUNTIF(#REF!,"*"&amp;"A"&amp;"*")+COUNTIF(#REF!,"*"&amp;"B"&amp;"*")+COUNTIF(#REF!,"*"&amp;"A"&amp;"*")+COUNTIF(#REF!,"*"&amp;"B"&amp;"*")+COUNTIF(#REF!,"*"&amp;"A"&amp;"*")+COUNTIF(#REF!,"*"&amp;"B"&amp;"*"))*$BG20</f>
        <v>#REF!</v>
      </c>
      <c r="EM20" s="83" t="e">
        <f>(COUNTIF(L20,"*"&amp;"A"&amp;"*")+COUNTIF(L20,"*"&amp;"B"&amp;"*")+COUNTIF(#REF!,"*"&amp;"A"&amp;"*")+COUNTIF(#REF!,"*"&amp;"B"&amp;"*")+COUNTIF(#REF!,"*"&amp;"A"&amp;"*")+COUNTIF(#REF!,"*"&amp;"B"&amp;"*")+COUNTIF(#REF!,"*"&amp;"A"&amp;"*")+COUNTIF(#REF!,"*"&amp;"B"&amp;"*"))*$BG20</f>
        <v>#REF!</v>
      </c>
      <c r="EN20" s="83" t="e">
        <f>(COUNTIF(M20,"*"&amp;"A"&amp;"*")+COUNTIF(M20,"*"&amp;"B"&amp;"*")+COUNTIF(#REF!,"*"&amp;"A"&amp;"*")+COUNTIF(#REF!,"*"&amp;"B"&amp;"*")+COUNTIF(#REF!,"*"&amp;"A"&amp;"*")+COUNTIF(#REF!,"*"&amp;"B"&amp;"*")+COUNTIF(#REF!,"*"&amp;"A"&amp;"*")+COUNTIF(#REF!,"*"&amp;"B"&amp;"*"))*$BG20</f>
        <v>#REF!</v>
      </c>
      <c r="EO20" s="83" t="e">
        <f>(COUNTIF(N20,"*"&amp;"A"&amp;"*")+COUNTIF(N20,"*"&amp;"B"&amp;"*")+COUNTIF(#REF!,"*"&amp;"A"&amp;"*")+COUNTIF(#REF!,"*"&amp;"B"&amp;"*")+COUNTIF(#REF!,"*"&amp;"A"&amp;"*")+COUNTIF(#REF!,"*"&amp;"B"&amp;"*")+COUNTIF(#REF!,"*"&amp;"A"&amp;"*")+COUNTIF(#REF!,"*"&amp;"B"&amp;"*"))*$BG20</f>
        <v>#REF!</v>
      </c>
      <c r="EP20" s="83" t="e">
        <f>(COUNTIF(O20,"*"&amp;"A"&amp;"*")+COUNTIF(O20,"*"&amp;"B"&amp;"*")+COUNTIF(#REF!,"*"&amp;"A"&amp;"*")+COUNTIF(#REF!,"*"&amp;"B"&amp;"*")+COUNTIF(#REF!,"*"&amp;"A"&amp;"*")+COUNTIF(#REF!,"*"&amp;"B"&amp;"*")+COUNTIF(#REF!,"*"&amp;"A"&amp;"*")+COUNTIF(#REF!,"*"&amp;"B"&amp;"*"))*$BG20</f>
        <v>#REF!</v>
      </c>
      <c r="EQ20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20</f>
        <v>#REF!</v>
      </c>
      <c r="ER20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20</f>
        <v>#REF!</v>
      </c>
      <c r="ES20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20</f>
        <v>#REF!</v>
      </c>
    </row>
    <row r="21" spans="1:149" ht="18">
      <c r="A21" s="30" t="s">
        <v>25</v>
      </c>
      <c r="B21" s="30" t="s">
        <v>286</v>
      </c>
      <c r="C21" s="30">
        <v>7</v>
      </c>
      <c r="D21" s="31">
        <v>0.64583333333333337</v>
      </c>
      <c r="E21" s="1" t="s">
        <v>30</v>
      </c>
      <c r="F21" s="1" t="s">
        <v>43</v>
      </c>
      <c r="G21" s="30" t="s">
        <v>38</v>
      </c>
      <c r="H21" s="30" t="s">
        <v>281</v>
      </c>
      <c r="I21" s="32">
        <v>6146.6223600000003</v>
      </c>
      <c r="J21" s="54"/>
      <c r="K21" s="54"/>
      <c r="L21" s="54"/>
      <c r="M21" s="54"/>
      <c r="N21" s="54"/>
      <c r="O21" s="54"/>
      <c r="P21" s="54"/>
      <c r="Q21" s="54"/>
      <c r="R21" s="54" t="s">
        <v>20</v>
      </c>
      <c r="S21" s="54"/>
      <c r="T21" s="54"/>
      <c r="U21" s="54"/>
      <c r="V21" s="54"/>
      <c r="W21" s="54"/>
      <c r="X21" s="54"/>
      <c r="Y21" s="54" t="s">
        <v>20</v>
      </c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38">
        <f t="shared" si="56"/>
        <v>2</v>
      </c>
      <c r="AP21" s="33">
        <f t="shared" si="57"/>
        <v>2</v>
      </c>
      <c r="AQ21" s="55">
        <f t="shared" si="0"/>
        <v>0.54385964912280704</v>
      </c>
      <c r="AR21" s="55">
        <f t="shared" si="58"/>
        <v>1.393258426966292</v>
      </c>
      <c r="AS21" s="34">
        <f t="shared" si="1"/>
        <v>4.8792</v>
      </c>
      <c r="AT21" s="34">
        <f t="shared" si="2"/>
        <v>1.9046000000000001</v>
      </c>
      <c r="AU21" s="35">
        <f t="shared" si="3"/>
        <v>2.6536</v>
      </c>
      <c r="AV21" s="36">
        <f t="shared" si="4"/>
        <v>29990.599818912</v>
      </c>
      <c r="AW21" s="37">
        <v>0</v>
      </c>
      <c r="AX21" s="36">
        <f t="shared" si="59"/>
        <v>29990.599818912</v>
      </c>
      <c r="AY21" s="187">
        <f t="shared" si="5"/>
        <v>299.90599818912</v>
      </c>
      <c r="AZ21" s="183">
        <f t="shared" si="6"/>
        <v>6058.1011634202241</v>
      </c>
      <c r="BA21" s="39">
        <f t="shared" si="7"/>
        <v>36348.606980521341</v>
      </c>
      <c r="BB21" s="33">
        <f t="shared" si="60"/>
        <v>308.039042207808</v>
      </c>
      <c r="BC21" s="33">
        <f t="shared" si="8"/>
        <v>116.0834497316129</v>
      </c>
      <c r="BD21" s="33">
        <f t="shared" si="61"/>
        <v>95.778423870967742</v>
      </c>
      <c r="BE21" s="33">
        <f t="shared" si="62"/>
        <v>9.8422343278456914</v>
      </c>
      <c r="BF21" s="7"/>
      <c r="BG21" s="290">
        <v>2.4396</v>
      </c>
      <c r="BH21" s="204">
        <v>0.95230000000000004</v>
      </c>
      <c r="BI21" s="42">
        <v>1.3268</v>
      </c>
      <c r="BJ21" s="43">
        <v>1</v>
      </c>
      <c r="BK21" s="209">
        <v>1</v>
      </c>
      <c r="BL21" s="44">
        <v>1</v>
      </c>
      <c r="BM21" s="55">
        <f t="shared" si="9"/>
        <v>2.4396</v>
      </c>
      <c r="BN21" s="45">
        <v>1</v>
      </c>
      <c r="BO21" s="46">
        <v>1</v>
      </c>
      <c r="BP21" s="47">
        <v>1</v>
      </c>
      <c r="BQ21" s="46">
        <v>1</v>
      </c>
      <c r="BR21" s="48">
        <v>1</v>
      </c>
      <c r="BS21" s="199">
        <f t="shared" si="63"/>
        <v>40</v>
      </c>
      <c r="BT21" s="56">
        <f t="shared" si="10"/>
        <v>2</v>
      </c>
      <c r="BU21" s="49">
        <f t="shared" si="11"/>
        <v>0</v>
      </c>
      <c r="BV21" s="49">
        <f t="shared" si="12"/>
        <v>0</v>
      </c>
      <c r="BW21" s="49">
        <f t="shared" si="13"/>
        <v>0</v>
      </c>
      <c r="BX21" s="50">
        <f t="shared" si="14"/>
        <v>0</v>
      </c>
      <c r="BY21" s="50">
        <f t="shared" si="15"/>
        <v>0</v>
      </c>
      <c r="BZ21" s="50">
        <f t="shared" si="16"/>
        <v>0</v>
      </c>
      <c r="CA21" s="52">
        <f t="shared" si="64"/>
        <v>254.15762558399999</v>
      </c>
      <c r="CB21" s="51">
        <f t="shared" si="65"/>
        <v>0</v>
      </c>
      <c r="CC21" s="51">
        <f t="shared" si="66"/>
        <v>0</v>
      </c>
      <c r="CD21" s="51">
        <f t="shared" si="17"/>
        <v>0</v>
      </c>
      <c r="CE21" s="57">
        <f t="shared" si="18"/>
        <v>0</v>
      </c>
      <c r="CF21" s="57">
        <f t="shared" si="19"/>
        <v>0</v>
      </c>
      <c r="CG21" s="57">
        <f t="shared" si="20"/>
        <v>0</v>
      </c>
      <c r="CH21" s="52">
        <f t="shared" si="21"/>
        <v>2.6536</v>
      </c>
      <c r="CI21" s="51">
        <f t="shared" si="22"/>
        <v>0</v>
      </c>
      <c r="CJ21" s="51">
        <f t="shared" si="23"/>
        <v>0</v>
      </c>
      <c r="CK21" s="51">
        <f t="shared" si="24"/>
        <v>0</v>
      </c>
      <c r="CL21" s="51">
        <f t="shared" si="25"/>
        <v>0</v>
      </c>
      <c r="CM21" s="51">
        <f t="shared" si="25"/>
        <v>0</v>
      </c>
      <c r="CN21" s="116">
        <f t="shared" si="25"/>
        <v>0</v>
      </c>
      <c r="CO21" s="191">
        <f t="shared" si="26"/>
        <v>1.7690666666666668</v>
      </c>
      <c r="CP21" s="52">
        <f t="shared" si="27"/>
        <v>1.7690666666666668</v>
      </c>
      <c r="CQ21" s="51">
        <f t="shared" si="28"/>
        <v>0</v>
      </c>
      <c r="CR21" s="51">
        <f t="shared" si="29"/>
        <v>0</v>
      </c>
      <c r="CS21" s="51">
        <f t="shared" si="30"/>
        <v>0</v>
      </c>
      <c r="CT21" s="51">
        <f t="shared" si="31"/>
        <v>0</v>
      </c>
      <c r="CU21" s="51">
        <f t="shared" si="32"/>
        <v>0</v>
      </c>
      <c r="CV21" s="116">
        <f t="shared" si="33"/>
        <v>0</v>
      </c>
      <c r="CW21" s="52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21" s="51">
        <f t="shared" si="34"/>
        <v>0</v>
      </c>
      <c r="CY21" s="51">
        <f>COUNTIF($N$10:$T21,"*"&amp;"A"&amp;"*")+COUNTIF($N$10:$T21,"*"&amp;"B"&amp;"*")+COUNTIF($N$10:$T21,"*"&amp;"C"&amp;"*")+COUNTIF($N$10:$T21,"*"&amp;"D"&amp;"*")+COUNTIF($N$10:$T21,"*"&amp;"E"&amp;"*")+COUNTIF($N$10:$T21,"*"&amp;"F"&amp;"*")+COUNTIF($N$10:$T21,"*"&amp;"F"&amp;"*")</f>
        <v>8</v>
      </c>
      <c r="CZ21" s="51">
        <f>COUNTIF($U$10:$AA21,"*"&amp;"A"&amp;"*")+COUNTIF($U$10:$AA21,"*"&amp;"B"&amp;"*")+COUNTIF($U$10:$AA21,"*"&amp;"C"&amp;"*")+COUNTIF($U$10:$AA21,"*"&amp;"D"&amp;"*")+COUNTIF($U$10:$AA21,"*"&amp;"E"&amp;"*")+COUNTIF($U$10:$AA21,"*"&amp;"F"&amp;"*")+COUNTIF($U$10:$AA21,"*"&amp;"F"&amp;"*")</f>
        <v>8</v>
      </c>
      <c r="DA21" s="51">
        <f t="shared" si="35"/>
        <v>0</v>
      </c>
      <c r="DB21" s="51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21" s="53">
        <f t="shared" si="36"/>
        <v>0</v>
      </c>
      <c r="DD21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21" s="51">
        <f t="shared" si="37"/>
        <v>0</v>
      </c>
      <c r="DF21" s="51">
        <f>(COUNTIF($N$10:$T21,"*"&amp;"A"&amp;"*")*0.666666666666667*1)+(COUNTIF($N$10:$T21,"*"&amp;"B"&amp;"*")*0*1)+(COUNTIF($N$10:$T21,"*"&amp;"C"&amp;"*")*0*1)+(COUNTIF($N$10:$T21,"*"&amp;"D"&amp;"*")*0*1)+(COUNTIF($N$10:$T21,"*"&amp;"E"&amp;"*")*0*1)+(COUNTIF($N$10:$T21,"*"&amp;"F"&amp;"*")*0*1)+(COUNTIF($N$10:$T21,"*"&amp;"F"&amp;"*")*0*1)</f>
        <v>1.3333333333333339</v>
      </c>
      <c r="DG21" s="51">
        <f>(COUNTIF($U$10:$AA21,"*"&amp;"A"&amp;"*")*0.666666666666667*1)+(COUNTIF($U$10:$AA21,"*"&amp;"B"&amp;"*")*0*1)+(COUNTIF($U$10:$AA21,"*"&amp;"C"&amp;"*")*0*1)+(COUNTIF($U$10:$AA21,"*"&amp;"D"&amp;"*")*0*1)+(COUNTIF($U$10:$AA21,"*"&amp;"E"&amp;"*")*0*1)+(COUNTIF($U$10:$AA21,"*"&amp;"F"&amp;"*")*0*1)+(COUNTIF($U$10:$AA21,"*"&amp;"F"&amp;"*")*0*1)</f>
        <v>1.3333333333333339</v>
      </c>
      <c r="DH21" s="51">
        <f t="shared" si="38"/>
        <v>0</v>
      </c>
      <c r="DI21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21" s="53">
        <f t="shared" si="39"/>
        <v>0</v>
      </c>
      <c r="DK21" s="52" t="e">
        <f t="shared" si="67"/>
        <v>#REF!</v>
      </c>
      <c r="DL21" s="51">
        <f t="shared" si="68"/>
        <v>0</v>
      </c>
      <c r="DM21" s="51">
        <f t="shared" si="69"/>
        <v>169.43841705600005</v>
      </c>
      <c r="DN21" s="51">
        <f t="shared" si="40"/>
        <v>168.014564811832</v>
      </c>
      <c r="DO21" s="51">
        <f t="shared" si="41"/>
        <v>0</v>
      </c>
      <c r="DP21" s="51" t="e">
        <f t="shared" si="42"/>
        <v>#REF!</v>
      </c>
      <c r="DQ21" s="53">
        <f t="shared" si="43"/>
        <v>0</v>
      </c>
      <c r="DR21" s="52" t="e">
        <f t="shared" si="44"/>
        <v>#REF!</v>
      </c>
      <c r="DS21" s="51">
        <f t="shared" si="45"/>
        <v>0</v>
      </c>
      <c r="DT21" s="51">
        <f t="shared" si="46"/>
        <v>10.6144</v>
      </c>
      <c r="DU21" s="51">
        <f t="shared" si="47"/>
        <v>10.6144</v>
      </c>
      <c r="DV21" s="51">
        <f t="shared" si="48"/>
        <v>0</v>
      </c>
      <c r="DW21" s="51" t="e">
        <f t="shared" si="48"/>
        <v>#REF!</v>
      </c>
      <c r="DX21" s="53">
        <f t="shared" si="48"/>
        <v>0</v>
      </c>
      <c r="DY21" s="83" t="e">
        <f t="shared" si="49"/>
        <v>#REF!</v>
      </c>
      <c r="DZ21" s="83">
        <f t="shared" si="50"/>
        <v>0</v>
      </c>
      <c r="EA21" s="83">
        <f t="shared" si="51"/>
        <v>19.5168</v>
      </c>
      <c r="EB21" s="83">
        <f t="shared" si="52"/>
        <v>19.5168</v>
      </c>
      <c r="EC21" s="83">
        <f t="shared" si="53"/>
        <v>0</v>
      </c>
      <c r="ED21" s="83" t="e">
        <f t="shared" si="54"/>
        <v>#REF!</v>
      </c>
      <c r="EE21" s="83">
        <f t="shared" si="55"/>
        <v>0</v>
      </c>
      <c r="EF21" s="83" t="e">
        <f>(COUNTIF(#REF!,"*"&amp;"A"&amp;"*")+COUNTIF(#REF!,"*"&amp;"B"&amp;"*")+COUNTIF(L21,"*"&amp;"A"&amp;"*")+COUNTIF(L21,"*"&amp;"B"&amp;"*")+COUNTIF(#REF!,"*"&amp;"A"&amp;"*")+COUNTIF(#REF!,"*"&amp;"B"&amp;"*")+COUNTIF(#REF!,"*"&amp;"A"&amp;"*")+COUNTIF(#REF!,"*"&amp;"B"&amp;"*"))*$BG21</f>
        <v>#REF!</v>
      </c>
      <c r="EG21" s="83" t="e">
        <f>(COUNTIF(#REF!,"*"&amp;"A"&amp;"*")+COUNTIF(#REF!,"*"&amp;"B"&amp;"*")+COUNTIF(M21,"*"&amp;"A"&amp;"*")+COUNTIF(M21,"*"&amp;"B"&amp;"*")+COUNTIF(#REF!,"*"&amp;"A"&amp;"*")+COUNTIF(#REF!,"*"&amp;"B"&amp;"*")+COUNTIF(#REF!,"*"&amp;"A"&amp;"*")+COUNTIF(#REF!,"*"&amp;"B"&amp;"*"))*$BG21</f>
        <v>#REF!</v>
      </c>
      <c r="EH21" s="83" t="e">
        <f>(COUNTIF(#REF!,"*"&amp;"A"&amp;"*")+COUNTIF(#REF!,"*"&amp;"B"&amp;"*")+COUNTIF(N21,"*"&amp;"A"&amp;"*")+COUNTIF(N21,"*"&amp;"B"&amp;"*")+COUNTIF(#REF!,"*"&amp;"A"&amp;"*")+COUNTIF(#REF!,"*"&amp;"B"&amp;"*")+COUNTIF(#REF!,"*"&amp;"A"&amp;"*")+COUNTIF(#REF!,"*"&amp;"B"&amp;"*"))*$BG21</f>
        <v>#REF!</v>
      </c>
      <c r="EI21" s="83" t="e">
        <f>(COUNTIF(#REF!,"*"&amp;"A"&amp;"*")+COUNTIF(#REF!,"*"&amp;"B"&amp;"*")+COUNTIF(O21,"*"&amp;"A"&amp;"*")+COUNTIF(O21,"*"&amp;"B"&amp;"*")+COUNTIF(#REF!,"*"&amp;"A"&amp;"*")+COUNTIF(#REF!,"*"&amp;"B"&amp;"*")+COUNTIF(#REF!,"*"&amp;"A"&amp;"*")+COUNTIF(#REF!,"*"&amp;"B"&amp;"*"))*$BG21</f>
        <v>#REF!</v>
      </c>
      <c r="EJ21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21</f>
        <v>#REF!</v>
      </c>
      <c r="EK21" s="83" t="e">
        <f>(COUNTIF(J21,"*"&amp;"A"&amp;"*")+COUNTIF(J21,"*"&amp;"B"&amp;"*")+COUNTIF(#REF!,"*"&amp;"A"&amp;"*")+COUNTIF(#REF!,"*"&amp;"B"&amp;"*")+COUNTIF(#REF!,"*"&amp;"A"&amp;"*")+COUNTIF(#REF!,"*"&amp;"B"&amp;"*")+COUNTIF(#REF!,"*"&amp;"A"&amp;"*")+COUNTIF(#REF!,"*"&amp;"B"&amp;"*"))*$BG21</f>
        <v>#REF!</v>
      </c>
      <c r="EL21" s="83" t="e">
        <f>(COUNTIF(K21,"*"&amp;"A"&amp;"*")+COUNTIF(K21,"*"&amp;"B"&amp;"*")+COUNTIF(#REF!,"*"&amp;"A"&amp;"*")+COUNTIF(#REF!,"*"&amp;"B"&amp;"*")+COUNTIF(#REF!,"*"&amp;"A"&amp;"*")+COUNTIF(#REF!,"*"&amp;"B"&amp;"*")+COUNTIF(#REF!,"*"&amp;"A"&amp;"*")+COUNTIF(#REF!,"*"&amp;"B"&amp;"*"))*$BG21</f>
        <v>#REF!</v>
      </c>
      <c r="EM21" s="83" t="e">
        <f>(COUNTIF(L21,"*"&amp;"A"&amp;"*")+COUNTIF(L21,"*"&amp;"B"&amp;"*")+COUNTIF(#REF!,"*"&amp;"A"&amp;"*")+COUNTIF(#REF!,"*"&amp;"B"&amp;"*")+COUNTIF(#REF!,"*"&amp;"A"&amp;"*")+COUNTIF(#REF!,"*"&amp;"B"&amp;"*")+COUNTIF(#REF!,"*"&amp;"A"&amp;"*")+COUNTIF(#REF!,"*"&amp;"B"&amp;"*"))*$BG21</f>
        <v>#REF!</v>
      </c>
      <c r="EN21" s="83" t="e">
        <f>(COUNTIF(M21,"*"&amp;"A"&amp;"*")+COUNTIF(M21,"*"&amp;"B"&amp;"*")+COUNTIF(#REF!,"*"&amp;"A"&amp;"*")+COUNTIF(#REF!,"*"&amp;"B"&amp;"*")+COUNTIF(#REF!,"*"&amp;"A"&amp;"*")+COUNTIF(#REF!,"*"&amp;"B"&amp;"*")+COUNTIF(#REF!,"*"&amp;"A"&amp;"*")+COUNTIF(#REF!,"*"&amp;"B"&amp;"*"))*$BG21</f>
        <v>#REF!</v>
      </c>
      <c r="EO21" s="83" t="e">
        <f>(COUNTIF(N21,"*"&amp;"A"&amp;"*")+COUNTIF(N21,"*"&amp;"B"&amp;"*")+COUNTIF(#REF!,"*"&amp;"A"&amp;"*")+COUNTIF(#REF!,"*"&amp;"B"&amp;"*")+COUNTIF(#REF!,"*"&amp;"A"&amp;"*")+COUNTIF(#REF!,"*"&amp;"B"&amp;"*")+COUNTIF(#REF!,"*"&amp;"A"&amp;"*")+COUNTIF(#REF!,"*"&amp;"B"&amp;"*"))*$BG21</f>
        <v>#REF!</v>
      </c>
      <c r="EP21" s="83" t="e">
        <f>(COUNTIF(O21,"*"&amp;"A"&amp;"*")+COUNTIF(O21,"*"&amp;"B"&amp;"*")+COUNTIF(#REF!,"*"&amp;"A"&amp;"*")+COUNTIF(#REF!,"*"&amp;"B"&amp;"*")+COUNTIF(#REF!,"*"&amp;"A"&amp;"*")+COUNTIF(#REF!,"*"&amp;"B"&amp;"*")+COUNTIF(#REF!,"*"&amp;"A"&amp;"*")+COUNTIF(#REF!,"*"&amp;"B"&amp;"*"))*$BG21</f>
        <v>#REF!</v>
      </c>
      <c r="EQ21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21</f>
        <v>#REF!</v>
      </c>
      <c r="ER21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21</f>
        <v>#REF!</v>
      </c>
      <c r="ES21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21</f>
        <v>#REF!</v>
      </c>
    </row>
    <row r="22" spans="1:149" ht="18">
      <c r="A22" s="30" t="s">
        <v>25</v>
      </c>
      <c r="B22" s="30" t="s">
        <v>296</v>
      </c>
      <c r="C22" s="30" t="s">
        <v>97</v>
      </c>
      <c r="D22" s="31">
        <v>0.64583333333333337</v>
      </c>
      <c r="E22" s="1" t="s">
        <v>30</v>
      </c>
      <c r="F22" s="1" t="s">
        <v>43</v>
      </c>
      <c r="G22" s="30" t="s">
        <v>38</v>
      </c>
      <c r="H22" s="30" t="s">
        <v>281</v>
      </c>
      <c r="I22" s="32">
        <v>6146.6223600000003</v>
      </c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38">
        <f t="shared" si="56"/>
        <v>0</v>
      </c>
      <c r="AP22" s="33">
        <f t="shared" si="57"/>
        <v>0</v>
      </c>
      <c r="AQ22" s="55">
        <f t="shared" ref="AQ22" si="70">IF(BG22=0,0,BI22/BG22)</f>
        <v>0.66190476190476188</v>
      </c>
      <c r="AR22" s="55">
        <f t="shared" ref="AR22" si="71">IF(BH22=0,0,BI22/BH22)</f>
        <v>1.9857142857142858</v>
      </c>
      <c r="AS22" s="34">
        <f>IF(ISNA(BG22),0,$AO22*BG22)</f>
        <v>0</v>
      </c>
      <c r="AT22" s="34">
        <f>IF(ISNA(BH22),0,$AO22*BH22)</f>
        <v>0</v>
      </c>
      <c r="AU22" s="35">
        <f>IF(ISNA(BI22),0,$AO22*BI22)</f>
        <v>0</v>
      </c>
      <c r="AV22" s="36">
        <f t="shared" ref="AV22" si="72">IF(AO22=0,0,I22*AP22*BM22*BN22*BO22*BP22*BQ22*BR22)</f>
        <v>0</v>
      </c>
      <c r="AW22" s="37">
        <v>0</v>
      </c>
      <c r="AX22" s="36">
        <f>AV22*(100%-AW22)</f>
        <v>0</v>
      </c>
      <c r="AY22" s="187">
        <f>AX22*0.01</f>
        <v>0</v>
      </c>
      <c r="AZ22" s="183">
        <f>(AX22+AY22)*0.2</f>
        <v>0</v>
      </c>
      <c r="BA22" s="39">
        <f>AX22+AY22+AZ22</f>
        <v>0</v>
      </c>
      <c r="BB22" s="33">
        <f t="shared" ref="BB22" si="73">BA22/118</f>
        <v>0</v>
      </c>
      <c r="BC22" s="33">
        <f>IF(AU22=0,0,BB22/AU22)</f>
        <v>0</v>
      </c>
      <c r="BD22" s="33">
        <f t="shared" ref="BD22" si="74">IF(AU22=0,0,AX22/AU22/118)</f>
        <v>0</v>
      </c>
      <c r="BE22" s="33">
        <f t="shared" ref="BE22" si="75">IF(AU22=0,0,(AX22/118)/((AU22*973137)/100000))</f>
        <v>0</v>
      </c>
      <c r="BF22" s="7"/>
      <c r="BG22" s="290">
        <v>2.2470000000000003</v>
      </c>
      <c r="BH22" s="204">
        <v>0.749</v>
      </c>
      <c r="BI22" s="42">
        <v>1.4873000000000001</v>
      </c>
      <c r="BJ22" s="43">
        <v>1</v>
      </c>
      <c r="BK22" s="209">
        <v>1</v>
      </c>
      <c r="BL22" s="44">
        <v>1</v>
      </c>
      <c r="BM22" s="55">
        <f>IF(BM$11="CPP",BG22,IF(BM$11="SEC",1,"Unesite CPP ili SEC"))</f>
        <v>2.2470000000000003</v>
      </c>
      <c r="BN22" s="45">
        <v>1</v>
      </c>
      <c r="BO22" s="46">
        <v>1</v>
      </c>
      <c r="BP22" s="47">
        <v>1</v>
      </c>
      <c r="BQ22" s="46">
        <v>1</v>
      </c>
      <c r="BR22" s="48">
        <v>1</v>
      </c>
      <c r="BS22" s="199">
        <f t="shared" ref="BS22" si="76">COUNTIF(J22:AN22,"*"&amp;"A"&amp;"*")*20+COUNTIF(J22:AN22,"*"&amp;"B"&amp;"*")*20+COUNTIF(J22:AN22,"*"&amp;"C"&amp;"*")*0+COUNTIF(J22:AN22,"*"&amp;"D"&amp;"*")*0+COUNTIF(J22:AN22,"*"&amp;"E"&amp;"*")*0+COUNTIF(J22:AN22,"*"&amp;"F"&amp;"*")*0+COUNTIF(J22:AN22,"*"&amp;"G"&amp;"*")*0</f>
        <v>0</v>
      </c>
      <c r="BT22" s="56">
        <f t="shared" si="10"/>
        <v>0</v>
      </c>
      <c r="BU22" s="49">
        <f t="shared" si="11"/>
        <v>0</v>
      </c>
      <c r="BV22" s="49">
        <f t="shared" si="12"/>
        <v>0</v>
      </c>
      <c r="BW22" s="49">
        <f t="shared" si="13"/>
        <v>0</v>
      </c>
      <c r="BX22" s="50">
        <f t="shared" si="14"/>
        <v>0</v>
      </c>
      <c r="BY22" s="50">
        <f t="shared" si="15"/>
        <v>0</v>
      </c>
      <c r="BZ22" s="50">
        <f t="shared" si="16"/>
        <v>0</v>
      </c>
      <c r="CA22" s="52">
        <f t="shared" si="64"/>
        <v>0</v>
      </c>
      <c r="CB22" s="51">
        <f t="shared" si="65"/>
        <v>0</v>
      </c>
      <c r="CC22" s="51">
        <f t="shared" ref="CC22" si="77">$I22*BV22*$BM22*(100%-$AW22)*1*0*$BN22*$BO22*$BP22*$BQ22*$BR22/118</f>
        <v>0</v>
      </c>
      <c r="CD22" s="51">
        <f t="shared" ref="CD22" si="78">$I22*BW22*$BM22*(100%-$AW22)*1*0*$BN22*$BO22*$BP22*$BQ22*$BR22/119</f>
        <v>0</v>
      </c>
      <c r="CE22" s="57">
        <f t="shared" ref="CE22" si="79">$I22*BX22*$BM22*(100%-$AW22)*1*0*$BN22*$BO22*$BP22*$BQ22*$BR22/119</f>
        <v>0</v>
      </c>
      <c r="CF22" s="57">
        <f t="shared" ref="CF22" si="80">$I22*BY22*$BM22*(100%-$AW22)*1*0*$BN22*$BO22*$BP22*$BQ22*$BR22/119</f>
        <v>0</v>
      </c>
      <c r="CG22" s="57">
        <f t="shared" ref="CG22" si="81">$I22*BZ22*$BM22*(100%-$AW22)*1*0*$BN22*$BO22*$BP22*$BQ22*$BR22/119</f>
        <v>0</v>
      </c>
      <c r="CH22" s="52">
        <f t="shared" si="21"/>
        <v>0</v>
      </c>
      <c r="CI22" s="51">
        <f t="shared" si="22"/>
        <v>0</v>
      </c>
      <c r="CJ22" s="51">
        <f t="shared" si="23"/>
        <v>0</v>
      </c>
      <c r="CK22" s="51">
        <f t="shared" si="24"/>
        <v>0</v>
      </c>
      <c r="CL22" s="51">
        <f t="shared" si="25"/>
        <v>0</v>
      </c>
      <c r="CM22" s="51">
        <f t="shared" si="25"/>
        <v>0</v>
      </c>
      <c r="CN22" s="116">
        <f t="shared" si="25"/>
        <v>0</v>
      </c>
      <c r="CO22" s="191">
        <f>SUM(CP22:CV22)</f>
        <v>0</v>
      </c>
      <c r="CP22" s="52">
        <f>BT22*$BI22*20/30</f>
        <v>0</v>
      </c>
      <c r="CQ22" s="51">
        <f t="shared" si="28"/>
        <v>0</v>
      </c>
      <c r="CR22" s="51">
        <f t="shared" si="29"/>
        <v>0</v>
      </c>
      <c r="CS22" s="51">
        <f t="shared" si="30"/>
        <v>0</v>
      </c>
      <c r="CT22" s="51">
        <f t="shared" si="31"/>
        <v>0</v>
      </c>
      <c r="CU22" s="51">
        <f t="shared" si="32"/>
        <v>0</v>
      </c>
      <c r="CV22" s="116">
        <f t="shared" si="33"/>
        <v>0</v>
      </c>
      <c r="CW22" s="52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22" s="51">
        <f t="shared" si="34"/>
        <v>0</v>
      </c>
      <c r="CY22" s="51">
        <f>COUNTIF($N$10:$T22,"*"&amp;"A"&amp;"*")+COUNTIF($N$10:$T22,"*"&amp;"B"&amp;"*")+COUNTIF($N$10:$T22,"*"&amp;"C"&amp;"*")+COUNTIF($N$10:$T22,"*"&amp;"D"&amp;"*")+COUNTIF($N$10:$T22,"*"&amp;"E"&amp;"*")+COUNTIF($N$10:$T22,"*"&amp;"F"&amp;"*")+COUNTIF($N$10:$T22,"*"&amp;"F"&amp;"*")</f>
        <v>8</v>
      </c>
      <c r="CZ22" s="51">
        <f>COUNTIF($U$10:$AA22,"*"&amp;"A"&amp;"*")+COUNTIF($U$10:$AA22,"*"&amp;"B"&amp;"*")+COUNTIF($U$10:$AA22,"*"&amp;"C"&amp;"*")+COUNTIF($U$10:$AA22,"*"&amp;"D"&amp;"*")+COUNTIF($U$10:$AA22,"*"&amp;"E"&amp;"*")+COUNTIF($U$10:$AA22,"*"&amp;"F"&amp;"*")+COUNTIF($U$10:$AA22,"*"&amp;"F"&amp;"*")</f>
        <v>8</v>
      </c>
      <c r="DA22" s="51">
        <f t="shared" si="35"/>
        <v>0</v>
      </c>
      <c r="DB22" s="51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22" s="53">
        <f>COUNTIF(FV22:FW22,"*"&amp;"A"&amp;"*")+COUNTIF(FV22:FW22,"*"&amp;"B"&amp;"*")+COUNTIF(FV22:FW22,"*"&amp;"C"&amp;"*")+COUNTIF(FV22:FW22,"*"&amp;"D"&amp;"*")+COUNTIF(FV22:FW22,"*"&amp;"E"&amp;"*")+COUNTIF(FV22:FW22,"*"&amp;"F"&amp;"*")+COUNTIF(FV22:FW22,"*"&amp;"F"&amp;"*")</f>
        <v>0</v>
      </c>
      <c r="DD22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22" s="51">
        <f t="shared" si="37"/>
        <v>0</v>
      </c>
      <c r="DF22" s="51">
        <f>(COUNTIF($N$10:$T22,"*"&amp;"A"&amp;"*")*0.666666666666667*1)+(COUNTIF($N$10:$T22,"*"&amp;"B"&amp;"*")*0*1)+(COUNTIF($N$10:$T22,"*"&amp;"C"&amp;"*")*0*1)+(COUNTIF($N$10:$T22,"*"&amp;"D"&amp;"*")*0*1)+(COUNTIF($N$10:$T22,"*"&amp;"E"&amp;"*")*0*1)+(COUNTIF($N$10:$T22,"*"&amp;"F"&amp;"*")*0*1)+(COUNTIF($N$10:$T22,"*"&amp;"F"&amp;"*")*0*1)</f>
        <v>1.3333333333333339</v>
      </c>
      <c r="DG22" s="51">
        <f>(COUNTIF($U$10:$AA22,"*"&amp;"A"&amp;"*")*0.666666666666667*1)+(COUNTIF($U$10:$AA22,"*"&amp;"B"&amp;"*")*0*1)+(COUNTIF($U$10:$AA22,"*"&amp;"C"&amp;"*")*0*1)+(COUNTIF($U$10:$AA22,"*"&amp;"D"&amp;"*")*0*1)+(COUNTIF($U$10:$AA22,"*"&amp;"E"&amp;"*")*0*1)+(COUNTIF($U$10:$AA22,"*"&amp;"F"&amp;"*")*0*1)+(COUNTIF($U$10:$AA22,"*"&amp;"F"&amp;"*")*0*1)</f>
        <v>1.3333333333333339</v>
      </c>
      <c r="DH22" s="51">
        <f t="shared" si="38"/>
        <v>0</v>
      </c>
      <c r="DI22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22" s="53">
        <f>(COUNTIF(FV22:FW22,"*"&amp;"A"&amp;"*")*0.666666666666667*1)+(COUNTIF(FV22:FW22,"*"&amp;"B"&amp;"*")*0*1)+(COUNTIF(FV22:FW22,"*"&amp;"C"&amp;"*")*0*1)+(COUNTIF(FV22:FW22,"*"&amp;"D"&amp;"*")*0*1)+(COUNTIF(FV22:FW22,"*"&amp;"E"&amp;"*")*0*1)+(COUNTIF(FV22:FW22,"*"&amp;"F"&amp;"*")*0*1)+(COUNTIF(FV22:FW22,"*"&amp;"F"&amp;"*")*0*1)</f>
        <v>0</v>
      </c>
      <c r="DK22" s="52" t="e">
        <f t="shared" ref="DK22" si="82">IF(CW22=0,0,$I22*(100%-$AW22)*DD22*$BM22*$BN22*$BO22*$BP22*$BQ22*$BR22)/118</f>
        <v>#REF!</v>
      </c>
      <c r="DL22" s="51">
        <f t="shared" ref="DL22" si="83">IF(CX22=0,0,$I22*(100%-$AW22)*DE22*$BM22*$BN22*$BO22*$BP22*$BQ22*$BR22)/118</f>
        <v>0</v>
      </c>
      <c r="DM22" s="51">
        <f t="shared" ref="DM22" si="84">IF(CY22=0,0,$I22*(100%-$AW22)*DF22*$BM22*$BN22*$BO22*$BP22*$BQ22*$BR22)/118</f>
        <v>156.06169992000008</v>
      </c>
      <c r="DN22" s="51">
        <f t="shared" ref="DN22" si="85">IF(CZ22=0,0,$I22*(100%-$AW22)*DG22*$BM22*$BN22*$BO22*$BP22*$BQ22*$BR22)/119</f>
        <v>154.75025706352949</v>
      </c>
      <c r="DO22" s="51">
        <f t="shared" ref="DO22" si="86">IF(DA22=0,0,$I22*(100%-$AW22)*DH22*$BM22*$BN22*$BO22*$BP22*$BQ22*$BR22)/119</f>
        <v>0</v>
      </c>
      <c r="DP22" s="51" t="e">
        <f t="shared" ref="DP22" si="87">IF(DB22=0,0,$I22*(100%-$AW22)*DI22*$BM22*$BN22*$BO22*$BP22*$BQ22*$BR22)/119</f>
        <v>#REF!</v>
      </c>
      <c r="DQ22" s="53">
        <f t="shared" ref="DQ22" si="88">IF(DC22=0,0,$I22*(100%-$AW22)*DJ22*$BM22*$BN22*$BO22*$BP22*$BQ22*$BR22)/119</f>
        <v>0</v>
      </c>
      <c r="DR22" s="52" t="e">
        <f t="shared" si="44"/>
        <v>#REF!</v>
      </c>
      <c r="DS22" s="51">
        <f t="shared" si="45"/>
        <v>0</v>
      </c>
      <c r="DT22" s="51">
        <f t="shared" si="46"/>
        <v>11.898400000000001</v>
      </c>
      <c r="DU22" s="51">
        <f t="shared" si="47"/>
        <v>11.898400000000001</v>
      </c>
      <c r="DV22" s="51">
        <f t="shared" si="48"/>
        <v>0</v>
      </c>
      <c r="DW22" s="51" t="e">
        <f t="shared" si="48"/>
        <v>#REF!</v>
      </c>
      <c r="DX22" s="53">
        <f t="shared" si="48"/>
        <v>0</v>
      </c>
      <c r="DY22" s="83" t="e">
        <f t="shared" si="49"/>
        <v>#REF!</v>
      </c>
      <c r="DZ22" s="83">
        <f t="shared" si="50"/>
        <v>0</v>
      </c>
      <c r="EA22" s="83">
        <f t="shared" si="51"/>
        <v>17.976000000000003</v>
      </c>
      <c r="EB22" s="83">
        <f t="shared" si="52"/>
        <v>17.976000000000003</v>
      </c>
      <c r="EC22" s="83">
        <f t="shared" si="53"/>
        <v>0</v>
      </c>
      <c r="ED22" s="83" t="e">
        <f t="shared" si="54"/>
        <v>#REF!</v>
      </c>
      <c r="EE22" s="83">
        <f t="shared" si="55"/>
        <v>0</v>
      </c>
      <c r="EF22" s="83" t="e">
        <f>(COUNTIF(#REF!,"*"&amp;"A"&amp;"*")+COUNTIF(#REF!,"*"&amp;"B"&amp;"*")+COUNTIF(L22,"*"&amp;"A"&amp;"*")+COUNTIF(L22,"*"&amp;"B"&amp;"*")+COUNTIF(#REF!,"*"&amp;"A"&amp;"*")+COUNTIF(#REF!,"*"&amp;"B"&amp;"*")+COUNTIF(#REF!,"*"&amp;"A"&amp;"*")+COUNTIF(#REF!,"*"&amp;"B"&amp;"*"))*$BG22</f>
        <v>#REF!</v>
      </c>
      <c r="EG22" s="83" t="e">
        <f>(COUNTIF(#REF!,"*"&amp;"A"&amp;"*")+COUNTIF(#REF!,"*"&amp;"B"&amp;"*")+COUNTIF(M22,"*"&amp;"A"&amp;"*")+COUNTIF(M22,"*"&amp;"B"&amp;"*")+COUNTIF(#REF!,"*"&amp;"A"&amp;"*")+COUNTIF(#REF!,"*"&amp;"B"&amp;"*")+COUNTIF(#REF!,"*"&amp;"A"&amp;"*")+COUNTIF(#REF!,"*"&amp;"B"&amp;"*"))*$BG22</f>
        <v>#REF!</v>
      </c>
      <c r="EH22" s="83" t="e">
        <f>(COUNTIF(#REF!,"*"&amp;"A"&amp;"*")+COUNTIF(#REF!,"*"&amp;"B"&amp;"*")+COUNTIF(N22,"*"&amp;"A"&amp;"*")+COUNTIF(N22,"*"&amp;"B"&amp;"*")+COUNTIF(#REF!,"*"&amp;"A"&amp;"*")+COUNTIF(#REF!,"*"&amp;"B"&amp;"*")+COUNTIF(#REF!,"*"&amp;"A"&amp;"*")+COUNTIF(#REF!,"*"&amp;"B"&amp;"*"))*$BG22</f>
        <v>#REF!</v>
      </c>
      <c r="EI22" s="83" t="e">
        <f>(COUNTIF(#REF!,"*"&amp;"A"&amp;"*")+COUNTIF(#REF!,"*"&amp;"B"&amp;"*")+COUNTIF(O22,"*"&amp;"A"&amp;"*")+COUNTIF(O22,"*"&amp;"B"&amp;"*")+COUNTIF(#REF!,"*"&amp;"A"&amp;"*")+COUNTIF(#REF!,"*"&amp;"B"&amp;"*")+COUNTIF(#REF!,"*"&amp;"A"&amp;"*")+COUNTIF(#REF!,"*"&amp;"B"&amp;"*"))*$BG22</f>
        <v>#REF!</v>
      </c>
      <c r="EJ22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22</f>
        <v>#REF!</v>
      </c>
      <c r="EK22" s="83" t="e">
        <f>(COUNTIF(J22,"*"&amp;"A"&amp;"*")+COUNTIF(J22,"*"&amp;"B"&amp;"*")+COUNTIF(#REF!,"*"&amp;"A"&amp;"*")+COUNTIF(#REF!,"*"&amp;"B"&amp;"*")+COUNTIF(#REF!,"*"&amp;"A"&amp;"*")+COUNTIF(#REF!,"*"&amp;"B"&amp;"*")+COUNTIF(#REF!,"*"&amp;"A"&amp;"*")+COUNTIF(#REF!,"*"&amp;"B"&amp;"*"))*$BG22</f>
        <v>#REF!</v>
      </c>
      <c r="EL22" s="83" t="e">
        <f>(COUNTIF(K22,"*"&amp;"A"&amp;"*")+COUNTIF(K22,"*"&amp;"B"&amp;"*")+COUNTIF(#REF!,"*"&amp;"A"&amp;"*")+COUNTIF(#REF!,"*"&amp;"B"&amp;"*")+COUNTIF(#REF!,"*"&amp;"A"&amp;"*")+COUNTIF(#REF!,"*"&amp;"B"&amp;"*")+COUNTIF(#REF!,"*"&amp;"A"&amp;"*")+COUNTIF(#REF!,"*"&amp;"B"&amp;"*"))*$BG22</f>
        <v>#REF!</v>
      </c>
      <c r="EM22" s="83" t="e">
        <f>(COUNTIF(L22,"*"&amp;"A"&amp;"*")+COUNTIF(L22,"*"&amp;"B"&amp;"*")+COUNTIF(#REF!,"*"&amp;"A"&amp;"*")+COUNTIF(#REF!,"*"&amp;"B"&amp;"*")+COUNTIF(#REF!,"*"&amp;"A"&amp;"*")+COUNTIF(#REF!,"*"&amp;"B"&amp;"*")+COUNTIF(#REF!,"*"&amp;"A"&amp;"*")+COUNTIF(#REF!,"*"&amp;"B"&amp;"*"))*$BG22</f>
        <v>#REF!</v>
      </c>
      <c r="EN22" s="83" t="e">
        <f>(COUNTIF(M22,"*"&amp;"A"&amp;"*")+COUNTIF(M22,"*"&amp;"B"&amp;"*")+COUNTIF(#REF!,"*"&amp;"A"&amp;"*")+COUNTIF(#REF!,"*"&amp;"B"&amp;"*")+COUNTIF(#REF!,"*"&amp;"A"&amp;"*")+COUNTIF(#REF!,"*"&amp;"B"&amp;"*")+COUNTIF(#REF!,"*"&amp;"A"&amp;"*")+COUNTIF(#REF!,"*"&amp;"B"&amp;"*"))*$BG22</f>
        <v>#REF!</v>
      </c>
      <c r="EO22" s="83" t="e">
        <f>(COUNTIF(N22,"*"&amp;"A"&amp;"*")+COUNTIF(N22,"*"&amp;"B"&amp;"*")+COUNTIF(#REF!,"*"&amp;"A"&amp;"*")+COUNTIF(#REF!,"*"&amp;"B"&amp;"*")+COUNTIF(#REF!,"*"&amp;"A"&amp;"*")+COUNTIF(#REF!,"*"&amp;"B"&amp;"*")+COUNTIF(#REF!,"*"&amp;"A"&amp;"*")+COUNTIF(#REF!,"*"&amp;"B"&amp;"*"))*$BG22</f>
        <v>#REF!</v>
      </c>
      <c r="EP22" s="83" t="e">
        <f>(COUNTIF(O22,"*"&amp;"A"&amp;"*")+COUNTIF(O22,"*"&amp;"B"&amp;"*")+COUNTIF(#REF!,"*"&amp;"A"&amp;"*")+COUNTIF(#REF!,"*"&amp;"B"&amp;"*")+COUNTIF(#REF!,"*"&amp;"A"&amp;"*")+COUNTIF(#REF!,"*"&amp;"B"&amp;"*")+COUNTIF(#REF!,"*"&amp;"A"&amp;"*")+COUNTIF(#REF!,"*"&amp;"B"&amp;"*"))*$BG22</f>
        <v>#REF!</v>
      </c>
      <c r="EQ22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22</f>
        <v>#REF!</v>
      </c>
      <c r="ER22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22</f>
        <v>#REF!</v>
      </c>
      <c r="ES22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22</f>
        <v>#REF!</v>
      </c>
    </row>
    <row r="23" spans="1:149" ht="18">
      <c r="A23" s="30" t="s">
        <v>25</v>
      </c>
      <c r="B23" s="30" t="s">
        <v>287</v>
      </c>
      <c r="C23" s="30">
        <v>6</v>
      </c>
      <c r="D23" s="31">
        <v>0.64583333333333337</v>
      </c>
      <c r="E23" s="1" t="s">
        <v>30</v>
      </c>
      <c r="F23" s="1" t="s">
        <v>43</v>
      </c>
      <c r="G23" s="30" t="s">
        <v>38</v>
      </c>
      <c r="H23" s="30" t="s">
        <v>281</v>
      </c>
      <c r="I23" s="32">
        <v>6146.6223600000003</v>
      </c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38">
        <f t="shared" si="56"/>
        <v>0</v>
      </c>
      <c r="AP23" s="33">
        <f t="shared" si="57"/>
        <v>0</v>
      </c>
      <c r="AQ23" s="55">
        <f t="shared" si="0"/>
        <v>0.38043478260869562</v>
      </c>
      <c r="AR23" s="55">
        <f t="shared" si="58"/>
        <v>0.95890410958904104</v>
      </c>
      <c r="AS23" s="34">
        <f t="shared" si="1"/>
        <v>0</v>
      </c>
      <c r="AT23" s="34">
        <f t="shared" si="2"/>
        <v>0</v>
      </c>
      <c r="AU23" s="35">
        <f t="shared" si="3"/>
        <v>0</v>
      </c>
      <c r="AV23" s="36">
        <f t="shared" si="4"/>
        <v>0</v>
      </c>
      <c r="AW23" s="37">
        <v>0</v>
      </c>
      <c r="AX23" s="36">
        <f t="shared" si="59"/>
        <v>0</v>
      </c>
      <c r="AY23" s="187">
        <f t="shared" si="5"/>
        <v>0</v>
      </c>
      <c r="AZ23" s="183">
        <f t="shared" si="6"/>
        <v>0</v>
      </c>
      <c r="BA23" s="39">
        <f t="shared" si="7"/>
        <v>0</v>
      </c>
      <c r="BB23" s="33">
        <f t="shared" si="60"/>
        <v>0</v>
      </c>
      <c r="BC23" s="33">
        <f t="shared" si="8"/>
        <v>0</v>
      </c>
      <c r="BD23" s="33">
        <f t="shared" si="61"/>
        <v>0</v>
      </c>
      <c r="BE23" s="33">
        <f t="shared" si="62"/>
        <v>0</v>
      </c>
      <c r="BF23" s="40"/>
      <c r="BG23" s="290">
        <v>1.9688000000000001</v>
      </c>
      <c r="BH23" s="204">
        <v>0.78110000000000002</v>
      </c>
      <c r="BI23" s="42">
        <v>0.749</v>
      </c>
      <c r="BJ23" s="43">
        <v>1</v>
      </c>
      <c r="BK23" s="209">
        <v>1</v>
      </c>
      <c r="BL23" s="44">
        <v>1</v>
      </c>
      <c r="BM23" s="55">
        <f t="shared" si="9"/>
        <v>1.9688000000000001</v>
      </c>
      <c r="BN23" s="45">
        <v>1</v>
      </c>
      <c r="BO23" s="46">
        <v>1</v>
      </c>
      <c r="BP23" s="47">
        <v>1</v>
      </c>
      <c r="BQ23" s="46">
        <v>1</v>
      </c>
      <c r="BR23" s="48">
        <v>1</v>
      </c>
      <c r="BS23" s="199">
        <f t="shared" si="63"/>
        <v>0</v>
      </c>
      <c r="BT23" s="56">
        <f t="shared" si="10"/>
        <v>0</v>
      </c>
      <c r="BU23" s="49">
        <f t="shared" si="11"/>
        <v>0</v>
      </c>
      <c r="BV23" s="49">
        <f t="shared" si="12"/>
        <v>0</v>
      </c>
      <c r="BW23" s="49">
        <f t="shared" si="13"/>
        <v>0</v>
      </c>
      <c r="BX23" s="50">
        <f t="shared" si="14"/>
        <v>0</v>
      </c>
      <c r="BY23" s="50">
        <f t="shared" si="15"/>
        <v>0</v>
      </c>
      <c r="BZ23" s="50">
        <f t="shared" si="16"/>
        <v>0</v>
      </c>
      <c r="CA23" s="52">
        <f t="shared" si="64"/>
        <v>0</v>
      </c>
      <c r="CB23" s="51">
        <f t="shared" si="65"/>
        <v>0</v>
      </c>
      <c r="CC23" s="51">
        <f t="shared" si="66"/>
        <v>0</v>
      </c>
      <c r="CD23" s="51">
        <f t="shared" si="17"/>
        <v>0</v>
      </c>
      <c r="CE23" s="57">
        <f t="shared" si="18"/>
        <v>0</v>
      </c>
      <c r="CF23" s="57">
        <f t="shared" si="19"/>
        <v>0</v>
      </c>
      <c r="CG23" s="57">
        <f t="shared" si="20"/>
        <v>0</v>
      </c>
      <c r="CH23" s="52">
        <f t="shared" si="21"/>
        <v>0</v>
      </c>
      <c r="CI23" s="51">
        <f t="shared" si="22"/>
        <v>0</v>
      </c>
      <c r="CJ23" s="51">
        <f t="shared" si="23"/>
        <v>0</v>
      </c>
      <c r="CK23" s="51">
        <f t="shared" si="24"/>
        <v>0</v>
      </c>
      <c r="CL23" s="51">
        <f t="shared" si="25"/>
        <v>0</v>
      </c>
      <c r="CM23" s="51">
        <f t="shared" si="25"/>
        <v>0</v>
      </c>
      <c r="CN23" s="116">
        <f t="shared" si="25"/>
        <v>0</v>
      </c>
      <c r="CO23" s="191">
        <f t="shared" si="26"/>
        <v>0</v>
      </c>
      <c r="CP23" s="52">
        <f t="shared" si="27"/>
        <v>0</v>
      </c>
      <c r="CQ23" s="51">
        <f t="shared" si="28"/>
        <v>0</v>
      </c>
      <c r="CR23" s="51">
        <f t="shared" si="29"/>
        <v>0</v>
      </c>
      <c r="CS23" s="51">
        <f t="shared" si="30"/>
        <v>0</v>
      </c>
      <c r="CT23" s="51">
        <f t="shared" si="31"/>
        <v>0</v>
      </c>
      <c r="CU23" s="51">
        <f t="shared" si="32"/>
        <v>0</v>
      </c>
      <c r="CV23" s="116">
        <f t="shared" si="33"/>
        <v>0</v>
      </c>
      <c r="CW23" s="52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23" s="51">
        <f t="shared" si="34"/>
        <v>0</v>
      </c>
      <c r="CY23" s="51">
        <f>COUNTIF($N$10:$T23,"*"&amp;"A"&amp;"*")+COUNTIF($N$10:$T23,"*"&amp;"B"&amp;"*")+COUNTIF($N$10:$T23,"*"&amp;"C"&amp;"*")+COUNTIF($N$10:$T23,"*"&amp;"D"&amp;"*")+COUNTIF($N$10:$T23,"*"&amp;"E"&amp;"*")+COUNTIF($N$10:$T23,"*"&amp;"F"&amp;"*")+COUNTIF($N$10:$T23,"*"&amp;"F"&amp;"*")</f>
        <v>8</v>
      </c>
      <c r="CZ23" s="51">
        <f>COUNTIF($U$10:$AA23,"*"&amp;"A"&amp;"*")+COUNTIF($U$10:$AA23,"*"&amp;"B"&amp;"*")+COUNTIF($U$10:$AA23,"*"&amp;"C"&amp;"*")+COUNTIF($U$10:$AA23,"*"&amp;"D"&amp;"*")+COUNTIF($U$10:$AA23,"*"&amp;"E"&amp;"*")+COUNTIF($U$10:$AA23,"*"&amp;"F"&amp;"*")+COUNTIF($U$10:$AA23,"*"&amp;"F"&amp;"*")</f>
        <v>8</v>
      </c>
      <c r="DA23" s="51">
        <f t="shared" si="35"/>
        <v>0</v>
      </c>
      <c r="DB23" s="51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23" s="53">
        <f t="shared" si="36"/>
        <v>0</v>
      </c>
      <c r="DD23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23" s="51">
        <f t="shared" si="37"/>
        <v>0</v>
      </c>
      <c r="DF23" s="51">
        <f>(COUNTIF($N$10:$T23,"*"&amp;"A"&amp;"*")*0.666666666666667*1)+(COUNTIF($N$10:$T23,"*"&amp;"B"&amp;"*")*0*1)+(COUNTIF($N$10:$T23,"*"&amp;"C"&amp;"*")*0*1)+(COUNTIF($N$10:$T23,"*"&amp;"D"&amp;"*")*0*1)+(COUNTIF($N$10:$T23,"*"&amp;"E"&amp;"*")*0*1)+(COUNTIF($N$10:$T23,"*"&amp;"F"&amp;"*")*0*1)+(COUNTIF($N$10:$T23,"*"&amp;"F"&amp;"*")*0*1)</f>
        <v>1.3333333333333339</v>
      </c>
      <c r="DG23" s="51">
        <f>(COUNTIF($U$10:$AA23,"*"&amp;"A"&amp;"*")*0.666666666666667*1)+(COUNTIF($U$10:$AA23,"*"&amp;"B"&amp;"*")*0*1)+(COUNTIF($U$10:$AA23,"*"&amp;"C"&amp;"*")*0*1)+(COUNTIF($U$10:$AA23,"*"&amp;"D"&amp;"*")*0*1)+(COUNTIF($U$10:$AA23,"*"&amp;"E"&amp;"*")*0*1)+(COUNTIF($U$10:$AA23,"*"&amp;"F"&amp;"*")*0*1)+(COUNTIF($U$10:$AA23,"*"&amp;"F"&amp;"*")*0*1)</f>
        <v>1.3333333333333339</v>
      </c>
      <c r="DH23" s="51">
        <f t="shared" si="38"/>
        <v>0</v>
      </c>
      <c r="DI23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23" s="53">
        <f t="shared" si="39"/>
        <v>0</v>
      </c>
      <c r="DK23" s="52" t="e">
        <f t="shared" si="67"/>
        <v>#REF!</v>
      </c>
      <c r="DL23" s="51">
        <f t="shared" si="68"/>
        <v>0</v>
      </c>
      <c r="DM23" s="51">
        <f t="shared" si="69"/>
        <v>136.73977516800008</v>
      </c>
      <c r="DN23" s="51">
        <f t="shared" si="40"/>
        <v>135.59070142709251</v>
      </c>
      <c r="DO23" s="51">
        <f t="shared" si="41"/>
        <v>0</v>
      </c>
      <c r="DP23" s="51" t="e">
        <f t="shared" si="42"/>
        <v>#REF!</v>
      </c>
      <c r="DQ23" s="53">
        <f t="shared" si="43"/>
        <v>0</v>
      </c>
      <c r="DR23" s="52" t="e">
        <f t="shared" si="44"/>
        <v>#REF!</v>
      </c>
      <c r="DS23" s="51">
        <f t="shared" si="45"/>
        <v>0</v>
      </c>
      <c r="DT23" s="51">
        <f t="shared" si="46"/>
        <v>5.992</v>
      </c>
      <c r="DU23" s="51">
        <f t="shared" si="47"/>
        <v>5.992</v>
      </c>
      <c r="DV23" s="51">
        <f t="shared" si="48"/>
        <v>0</v>
      </c>
      <c r="DW23" s="51" t="e">
        <f t="shared" si="48"/>
        <v>#REF!</v>
      </c>
      <c r="DX23" s="53">
        <f t="shared" si="48"/>
        <v>0</v>
      </c>
      <c r="DY23" s="83" t="e">
        <f t="shared" si="49"/>
        <v>#REF!</v>
      </c>
      <c r="DZ23" s="83">
        <f t="shared" si="50"/>
        <v>0</v>
      </c>
      <c r="EA23" s="83">
        <f t="shared" si="51"/>
        <v>15.750400000000001</v>
      </c>
      <c r="EB23" s="83">
        <f t="shared" si="52"/>
        <v>15.750400000000001</v>
      </c>
      <c r="EC23" s="83">
        <f t="shared" si="53"/>
        <v>0</v>
      </c>
      <c r="ED23" s="83" t="e">
        <f t="shared" si="54"/>
        <v>#REF!</v>
      </c>
      <c r="EE23" s="83">
        <f t="shared" si="55"/>
        <v>0</v>
      </c>
      <c r="EF23" s="83" t="e">
        <f>(COUNTIF(#REF!,"*"&amp;"A"&amp;"*")+COUNTIF(#REF!,"*"&amp;"B"&amp;"*")+COUNTIF(L23,"*"&amp;"A"&amp;"*")+COUNTIF(L23,"*"&amp;"B"&amp;"*")+COUNTIF(#REF!,"*"&amp;"A"&amp;"*")+COUNTIF(#REF!,"*"&amp;"B"&amp;"*")+COUNTIF(#REF!,"*"&amp;"A"&amp;"*")+COUNTIF(#REF!,"*"&amp;"B"&amp;"*"))*$BG23</f>
        <v>#REF!</v>
      </c>
      <c r="EG23" s="83" t="e">
        <f>(COUNTIF(#REF!,"*"&amp;"A"&amp;"*")+COUNTIF(#REF!,"*"&amp;"B"&amp;"*")+COUNTIF(M23,"*"&amp;"A"&amp;"*")+COUNTIF(M23,"*"&amp;"B"&amp;"*")+COUNTIF(#REF!,"*"&amp;"A"&amp;"*")+COUNTIF(#REF!,"*"&amp;"B"&amp;"*")+COUNTIF(#REF!,"*"&amp;"A"&amp;"*")+COUNTIF(#REF!,"*"&amp;"B"&amp;"*"))*$BG23</f>
        <v>#REF!</v>
      </c>
      <c r="EH23" s="83" t="e">
        <f>(COUNTIF(#REF!,"*"&amp;"A"&amp;"*")+COUNTIF(#REF!,"*"&amp;"B"&amp;"*")+COUNTIF(N23,"*"&amp;"A"&amp;"*")+COUNTIF(N23,"*"&amp;"B"&amp;"*")+COUNTIF(#REF!,"*"&amp;"A"&amp;"*")+COUNTIF(#REF!,"*"&amp;"B"&amp;"*")+COUNTIF(#REF!,"*"&amp;"A"&amp;"*")+COUNTIF(#REF!,"*"&amp;"B"&amp;"*"))*$BG23</f>
        <v>#REF!</v>
      </c>
      <c r="EI23" s="83" t="e">
        <f>(COUNTIF(#REF!,"*"&amp;"A"&amp;"*")+COUNTIF(#REF!,"*"&amp;"B"&amp;"*")+COUNTIF(O23,"*"&amp;"A"&amp;"*")+COUNTIF(O23,"*"&amp;"B"&amp;"*")+COUNTIF(#REF!,"*"&amp;"A"&amp;"*")+COUNTIF(#REF!,"*"&amp;"B"&amp;"*")+COUNTIF(#REF!,"*"&amp;"A"&amp;"*")+COUNTIF(#REF!,"*"&amp;"B"&amp;"*"))*$BG23</f>
        <v>#REF!</v>
      </c>
      <c r="EJ23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23</f>
        <v>#REF!</v>
      </c>
      <c r="EK23" s="83" t="e">
        <f>(COUNTIF(J23,"*"&amp;"A"&amp;"*")+COUNTIF(J23,"*"&amp;"B"&amp;"*")+COUNTIF(#REF!,"*"&amp;"A"&amp;"*")+COUNTIF(#REF!,"*"&amp;"B"&amp;"*")+COUNTIF(#REF!,"*"&amp;"A"&amp;"*")+COUNTIF(#REF!,"*"&amp;"B"&amp;"*")+COUNTIF(#REF!,"*"&amp;"A"&amp;"*")+COUNTIF(#REF!,"*"&amp;"B"&amp;"*"))*$BG23</f>
        <v>#REF!</v>
      </c>
      <c r="EL23" s="83" t="e">
        <f>(COUNTIF(K23,"*"&amp;"A"&amp;"*")+COUNTIF(K23,"*"&amp;"B"&amp;"*")+COUNTIF(#REF!,"*"&amp;"A"&amp;"*")+COUNTIF(#REF!,"*"&amp;"B"&amp;"*")+COUNTIF(#REF!,"*"&amp;"A"&amp;"*")+COUNTIF(#REF!,"*"&amp;"B"&amp;"*")+COUNTIF(#REF!,"*"&amp;"A"&amp;"*")+COUNTIF(#REF!,"*"&amp;"B"&amp;"*"))*$BG23</f>
        <v>#REF!</v>
      </c>
      <c r="EM23" s="83" t="e">
        <f>(COUNTIF(L23,"*"&amp;"A"&amp;"*")+COUNTIF(L23,"*"&amp;"B"&amp;"*")+COUNTIF(#REF!,"*"&amp;"A"&amp;"*")+COUNTIF(#REF!,"*"&amp;"B"&amp;"*")+COUNTIF(#REF!,"*"&amp;"A"&amp;"*")+COUNTIF(#REF!,"*"&amp;"B"&amp;"*")+COUNTIF(#REF!,"*"&amp;"A"&amp;"*")+COUNTIF(#REF!,"*"&amp;"B"&amp;"*"))*$BG23</f>
        <v>#REF!</v>
      </c>
      <c r="EN23" s="83" t="e">
        <f>(COUNTIF(M23,"*"&amp;"A"&amp;"*")+COUNTIF(M23,"*"&amp;"B"&amp;"*")+COUNTIF(#REF!,"*"&amp;"A"&amp;"*")+COUNTIF(#REF!,"*"&amp;"B"&amp;"*")+COUNTIF(#REF!,"*"&amp;"A"&amp;"*")+COUNTIF(#REF!,"*"&amp;"B"&amp;"*")+COUNTIF(#REF!,"*"&amp;"A"&amp;"*")+COUNTIF(#REF!,"*"&amp;"B"&amp;"*"))*$BG23</f>
        <v>#REF!</v>
      </c>
      <c r="EO23" s="83" t="e">
        <f>(COUNTIF(N23,"*"&amp;"A"&amp;"*")+COUNTIF(N23,"*"&amp;"B"&amp;"*")+COUNTIF(#REF!,"*"&amp;"A"&amp;"*")+COUNTIF(#REF!,"*"&amp;"B"&amp;"*")+COUNTIF(#REF!,"*"&amp;"A"&amp;"*")+COUNTIF(#REF!,"*"&amp;"B"&amp;"*")+COUNTIF(#REF!,"*"&amp;"A"&amp;"*")+COUNTIF(#REF!,"*"&amp;"B"&amp;"*"))*$BG23</f>
        <v>#REF!</v>
      </c>
      <c r="EP23" s="83" t="e">
        <f>(COUNTIF(O23,"*"&amp;"A"&amp;"*")+COUNTIF(O23,"*"&amp;"B"&amp;"*")+COUNTIF(#REF!,"*"&amp;"A"&amp;"*")+COUNTIF(#REF!,"*"&amp;"B"&amp;"*")+COUNTIF(#REF!,"*"&amp;"A"&amp;"*")+COUNTIF(#REF!,"*"&amp;"B"&amp;"*")+COUNTIF(#REF!,"*"&amp;"A"&amp;"*")+COUNTIF(#REF!,"*"&amp;"B"&amp;"*"))*$BG23</f>
        <v>#REF!</v>
      </c>
      <c r="EQ23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23</f>
        <v>#REF!</v>
      </c>
      <c r="ER23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23</f>
        <v>#REF!</v>
      </c>
      <c r="ES23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23</f>
        <v>#REF!</v>
      </c>
    </row>
    <row r="24" spans="1:149" ht="18">
      <c r="A24" s="30" t="s">
        <v>25</v>
      </c>
      <c r="B24" s="30" t="s">
        <v>288</v>
      </c>
      <c r="C24" s="30" t="s">
        <v>192</v>
      </c>
      <c r="D24" s="31">
        <v>0.6875</v>
      </c>
      <c r="E24" s="1" t="s">
        <v>30</v>
      </c>
      <c r="F24" s="1" t="s">
        <v>43</v>
      </c>
      <c r="G24" s="30" t="s">
        <v>38</v>
      </c>
      <c r="H24" s="30" t="s">
        <v>281</v>
      </c>
      <c r="I24" s="32">
        <v>6146.6223600000003</v>
      </c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38">
        <f t="shared" ref="AO24:AO35" si="89">COUNTIF(J24:AN24,"*"&amp;"A"&amp;"*")+COUNTIF(J24:AN24,"*"&amp;"B"&amp;"*")+COUNTIF(J24:AN24,"*"&amp;"C"&amp;"*")+COUNTIF(J24:AN24,"*"&amp;"D"&amp;"*")+COUNTIF(J24:AN24,"*"&amp;"E"&amp;"*")+COUNTIF(J24:AN24,"*"&amp;"F"&amp;"*")+COUNTIF(J24:AN24,"*"&amp;"G"&amp;"*")</f>
        <v>0</v>
      </c>
      <c r="AP24" s="33">
        <f t="shared" ref="AP24:AP35" si="90">(COUNTIF(J24:AN24,"*"&amp;"*"&amp;"A"&amp;"*"&amp;"*")*1*1)+(COUNTIF(J24:AN24,"*"&amp;"*"&amp;"B"&amp;"*"&amp;"*")*0.67*1)+(COUNTIF(J24:AN24,"*"&amp;"C"&amp;"*")*0*1)+(COUNTIF(J24:AN24,"*"&amp;"D"&amp;"*")*0*1)+(COUNTIF(J24:AN24,"*"&amp;"E"&amp;"*")*0*1)+(COUNTIF(J24:AN24,"*"&amp;"F"&amp;"*")*0*1)+(COUNTIF(J24:AN24,"*"&amp;"G"&amp;"*")*0*1)</f>
        <v>0</v>
      </c>
      <c r="AQ24" s="55">
        <f t="shared" ref="AQ24:AQ35" si="91">IF(BG24=0,0,BI24/BG24)</f>
        <v>0</v>
      </c>
      <c r="AR24" s="55">
        <f t="shared" ref="AR24:AR35" si="92">IF(BH24=0,0,BI24/BH24)</f>
        <v>0</v>
      </c>
      <c r="AS24" s="34">
        <f t="shared" ref="AS24:AS33" si="93">IF(ISNA(BG24),0,$AO24*BG24)</f>
        <v>0</v>
      </c>
      <c r="AT24" s="34">
        <f t="shared" ref="AT24:AT33" si="94">IF(ISNA(BH24),0,$AO24*BH24)</f>
        <v>0</v>
      </c>
      <c r="AU24" s="35">
        <f t="shared" ref="AU24:AU33" si="95">IF(ISNA(BI24),0,$AO24*BI24)</f>
        <v>0</v>
      </c>
      <c r="AV24" s="36">
        <f t="shared" ref="AV24:AV35" si="96">IF(AO24=0,0,I24*AP24*BM24*BN24*BO24*BP24*BQ24*BR24)</f>
        <v>0</v>
      </c>
      <c r="AW24" s="37">
        <v>0</v>
      </c>
      <c r="AX24" s="36">
        <f t="shared" ref="AX24:AX33" si="97">AV24*(100%-AW24)</f>
        <v>0</v>
      </c>
      <c r="AY24" s="187">
        <f t="shared" ref="AY24:AY33" si="98">AX24*0.01</f>
        <v>0</v>
      </c>
      <c r="AZ24" s="183">
        <f t="shared" ref="AZ24:AZ33" si="99">(AX24+AY24)*0.2</f>
        <v>0</v>
      </c>
      <c r="BA24" s="39">
        <f t="shared" ref="BA24:BA33" si="100">AX24+AY24+AZ24</f>
        <v>0</v>
      </c>
      <c r="BB24" s="33">
        <f t="shared" ref="BB24:BB35" si="101">BA24/118</f>
        <v>0</v>
      </c>
      <c r="BC24" s="33">
        <f t="shared" ref="BC24:BC33" si="102">IF(AU24=0,0,BB24/AU24)</f>
        <v>0</v>
      </c>
      <c r="BD24" s="33">
        <f t="shared" ref="BD24:BD35" si="103">IF(AU24=0,0,AX24/AU24/118)</f>
        <v>0</v>
      </c>
      <c r="BE24" s="33">
        <f t="shared" ref="BE24:BE35" si="104">IF(AU24=0,0,(AX24/118)/((AU24*973137)/100000))</f>
        <v>0</v>
      </c>
      <c r="BF24" s="7"/>
      <c r="BG24" s="290">
        <v>0</v>
      </c>
      <c r="BH24" s="204">
        <v>0</v>
      </c>
      <c r="BI24" s="42">
        <v>0</v>
      </c>
      <c r="BJ24" s="43">
        <v>1</v>
      </c>
      <c r="BK24" s="209">
        <v>1</v>
      </c>
      <c r="BL24" s="44">
        <v>1</v>
      </c>
      <c r="BM24" s="55">
        <f t="shared" ref="BM24:BM33" si="105">IF(BM$11="CPP",BG24,IF(BM$11="SEC",1,"Unesite CPP ili SEC"))</f>
        <v>0</v>
      </c>
      <c r="BN24" s="45">
        <v>1</v>
      </c>
      <c r="BO24" s="46">
        <v>1</v>
      </c>
      <c r="BP24" s="47">
        <v>1</v>
      </c>
      <c r="BQ24" s="46">
        <v>1</v>
      </c>
      <c r="BR24" s="48">
        <v>1</v>
      </c>
      <c r="BS24" s="199">
        <f t="shared" ref="BS24:BS35" si="106">COUNTIF(J24:AN24,"*"&amp;"A"&amp;"*")*20+COUNTIF(J24:AN24,"*"&amp;"B"&amp;"*")*20+COUNTIF(J24:AN24,"*"&amp;"C"&amp;"*")*0+COUNTIF(J24:AN24,"*"&amp;"D"&amp;"*")*0+COUNTIF(J24:AN24,"*"&amp;"E"&amp;"*")*0+COUNTIF(J24:AN24,"*"&amp;"F"&amp;"*")*0+COUNTIF(J24:AN24,"*"&amp;"G"&amp;"*")*0</f>
        <v>0</v>
      </c>
      <c r="BT24" s="56">
        <f t="shared" si="10"/>
        <v>0</v>
      </c>
      <c r="BU24" s="49">
        <f t="shared" si="11"/>
        <v>0</v>
      </c>
      <c r="BV24" s="49">
        <f t="shared" si="12"/>
        <v>0</v>
      </c>
      <c r="BW24" s="49">
        <f t="shared" si="13"/>
        <v>0</v>
      </c>
      <c r="BX24" s="50">
        <f t="shared" si="14"/>
        <v>0</v>
      </c>
      <c r="BY24" s="50">
        <f t="shared" si="15"/>
        <v>0</v>
      </c>
      <c r="BZ24" s="50">
        <f t="shared" si="16"/>
        <v>0</v>
      </c>
      <c r="CA24" s="52">
        <f t="shared" ref="CA24:CA35" si="107">$I24*BT24*$BM24*(100%-$AW24)*1*1*$BN24*$BO24*$BP24*$BQ24*$BR24/118</f>
        <v>0</v>
      </c>
      <c r="CB24" s="51">
        <f t="shared" ref="CB24:CB35" si="108">$I24*BU24*$BM24*(100%-$AW24)*1*0.67*$BN24*$BO24*$BP24*$BQ24*$BR24/118</f>
        <v>0</v>
      </c>
      <c r="CC24" s="51">
        <f t="shared" ref="CC24:CC35" si="109">$I24*BV24*$BM24*(100%-$AW24)*1*0*$BN24*$BO24*$BP24*$BQ24*$BR24/118</f>
        <v>0</v>
      </c>
      <c r="CD24" s="51">
        <f t="shared" ref="CD24:CD35" si="110">$I24*BW24*$BM24*(100%-$AW24)*1*0*$BN24*$BO24*$BP24*$BQ24*$BR24/119</f>
        <v>0</v>
      </c>
      <c r="CE24" s="57">
        <f t="shared" ref="CE24:CE35" si="111">$I24*BX24*$BM24*(100%-$AW24)*1*0*$BN24*$BO24*$BP24*$BQ24*$BR24/119</f>
        <v>0</v>
      </c>
      <c r="CF24" s="57">
        <f t="shared" ref="CF24:CF35" si="112">$I24*BY24*$BM24*(100%-$AW24)*1*0*$BN24*$BO24*$BP24*$BQ24*$BR24/119</f>
        <v>0</v>
      </c>
      <c r="CG24" s="57">
        <f t="shared" ref="CG24:CG35" si="113">$I24*BZ24*$BM24*(100%-$AW24)*1*0*$BN24*$BO24*$BP24*$BQ24*$BR24/119</f>
        <v>0</v>
      </c>
      <c r="CH24" s="52">
        <f t="shared" ref="CH24:CH35" si="114">BT24*$BI24</f>
        <v>0</v>
      </c>
      <c r="CI24" s="51">
        <f t="shared" ref="CI24:CI35" si="115">BU24*$BI24</f>
        <v>0</v>
      </c>
      <c r="CJ24" s="51">
        <f t="shared" ref="CJ24:CJ35" si="116">BV24*$BI24</f>
        <v>0</v>
      </c>
      <c r="CK24" s="51">
        <f t="shared" ref="CK24:CK35" si="117">BW24*$BI24</f>
        <v>0</v>
      </c>
      <c r="CL24" s="51">
        <f t="shared" ref="CL24:CL35" si="118">BX24*$BI24</f>
        <v>0</v>
      </c>
      <c r="CM24" s="51">
        <f t="shared" ref="CM24:CM35" si="119">BY24*$BI24</f>
        <v>0</v>
      </c>
      <c r="CN24" s="116">
        <f t="shared" ref="CN24:CN35" si="120">BZ24*$BI24</f>
        <v>0</v>
      </c>
      <c r="CO24" s="191">
        <f t="shared" ref="CO24:CO33" si="121">SUM(CP24:CV24)</f>
        <v>0</v>
      </c>
      <c r="CP24" s="52">
        <f t="shared" ref="CP24:CP33" si="122">BT24*$BI24*20/30</f>
        <v>0</v>
      </c>
      <c r="CQ24" s="51">
        <f t="shared" ref="CQ24:CQ35" si="123">BU24*$BI24*0/30</f>
        <v>0</v>
      </c>
      <c r="CR24" s="51">
        <f t="shared" ref="CR24:CR35" si="124">BV24*$BI24*0/30</f>
        <v>0</v>
      </c>
      <c r="CS24" s="51">
        <f t="shared" ref="CS24:CS35" si="125">BW24*$BI24*0/30</f>
        <v>0</v>
      </c>
      <c r="CT24" s="51">
        <f t="shared" ref="CT24:CT35" si="126">BX24*$BI24*0/30</f>
        <v>0</v>
      </c>
      <c r="CU24" s="51">
        <f t="shared" ref="CU24:CU35" si="127">BY24*$BI24*0/30</f>
        <v>0</v>
      </c>
      <c r="CV24" s="116">
        <f t="shared" ref="CV24:CV35" si="128">BZ24*$BI24*0/30</f>
        <v>0</v>
      </c>
      <c r="CW24" s="52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24" s="51">
        <f t="shared" si="34"/>
        <v>0</v>
      </c>
      <c r="CY24" s="51">
        <f>COUNTIF($N$10:$T24,"*"&amp;"A"&amp;"*")+COUNTIF($N$10:$T24,"*"&amp;"B"&amp;"*")+COUNTIF($N$10:$T24,"*"&amp;"C"&amp;"*")+COUNTIF($N$10:$T24,"*"&amp;"D"&amp;"*")+COUNTIF($N$10:$T24,"*"&amp;"E"&amp;"*")+COUNTIF($N$10:$T24,"*"&amp;"F"&amp;"*")+COUNTIF($N$10:$T24,"*"&amp;"F"&amp;"*")</f>
        <v>8</v>
      </c>
      <c r="CZ24" s="51">
        <f>COUNTIF($U$10:$AA24,"*"&amp;"A"&amp;"*")+COUNTIF($U$10:$AA24,"*"&amp;"B"&amp;"*")+COUNTIF($U$10:$AA24,"*"&amp;"C"&amp;"*")+COUNTIF($U$10:$AA24,"*"&amp;"D"&amp;"*")+COUNTIF($U$10:$AA24,"*"&amp;"E"&amp;"*")+COUNTIF($U$10:$AA24,"*"&amp;"F"&amp;"*")+COUNTIF($U$10:$AA24,"*"&amp;"F"&amp;"*")</f>
        <v>8</v>
      </c>
      <c r="DA24" s="51">
        <f t="shared" si="35"/>
        <v>0</v>
      </c>
      <c r="DB24" s="51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24" s="53">
        <f t="shared" ref="DC24:DC33" si="129">COUNTIF(FV24:FW24,"*"&amp;"A"&amp;"*")+COUNTIF(FV24:FW24,"*"&amp;"B"&amp;"*")+COUNTIF(FV24:FW24,"*"&amp;"C"&amp;"*")+COUNTIF(FV24:FW24,"*"&amp;"D"&amp;"*")+COUNTIF(FV24:FW24,"*"&amp;"E"&amp;"*")+COUNTIF(FV24:FW24,"*"&amp;"F"&amp;"*")+COUNTIF(FV24:FW24,"*"&amp;"F"&amp;"*")</f>
        <v>0</v>
      </c>
      <c r="DD24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24" s="51">
        <f t="shared" si="37"/>
        <v>0</v>
      </c>
      <c r="DF24" s="51">
        <f>(COUNTIF($N$10:$T24,"*"&amp;"A"&amp;"*")*0.666666666666667*1)+(COUNTIF($N$10:$T24,"*"&amp;"B"&amp;"*")*0*1)+(COUNTIF($N$10:$T24,"*"&amp;"C"&amp;"*")*0*1)+(COUNTIF($N$10:$T24,"*"&amp;"D"&amp;"*")*0*1)+(COUNTIF($N$10:$T24,"*"&amp;"E"&amp;"*")*0*1)+(COUNTIF($N$10:$T24,"*"&amp;"F"&amp;"*")*0*1)+(COUNTIF($N$10:$T24,"*"&amp;"F"&amp;"*")*0*1)</f>
        <v>1.3333333333333339</v>
      </c>
      <c r="DG24" s="51">
        <f>(COUNTIF($U$10:$AA24,"*"&amp;"A"&amp;"*")*0.666666666666667*1)+(COUNTIF($U$10:$AA24,"*"&amp;"B"&amp;"*")*0*1)+(COUNTIF($U$10:$AA24,"*"&amp;"C"&amp;"*")*0*1)+(COUNTIF($U$10:$AA24,"*"&amp;"D"&amp;"*")*0*1)+(COUNTIF($U$10:$AA24,"*"&amp;"E"&amp;"*")*0*1)+(COUNTIF($U$10:$AA24,"*"&amp;"F"&amp;"*")*0*1)+(COUNTIF($U$10:$AA24,"*"&amp;"F"&amp;"*")*0*1)</f>
        <v>1.3333333333333339</v>
      </c>
      <c r="DH24" s="51">
        <f t="shared" si="38"/>
        <v>0</v>
      </c>
      <c r="DI24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24" s="53">
        <f t="shared" ref="DJ24:DJ33" si="130">(COUNTIF(FV24:FW24,"*"&amp;"A"&amp;"*")*0.666666666666667*1)+(COUNTIF(FV24:FW24,"*"&amp;"B"&amp;"*")*0*1)+(COUNTIF(FV24:FW24,"*"&amp;"C"&amp;"*")*0*1)+(COUNTIF(FV24:FW24,"*"&amp;"D"&amp;"*")*0*1)+(COUNTIF(FV24:FW24,"*"&amp;"E"&amp;"*")*0*1)+(COUNTIF(FV24:FW24,"*"&amp;"F"&amp;"*")*0*1)+(COUNTIF(FV24:FW24,"*"&amp;"F"&amp;"*")*0*1)</f>
        <v>0</v>
      </c>
      <c r="DK24" s="52" t="e">
        <f t="shared" ref="DK24:DK35" si="131">IF(CW24=0,0,$I24*(100%-$AW24)*DD24*$BM24*$BN24*$BO24*$BP24*$BQ24*$BR24)/118</f>
        <v>#REF!</v>
      </c>
      <c r="DL24" s="51">
        <f t="shared" ref="DL24:DL35" si="132">IF(CX24=0,0,$I24*(100%-$AW24)*DE24*$BM24*$BN24*$BO24*$BP24*$BQ24*$BR24)/118</f>
        <v>0</v>
      </c>
      <c r="DM24" s="51">
        <f t="shared" ref="DM24:DM35" si="133">IF(CY24=0,0,$I24*(100%-$AW24)*DF24*$BM24*$BN24*$BO24*$BP24*$BQ24*$BR24)/118</f>
        <v>0</v>
      </c>
      <c r="DN24" s="51">
        <f t="shared" ref="DN24:DN35" si="134">IF(CZ24=0,0,$I24*(100%-$AW24)*DG24*$BM24*$BN24*$BO24*$BP24*$BQ24*$BR24)/119</f>
        <v>0</v>
      </c>
      <c r="DO24" s="51">
        <f t="shared" ref="DO24:DO35" si="135">IF(DA24=0,0,$I24*(100%-$AW24)*DH24*$BM24*$BN24*$BO24*$BP24*$BQ24*$BR24)/119</f>
        <v>0</v>
      </c>
      <c r="DP24" s="51" t="e">
        <f t="shared" ref="DP24:DP35" si="136">IF(DB24=0,0,$I24*(100%-$AW24)*DI24*$BM24*$BN24*$BO24*$BP24*$BQ24*$BR24)/119</f>
        <v>#REF!</v>
      </c>
      <c r="DQ24" s="53">
        <f t="shared" ref="DQ24:DQ35" si="137">IF(DC24=0,0,$I24*(100%-$AW24)*DJ24*$BM24*$BN24*$BO24*$BP24*$BQ24*$BR24)/119</f>
        <v>0</v>
      </c>
      <c r="DR24" s="52" t="e">
        <f t="shared" ref="DR24:DR35" si="138">CW24*$BI24</f>
        <v>#REF!</v>
      </c>
      <c r="DS24" s="51">
        <f t="shared" ref="DS24:DS35" si="139">CX24*$BI24</f>
        <v>0</v>
      </c>
      <c r="DT24" s="51">
        <f t="shared" ref="DT24:DT35" si="140">CY24*$BI24</f>
        <v>0</v>
      </c>
      <c r="DU24" s="51">
        <f t="shared" ref="DU24:DU35" si="141">CZ24*$BI24</f>
        <v>0</v>
      </c>
      <c r="DV24" s="51">
        <f t="shared" ref="DV24:DV35" si="142">DA24*$BI24</f>
        <v>0</v>
      </c>
      <c r="DW24" s="51" t="e">
        <f t="shared" ref="DW24:DW35" si="143">DB24*$BI24</f>
        <v>#REF!</v>
      </c>
      <c r="DX24" s="53">
        <f t="shared" ref="DX24:DX35" si="144">DC24*$BI24</f>
        <v>0</v>
      </c>
      <c r="DY24" s="83" t="e">
        <f t="shared" ref="DY24:DY35" si="145">CW24*$BG24</f>
        <v>#REF!</v>
      </c>
      <c r="DZ24" s="83">
        <f t="shared" ref="DZ24:DZ35" si="146">CX24*$BG24</f>
        <v>0</v>
      </c>
      <c r="EA24" s="83">
        <f t="shared" ref="EA24:EA35" si="147">CY24*$BG24</f>
        <v>0</v>
      </c>
      <c r="EB24" s="83">
        <f t="shared" ref="EB24:EB35" si="148">CZ24*$BG24</f>
        <v>0</v>
      </c>
      <c r="EC24" s="83">
        <f t="shared" ref="EC24:EC35" si="149">DA24*$BG24</f>
        <v>0</v>
      </c>
      <c r="ED24" s="83" t="e">
        <f t="shared" ref="ED24:ED35" si="150">DB24*$BG24</f>
        <v>#REF!</v>
      </c>
      <c r="EE24" s="83">
        <f t="shared" ref="EE24:EE35" si="151">DC24*$BG24</f>
        <v>0</v>
      </c>
      <c r="EF24" s="83" t="e">
        <f>(COUNTIF(#REF!,"*"&amp;"A"&amp;"*")+COUNTIF(#REF!,"*"&amp;"B"&amp;"*")+COUNTIF(L24,"*"&amp;"A"&amp;"*")+COUNTIF(L24,"*"&amp;"B"&amp;"*")+COUNTIF(#REF!,"*"&amp;"A"&amp;"*")+COUNTIF(#REF!,"*"&amp;"B"&amp;"*")+COUNTIF(#REF!,"*"&amp;"A"&amp;"*")+COUNTIF(#REF!,"*"&amp;"B"&amp;"*"))*$BG24</f>
        <v>#REF!</v>
      </c>
      <c r="EG24" s="83" t="e">
        <f>(COUNTIF(#REF!,"*"&amp;"A"&amp;"*")+COUNTIF(#REF!,"*"&amp;"B"&amp;"*")+COUNTIF(M24,"*"&amp;"A"&amp;"*")+COUNTIF(M24,"*"&amp;"B"&amp;"*")+COUNTIF(#REF!,"*"&amp;"A"&amp;"*")+COUNTIF(#REF!,"*"&amp;"B"&amp;"*")+COUNTIF(#REF!,"*"&amp;"A"&amp;"*")+COUNTIF(#REF!,"*"&amp;"B"&amp;"*"))*$BG24</f>
        <v>#REF!</v>
      </c>
      <c r="EH24" s="83" t="e">
        <f>(COUNTIF(#REF!,"*"&amp;"A"&amp;"*")+COUNTIF(#REF!,"*"&amp;"B"&amp;"*")+COUNTIF(N24,"*"&amp;"A"&amp;"*")+COUNTIF(N24,"*"&amp;"B"&amp;"*")+COUNTIF(#REF!,"*"&amp;"A"&amp;"*")+COUNTIF(#REF!,"*"&amp;"B"&amp;"*")+COUNTIF(#REF!,"*"&amp;"A"&amp;"*")+COUNTIF(#REF!,"*"&amp;"B"&amp;"*"))*$BG24</f>
        <v>#REF!</v>
      </c>
      <c r="EI24" s="83" t="e">
        <f>(COUNTIF(#REF!,"*"&amp;"A"&amp;"*")+COUNTIF(#REF!,"*"&amp;"B"&amp;"*")+COUNTIF(O24,"*"&amp;"A"&amp;"*")+COUNTIF(O24,"*"&amp;"B"&amp;"*")+COUNTIF(#REF!,"*"&amp;"A"&amp;"*")+COUNTIF(#REF!,"*"&amp;"B"&amp;"*")+COUNTIF(#REF!,"*"&amp;"A"&amp;"*")+COUNTIF(#REF!,"*"&amp;"B"&amp;"*"))*$BG24</f>
        <v>#REF!</v>
      </c>
      <c r="EJ24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24</f>
        <v>#REF!</v>
      </c>
      <c r="EK24" s="83" t="e">
        <f>(COUNTIF(J24,"*"&amp;"A"&amp;"*")+COUNTIF(J24,"*"&amp;"B"&amp;"*")+COUNTIF(#REF!,"*"&amp;"A"&amp;"*")+COUNTIF(#REF!,"*"&amp;"B"&amp;"*")+COUNTIF(#REF!,"*"&amp;"A"&amp;"*")+COUNTIF(#REF!,"*"&amp;"B"&amp;"*")+COUNTIF(#REF!,"*"&amp;"A"&amp;"*")+COUNTIF(#REF!,"*"&amp;"B"&amp;"*"))*$BG24</f>
        <v>#REF!</v>
      </c>
      <c r="EL24" s="83" t="e">
        <f>(COUNTIF(K24,"*"&amp;"A"&amp;"*")+COUNTIF(K24,"*"&amp;"B"&amp;"*")+COUNTIF(#REF!,"*"&amp;"A"&amp;"*")+COUNTIF(#REF!,"*"&amp;"B"&amp;"*")+COUNTIF(#REF!,"*"&amp;"A"&amp;"*")+COUNTIF(#REF!,"*"&amp;"B"&amp;"*")+COUNTIF(#REF!,"*"&amp;"A"&amp;"*")+COUNTIF(#REF!,"*"&amp;"B"&amp;"*"))*$BG24</f>
        <v>#REF!</v>
      </c>
      <c r="EM24" s="83" t="e">
        <f>(COUNTIF(L24,"*"&amp;"A"&amp;"*")+COUNTIF(L24,"*"&amp;"B"&amp;"*")+COUNTIF(#REF!,"*"&amp;"A"&amp;"*")+COUNTIF(#REF!,"*"&amp;"B"&amp;"*")+COUNTIF(#REF!,"*"&amp;"A"&amp;"*")+COUNTIF(#REF!,"*"&amp;"B"&amp;"*")+COUNTIF(#REF!,"*"&amp;"A"&amp;"*")+COUNTIF(#REF!,"*"&amp;"B"&amp;"*"))*$BG24</f>
        <v>#REF!</v>
      </c>
      <c r="EN24" s="83" t="e">
        <f>(COUNTIF(M24,"*"&amp;"A"&amp;"*")+COUNTIF(M24,"*"&amp;"B"&amp;"*")+COUNTIF(#REF!,"*"&amp;"A"&amp;"*")+COUNTIF(#REF!,"*"&amp;"B"&amp;"*")+COUNTIF(#REF!,"*"&amp;"A"&amp;"*")+COUNTIF(#REF!,"*"&amp;"B"&amp;"*")+COUNTIF(#REF!,"*"&amp;"A"&amp;"*")+COUNTIF(#REF!,"*"&amp;"B"&amp;"*"))*$BG24</f>
        <v>#REF!</v>
      </c>
      <c r="EO24" s="83" t="e">
        <f>(COUNTIF(N24,"*"&amp;"A"&amp;"*")+COUNTIF(N24,"*"&amp;"B"&amp;"*")+COUNTIF(#REF!,"*"&amp;"A"&amp;"*")+COUNTIF(#REF!,"*"&amp;"B"&amp;"*")+COUNTIF(#REF!,"*"&amp;"A"&amp;"*")+COUNTIF(#REF!,"*"&amp;"B"&amp;"*")+COUNTIF(#REF!,"*"&amp;"A"&amp;"*")+COUNTIF(#REF!,"*"&amp;"B"&amp;"*"))*$BG24</f>
        <v>#REF!</v>
      </c>
      <c r="EP24" s="83" t="e">
        <f>(COUNTIF(O24,"*"&amp;"A"&amp;"*")+COUNTIF(O24,"*"&amp;"B"&amp;"*")+COUNTIF(#REF!,"*"&amp;"A"&amp;"*")+COUNTIF(#REF!,"*"&amp;"B"&amp;"*")+COUNTIF(#REF!,"*"&amp;"A"&amp;"*")+COUNTIF(#REF!,"*"&amp;"B"&amp;"*")+COUNTIF(#REF!,"*"&amp;"A"&amp;"*")+COUNTIF(#REF!,"*"&amp;"B"&amp;"*"))*$BG24</f>
        <v>#REF!</v>
      </c>
      <c r="EQ24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24</f>
        <v>#REF!</v>
      </c>
      <c r="ER24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24</f>
        <v>#REF!</v>
      </c>
      <c r="ES24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24</f>
        <v>#REF!</v>
      </c>
    </row>
    <row r="25" spans="1:149" ht="18">
      <c r="A25" s="30" t="s">
        <v>25</v>
      </c>
      <c r="B25" s="30" t="s">
        <v>297</v>
      </c>
      <c r="C25" s="30">
        <v>7</v>
      </c>
      <c r="D25" s="31">
        <v>0.72916666666666663</v>
      </c>
      <c r="E25" s="1" t="s">
        <v>30</v>
      </c>
      <c r="F25" s="1" t="s">
        <v>43</v>
      </c>
      <c r="G25" s="30" t="s">
        <v>38</v>
      </c>
      <c r="H25" s="30" t="s">
        <v>281</v>
      </c>
      <c r="I25" s="32">
        <v>6146.6223600000003</v>
      </c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38">
        <f t="shared" si="89"/>
        <v>0</v>
      </c>
      <c r="AP25" s="33">
        <f t="shared" si="90"/>
        <v>0</v>
      </c>
      <c r="AQ25" s="55">
        <f t="shared" si="91"/>
        <v>0.91872791519434638</v>
      </c>
      <c r="AR25" s="55">
        <f t="shared" si="92"/>
        <v>2.08</v>
      </c>
      <c r="AS25" s="34">
        <f t="shared" si="93"/>
        <v>0</v>
      </c>
      <c r="AT25" s="34">
        <f t="shared" si="94"/>
        <v>0</v>
      </c>
      <c r="AU25" s="35">
        <f t="shared" si="95"/>
        <v>0</v>
      </c>
      <c r="AV25" s="36">
        <f t="shared" si="96"/>
        <v>0</v>
      </c>
      <c r="AW25" s="37">
        <v>0</v>
      </c>
      <c r="AX25" s="36">
        <f t="shared" si="97"/>
        <v>0</v>
      </c>
      <c r="AY25" s="187">
        <f t="shared" si="98"/>
        <v>0</v>
      </c>
      <c r="AZ25" s="183">
        <f t="shared" si="99"/>
        <v>0</v>
      </c>
      <c r="BA25" s="39">
        <f t="shared" si="100"/>
        <v>0</v>
      </c>
      <c r="BB25" s="33">
        <f t="shared" si="101"/>
        <v>0</v>
      </c>
      <c r="BC25" s="33">
        <f t="shared" si="102"/>
        <v>0</v>
      </c>
      <c r="BD25" s="33">
        <f t="shared" si="103"/>
        <v>0</v>
      </c>
      <c r="BE25" s="33">
        <f t="shared" si="104"/>
        <v>0</v>
      </c>
      <c r="BF25" s="40"/>
      <c r="BG25" s="290">
        <v>3.0281000000000002</v>
      </c>
      <c r="BH25" s="204">
        <v>1.3375000000000001</v>
      </c>
      <c r="BI25" s="42">
        <v>2.7820000000000005</v>
      </c>
      <c r="BJ25" s="43">
        <v>1</v>
      </c>
      <c r="BK25" s="209">
        <v>1</v>
      </c>
      <c r="BL25" s="44">
        <v>1</v>
      </c>
      <c r="BM25" s="55">
        <f t="shared" si="105"/>
        <v>3.0281000000000002</v>
      </c>
      <c r="BN25" s="45">
        <v>1</v>
      </c>
      <c r="BO25" s="46">
        <v>1</v>
      </c>
      <c r="BP25" s="47">
        <v>1</v>
      </c>
      <c r="BQ25" s="46">
        <v>1</v>
      </c>
      <c r="BR25" s="48">
        <v>1</v>
      </c>
      <c r="BS25" s="199">
        <f t="shared" si="106"/>
        <v>0</v>
      </c>
      <c r="BT25" s="56">
        <f t="shared" si="10"/>
        <v>0</v>
      </c>
      <c r="BU25" s="49">
        <f t="shared" si="11"/>
        <v>0</v>
      </c>
      <c r="BV25" s="49">
        <f t="shared" si="12"/>
        <v>0</v>
      </c>
      <c r="BW25" s="49">
        <f t="shared" si="13"/>
        <v>0</v>
      </c>
      <c r="BX25" s="50">
        <f t="shared" si="14"/>
        <v>0</v>
      </c>
      <c r="BY25" s="50">
        <f t="shared" si="15"/>
        <v>0</v>
      </c>
      <c r="BZ25" s="50">
        <f t="shared" si="16"/>
        <v>0</v>
      </c>
      <c r="CA25" s="52">
        <f t="shared" si="107"/>
        <v>0</v>
      </c>
      <c r="CB25" s="51">
        <f t="shared" si="108"/>
        <v>0</v>
      </c>
      <c r="CC25" s="51">
        <f t="shared" si="109"/>
        <v>0</v>
      </c>
      <c r="CD25" s="51">
        <f t="shared" si="110"/>
        <v>0</v>
      </c>
      <c r="CE25" s="57">
        <f t="shared" si="111"/>
        <v>0</v>
      </c>
      <c r="CF25" s="57">
        <f t="shared" si="112"/>
        <v>0</v>
      </c>
      <c r="CG25" s="57">
        <f t="shared" si="113"/>
        <v>0</v>
      </c>
      <c r="CH25" s="52">
        <f t="shared" si="114"/>
        <v>0</v>
      </c>
      <c r="CI25" s="51">
        <f t="shared" si="115"/>
        <v>0</v>
      </c>
      <c r="CJ25" s="51">
        <f t="shared" si="116"/>
        <v>0</v>
      </c>
      <c r="CK25" s="51">
        <f t="shared" si="117"/>
        <v>0</v>
      </c>
      <c r="CL25" s="51">
        <f t="shared" si="118"/>
        <v>0</v>
      </c>
      <c r="CM25" s="51">
        <f t="shared" si="119"/>
        <v>0</v>
      </c>
      <c r="CN25" s="116">
        <f t="shared" si="120"/>
        <v>0</v>
      </c>
      <c r="CO25" s="191">
        <f t="shared" si="121"/>
        <v>0</v>
      </c>
      <c r="CP25" s="52">
        <f t="shared" si="122"/>
        <v>0</v>
      </c>
      <c r="CQ25" s="51">
        <f t="shared" si="123"/>
        <v>0</v>
      </c>
      <c r="CR25" s="51">
        <f t="shared" si="124"/>
        <v>0</v>
      </c>
      <c r="CS25" s="51">
        <f t="shared" si="125"/>
        <v>0</v>
      </c>
      <c r="CT25" s="51">
        <f t="shared" si="126"/>
        <v>0</v>
      </c>
      <c r="CU25" s="51">
        <f t="shared" si="127"/>
        <v>0</v>
      </c>
      <c r="CV25" s="116">
        <f t="shared" si="128"/>
        <v>0</v>
      </c>
      <c r="CW25" s="52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25" s="51">
        <f t="shared" si="34"/>
        <v>0</v>
      </c>
      <c r="CY25" s="51">
        <f>COUNTIF($N$10:$T25,"*"&amp;"A"&amp;"*")+COUNTIF($N$10:$T25,"*"&amp;"B"&amp;"*")+COUNTIF($N$10:$T25,"*"&amp;"C"&amp;"*")+COUNTIF($N$10:$T25,"*"&amp;"D"&amp;"*")+COUNTIF($N$10:$T25,"*"&amp;"E"&amp;"*")+COUNTIF($N$10:$T25,"*"&amp;"F"&amp;"*")+COUNTIF($N$10:$T25,"*"&amp;"F"&amp;"*")</f>
        <v>8</v>
      </c>
      <c r="CZ25" s="51">
        <f>COUNTIF($U$10:$AA25,"*"&amp;"A"&amp;"*")+COUNTIF($U$10:$AA25,"*"&amp;"B"&amp;"*")+COUNTIF($U$10:$AA25,"*"&amp;"C"&amp;"*")+COUNTIF($U$10:$AA25,"*"&amp;"D"&amp;"*")+COUNTIF($U$10:$AA25,"*"&amp;"E"&amp;"*")+COUNTIF($U$10:$AA25,"*"&amp;"F"&amp;"*")+COUNTIF($U$10:$AA25,"*"&amp;"F"&amp;"*")</f>
        <v>8</v>
      </c>
      <c r="DA25" s="51">
        <f t="shared" si="35"/>
        <v>0</v>
      </c>
      <c r="DB25" s="51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25" s="53">
        <f t="shared" si="129"/>
        <v>0</v>
      </c>
      <c r="DD25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25" s="51">
        <f t="shared" si="37"/>
        <v>0</v>
      </c>
      <c r="DF25" s="51">
        <f>(COUNTIF($N$10:$T25,"*"&amp;"A"&amp;"*")*0.666666666666667*1)+(COUNTIF($N$10:$T25,"*"&amp;"B"&amp;"*")*0*1)+(COUNTIF($N$10:$T25,"*"&amp;"C"&amp;"*")*0*1)+(COUNTIF($N$10:$T25,"*"&amp;"D"&amp;"*")*0*1)+(COUNTIF($N$10:$T25,"*"&amp;"E"&amp;"*")*0*1)+(COUNTIF($N$10:$T25,"*"&amp;"F"&amp;"*")*0*1)+(COUNTIF($N$10:$T25,"*"&amp;"F"&amp;"*")*0*1)</f>
        <v>1.3333333333333339</v>
      </c>
      <c r="DG25" s="51">
        <f>(COUNTIF($U$10:$AA25,"*"&amp;"A"&amp;"*")*0.666666666666667*1)+(COUNTIF($U$10:$AA25,"*"&amp;"B"&amp;"*")*0*1)+(COUNTIF($U$10:$AA25,"*"&amp;"C"&amp;"*")*0*1)+(COUNTIF($U$10:$AA25,"*"&amp;"D"&amp;"*")*0*1)+(COUNTIF($U$10:$AA25,"*"&amp;"E"&amp;"*")*0*1)+(COUNTIF($U$10:$AA25,"*"&amp;"F"&amp;"*")*0*1)+(COUNTIF($U$10:$AA25,"*"&amp;"F"&amp;"*")*0*1)</f>
        <v>1.3333333333333339</v>
      </c>
      <c r="DH25" s="51">
        <f t="shared" si="38"/>
        <v>0</v>
      </c>
      <c r="DI25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25" s="53">
        <f t="shared" si="130"/>
        <v>0</v>
      </c>
      <c r="DK25" s="52" t="e">
        <f t="shared" si="131"/>
        <v>#REF!</v>
      </c>
      <c r="DL25" s="51">
        <f t="shared" si="132"/>
        <v>0</v>
      </c>
      <c r="DM25" s="51">
        <f t="shared" si="133"/>
        <v>210.3117194160001</v>
      </c>
      <c r="DN25" s="51">
        <f t="shared" si="134"/>
        <v>208.54439404275641</v>
      </c>
      <c r="DO25" s="51">
        <f t="shared" si="135"/>
        <v>0</v>
      </c>
      <c r="DP25" s="51" t="e">
        <f t="shared" si="136"/>
        <v>#REF!</v>
      </c>
      <c r="DQ25" s="53">
        <f t="shared" si="137"/>
        <v>0</v>
      </c>
      <c r="DR25" s="52" t="e">
        <f t="shared" si="138"/>
        <v>#REF!</v>
      </c>
      <c r="DS25" s="51">
        <f t="shared" si="139"/>
        <v>0</v>
      </c>
      <c r="DT25" s="51">
        <f t="shared" si="140"/>
        <v>22.256000000000004</v>
      </c>
      <c r="DU25" s="51">
        <f t="shared" si="141"/>
        <v>22.256000000000004</v>
      </c>
      <c r="DV25" s="51">
        <f t="shared" si="142"/>
        <v>0</v>
      </c>
      <c r="DW25" s="51" t="e">
        <f t="shared" si="143"/>
        <v>#REF!</v>
      </c>
      <c r="DX25" s="53">
        <f t="shared" si="144"/>
        <v>0</v>
      </c>
      <c r="DY25" s="83" t="e">
        <f t="shared" si="145"/>
        <v>#REF!</v>
      </c>
      <c r="DZ25" s="83">
        <f t="shared" si="146"/>
        <v>0</v>
      </c>
      <c r="EA25" s="83">
        <f t="shared" si="147"/>
        <v>24.224800000000002</v>
      </c>
      <c r="EB25" s="83">
        <f t="shared" si="148"/>
        <v>24.224800000000002</v>
      </c>
      <c r="EC25" s="83">
        <f t="shared" si="149"/>
        <v>0</v>
      </c>
      <c r="ED25" s="83" t="e">
        <f t="shared" si="150"/>
        <v>#REF!</v>
      </c>
      <c r="EE25" s="83">
        <f t="shared" si="151"/>
        <v>0</v>
      </c>
      <c r="EF25" s="83" t="e">
        <f>(COUNTIF(#REF!,"*"&amp;"A"&amp;"*")+COUNTIF(#REF!,"*"&amp;"B"&amp;"*")+COUNTIF(L25,"*"&amp;"A"&amp;"*")+COUNTIF(L25,"*"&amp;"B"&amp;"*")+COUNTIF(#REF!,"*"&amp;"A"&amp;"*")+COUNTIF(#REF!,"*"&amp;"B"&amp;"*")+COUNTIF(#REF!,"*"&amp;"A"&amp;"*")+COUNTIF(#REF!,"*"&amp;"B"&amp;"*"))*$BG25</f>
        <v>#REF!</v>
      </c>
      <c r="EG25" s="83" t="e">
        <f>(COUNTIF(#REF!,"*"&amp;"A"&amp;"*")+COUNTIF(#REF!,"*"&amp;"B"&amp;"*")+COUNTIF(M25,"*"&amp;"A"&amp;"*")+COUNTIF(M25,"*"&amp;"B"&amp;"*")+COUNTIF(#REF!,"*"&amp;"A"&amp;"*")+COUNTIF(#REF!,"*"&amp;"B"&amp;"*")+COUNTIF(#REF!,"*"&amp;"A"&amp;"*")+COUNTIF(#REF!,"*"&amp;"B"&amp;"*"))*$BG25</f>
        <v>#REF!</v>
      </c>
      <c r="EH25" s="83" t="e">
        <f>(COUNTIF(#REF!,"*"&amp;"A"&amp;"*")+COUNTIF(#REF!,"*"&amp;"B"&amp;"*")+COUNTIF(N25,"*"&amp;"A"&amp;"*")+COUNTIF(N25,"*"&amp;"B"&amp;"*")+COUNTIF(#REF!,"*"&amp;"A"&amp;"*")+COUNTIF(#REF!,"*"&amp;"B"&amp;"*")+COUNTIF(#REF!,"*"&amp;"A"&amp;"*")+COUNTIF(#REF!,"*"&amp;"B"&amp;"*"))*$BG25</f>
        <v>#REF!</v>
      </c>
      <c r="EI25" s="83" t="e">
        <f>(COUNTIF(#REF!,"*"&amp;"A"&amp;"*")+COUNTIF(#REF!,"*"&amp;"B"&amp;"*")+COUNTIF(O25,"*"&amp;"A"&amp;"*")+COUNTIF(O25,"*"&amp;"B"&amp;"*")+COUNTIF(#REF!,"*"&amp;"A"&amp;"*")+COUNTIF(#REF!,"*"&amp;"B"&amp;"*")+COUNTIF(#REF!,"*"&amp;"A"&amp;"*")+COUNTIF(#REF!,"*"&amp;"B"&amp;"*"))*$BG25</f>
        <v>#REF!</v>
      </c>
      <c r="EJ25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25</f>
        <v>#REF!</v>
      </c>
      <c r="EK25" s="83" t="e">
        <f>(COUNTIF(J25,"*"&amp;"A"&amp;"*")+COUNTIF(J25,"*"&amp;"B"&amp;"*")+COUNTIF(#REF!,"*"&amp;"A"&amp;"*")+COUNTIF(#REF!,"*"&amp;"B"&amp;"*")+COUNTIF(#REF!,"*"&amp;"A"&amp;"*")+COUNTIF(#REF!,"*"&amp;"B"&amp;"*")+COUNTIF(#REF!,"*"&amp;"A"&amp;"*")+COUNTIF(#REF!,"*"&amp;"B"&amp;"*"))*$BG25</f>
        <v>#REF!</v>
      </c>
      <c r="EL25" s="83" t="e">
        <f>(COUNTIF(K25,"*"&amp;"A"&amp;"*")+COUNTIF(K25,"*"&amp;"B"&amp;"*")+COUNTIF(#REF!,"*"&amp;"A"&amp;"*")+COUNTIF(#REF!,"*"&amp;"B"&amp;"*")+COUNTIF(#REF!,"*"&amp;"A"&amp;"*")+COUNTIF(#REF!,"*"&amp;"B"&amp;"*")+COUNTIF(#REF!,"*"&amp;"A"&amp;"*")+COUNTIF(#REF!,"*"&amp;"B"&amp;"*"))*$BG25</f>
        <v>#REF!</v>
      </c>
      <c r="EM25" s="83" t="e">
        <f>(COUNTIF(L25,"*"&amp;"A"&amp;"*")+COUNTIF(L25,"*"&amp;"B"&amp;"*")+COUNTIF(#REF!,"*"&amp;"A"&amp;"*")+COUNTIF(#REF!,"*"&amp;"B"&amp;"*")+COUNTIF(#REF!,"*"&amp;"A"&amp;"*")+COUNTIF(#REF!,"*"&amp;"B"&amp;"*")+COUNTIF(#REF!,"*"&amp;"A"&amp;"*")+COUNTIF(#REF!,"*"&amp;"B"&amp;"*"))*$BG25</f>
        <v>#REF!</v>
      </c>
      <c r="EN25" s="83" t="e">
        <f>(COUNTIF(M25,"*"&amp;"A"&amp;"*")+COUNTIF(M25,"*"&amp;"B"&amp;"*")+COUNTIF(#REF!,"*"&amp;"A"&amp;"*")+COUNTIF(#REF!,"*"&amp;"B"&amp;"*")+COUNTIF(#REF!,"*"&amp;"A"&amp;"*")+COUNTIF(#REF!,"*"&amp;"B"&amp;"*")+COUNTIF(#REF!,"*"&amp;"A"&amp;"*")+COUNTIF(#REF!,"*"&amp;"B"&amp;"*"))*$BG25</f>
        <v>#REF!</v>
      </c>
      <c r="EO25" s="83" t="e">
        <f>(COUNTIF(N25,"*"&amp;"A"&amp;"*")+COUNTIF(N25,"*"&amp;"B"&amp;"*")+COUNTIF(#REF!,"*"&amp;"A"&amp;"*")+COUNTIF(#REF!,"*"&amp;"B"&amp;"*")+COUNTIF(#REF!,"*"&amp;"A"&amp;"*")+COUNTIF(#REF!,"*"&amp;"B"&amp;"*")+COUNTIF(#REF!,"*"&amp;"A"&amp;"*")+COUNTIF(#REF!,"*"&amp;"B"&amp;"*"))*$BG25</f>
        <v>#REF!</v>
      </c>
      <c r="EP25" s="83" t="e">
        <f>(COUNTIF(O25,"*"&amp;"A"&amp;"*")+COUNTIF(O25,"*"&amp;"B"&amp;"*")+COUNTIF(#REF!,"*"&amp;"A"&amp;"*")+COUNTIF(#REF!,"*"&amp;"B"&amp;"*")+COUNTIF(#REF!,"*"&amp;"A"&amp;"*")+COUNTIF(#REF!,"*"&amp;"B"&amp;"*")+COUNTIF(#REF!,"*"&amp;"A"&amp;"*")+COUNTIF(#REF!,"*"&amp;"B"&amp;"*"))*$BG25</f>
        <v>#REF!</v>
      </c>
      <c r="EQ25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25</f>
        <v>#REF!</v>
      </c>
      <c r="ER25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25</f>
        <v>#REF!</v>
      </c>
      <c r="ES25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25</f>
        <v>#REF!</v>
      </c>
    </row>
    <row r="26" spans="1:149" ht="18">
      <c r="A26" s="30" t="s">
        <v>25</v>
      </c>
      <c r="B26" s="30" t="s">
        <v>99</v>
      </c>
      <c r="C26" s="30">
        <v>6</v>
      </c>
      <c r="D26" s="31">
        <v>0.75</v>
      </c>
      <c r="E26" s="1" t="s">
        <v>30</v>
      </c>
      <c r="F26" s="1" t="s">
        <v>43</v>
      </c>
      <c r="G26" s="30" t="s">
        <v>3</v>
      </c>
      <c r="H26" s="30" t="s">
        <v>281</v>
      </c>
      <c r="I26" s="32">
        <v>6146.6223600000003</v>
      </c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38">
        <f t="shared" si="89"/>
        <v>0</v>
      </c>
      <c r="AP26" s="33">
        <f t="shared" si="90"/>
        <v>0</v>
      </c>
      <c r="AQ26" s="55">
        <f t="shared" si="91"/>
        <v>0.66350710900473941</v>
      </c>
      <c r="AR26" s="55">
        <f t="shared" si="92"/>
        <v>1.4893617021276595</v>
      </c>
      <c r="AS26" s="34">
        <f t="shared" si="93"/>
        <v>0</v>
      </c>
      <c r="AT26" s="34">
        <f t="shared" si="94"/>
        <v>0</v>
      </c>
      <c r="AU26" s="35">
        <f t="shared" si="95"/>
        <v>0</v>
      </c>
      <c r="AV26" s="36">
        <f t="shared" si="96"/>
        <v>0</v>
      </c>
      <c r="AW26" s="37">
        <v>0</v>
      </c>
      <c r="AX26" s="36">
        <f t="shared" si="97"/>
        <v>0</v>
      </c>
      <c r="AY26" s="187">
        <f t="shared" si="98"/>
        <v>0</v>
      </c>
      <c r="AZ26" s="183">
        <f t="shared" si="99"/>
        <v>0</v>
      </c>
      <c r="BA26" s="39">
        <f t="shared" si="100"/>
        <v>0</v>
      </c>
      <c r="BB26" s="33">
        <f t="shared" si="101"/>
        <v>0</v>
      </c>
      <c r="BC26" s="33">
        <f t="shared" si="102"/>
        <v>0</v>
      </c>
      <c r="BD26" s="33">
        <f t="shared" si="103"/>
        <v>0</v>
      </c>
      <c r="BE26" s="33">
        <f t="shared" si="104"/>
        <v>0</v>
      </c>
      <c r="BF26" s="7"/>
      <c r="BG26" s="290">
        <v>2.2576999999999998</v>
      </c>
      <c r="BH26" s="204">
        <v>1.0058</v>
      </c>
      <c r="BI26" s="42">
        <v>1.498</v>
      </c>
      <c r="BJ26" s="43">
        <v>1</v>
      </c>
      <c r="BK26" s="209">
        <v>1</v>
      </c>
      <c r="BL26" s="44">
        <v>1</v>
      </c>
      <c r="BM26" s="55">
        <f t="shared" si="105"/>
        <v>2.2576999999999998</v>
      </c>
      <c r="BN26" s="45">
        <v>1</v>
      </c>
      <c r="BO26" s="46">
        <v>1</v>
      </c>
      <c r="BP26" s="47">
        <v>1</v>
      </c>
      <c r="BQ26" s="46">
        <v>1</v>
      </c>
      <c r="BR26" s="48">
        <v>1</v>
      </c>
      <c r="BS26" s="199">
        <f t="shared" si="106"/>
        <v>0</v>
      </c>
      <c r="BT26" s="56">
        <f t="shared" si="10"/>
        <v>0</v>
      </c>
      <c r="BU26" s="49">
        <f t="shared" si="11"/>
        <v>0</v>
      </c>
      <c r="BV26" s="49">
        <f t="shared" si="12"/>
        <v>0</v>
      </c>
      <c r="BW26" s="49">
        <f t="shared" si="13"/>
        <v>0</v>
      </c>
      <c r="BX26" s="50">
        <f t="shared" si="14"/>
        <v>0</v>
      </c>
      <c r="BY26" s="50">
        <f t="shared" si="15"/>
        <v>0</v>
      </c>
      <c r="BZ26" s="50">
        <f t="shared" si="16"/>
        <v>0</v>
      </c>
      <c r="CA26" s="52">
        <f t="shared" si="107"/>
        <v>0</v>
      </c>
      <c r="CB26" s="51">
        <f t="shared" si="108"/>
        <v>0</v>
      </c>
      <c r="CC26" s="51">
        <f t="shared" si="109"/>
        <v>0</v>
      </c>
      <c r="CD26" s="51">
        <f t="shared" si="110"/>
        <v>0</v>
      </c>
      <c r="CE26" s="57">
        <f t="shared" si="111"/>
        <v>0</v>
      </c>
      <c r="CF26" s="57">
        <f t="shared" si="112"/>
        <v>0</v>
      </c>
      <c r="CG26" s="57">
        <f t="shared" si="113"/>
        <v>0</v>
      </c>
      <c r="CH26" s="52">
        <f t="shared" si="114"/>
        <v>0</v>
      </c>
      <c r="CI26" s="51">
        <f t="shared" si="115"/>
        <v>0</v>
      </c>
      <c r="CJ26" s="51">
        <f t="shared" si="116"/>
        <v>0</v>
      </c>
      <c r="CK26" s="51">
        <f t="shared" si="117"/>
        <v>0</v>
      </c>
      <c r="CL26" s="51">
        <f t="shared" si="118"/>
        <v>0</v>
      </c>
      <c r="CM26" s="51">
        <f t="shared" si="119"/>
        <v>0</v>
      </c>
      <c r="CN26" s="116">
        <f t="shared" si="120"/>
        <v>0</v>
      </c>
      <c r="CO26" s="191">
        <f t="shared" si="121"/>
        <v>0</v>
      </c>
      <c r="CP26" s="52">
        <f t="shared" si="122"/>
        <v>0</v>
      </c>
      <c r="CQ26" s="51">
        <f t="shared" si="123"/>
        <v>0</v>
      </c>
      <c r="CR26" s="51">
        <f t="shared" si="124"/>
        <v>0</v>
      </c>
      <c r="CS26" s="51">
        <f t="shared" si="125"/>
        <v>0</v>
      </c>
      <c r="CT26" s="51">
        <f t="shared" si="126"/>
        <v>0</v>
      </c>
      <c r="CU26" s="51">
        <f t="shared" si="127"/>
        <v>0</v>
      </c>
      <c r="CV26" s="116">
        <f t="shared" si="128"/>
        <v>0</v>
      </c>
      <c r="CW26" s="52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26" s="51">
        <f t="shared" si="34"/>
        <v>0</v>
      </c>
      <c r="CY26" s="51">
        <f>COUNTIF($N$10:$T26,"*"&amp;"A"&amp;"*")+COUNTIF($N$10:$T26,"*"&amp;"B"&amp;"*")+COUNTIF($N$10:$T26,"*"&amp;"C"&amp;"*")+COUNTIF($N$10:$T26,"*"&amp;"D"&amp;"*")+COUNTIF($N$10:$T26,"*"&amp;"E"&amp;"*")+COUNTIF($N$10:$T26,"*"&amp;"F"&amp;"*")+COUNTIF($N$10:$T26,"*"&amp;"F"&amp;"*")</f>
        <v>8</v>
      </c>
      <c r="CZ26" s="51">
        <f>COUNTIF($U$10:$AA26,"*"&amp;"A"&amp;"*")+COUNTIF($U$10:$AA26,"*"&amp;"B"&amp;"*")+COUNTIF($U$10:$AA26,"*"&amp;"C"&amp;"*")+COUNTIF($U$10:$AA26,"*"&amp;"D"&amp;"*")+COUNTIF($U$10:$AA26,"*"&amp;"E"&amp;"*")+COUNTIF($U$10:$AA26,"*"&amp;"F"&amp;"*")+COUNTIF($U$10:$AA26,"*"&amp;"F"&amp;"*")</f>
        <v>8</v>
      </c>
      <c r="DA26" s="51">
        <f t="shared" si="35"/>
        <v>0</v>
      </c>
      <c r="DB26" s="51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26" s="53">
        <f t="shared" si="129"/>
        <v>0</v>
      </c>
      <c r="DD26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26" s="51">
        <f t="shared" si="37"/>
        <v>0</v>
      </c>
      <c r="DF26" s="51">
        <f>(COUNTIF($N$10:$T26,"*"&amp;"A"&amp;"*")*0.666666666666667*1)+(COUNTIF($N$10:$T26,"*"&amp;"B"&amp;"*")*0*1)+(COUNTIF($N$10:$T26,"*"&amp;"C"&amp;"*")*0*1)+(COUNTIF($N$10:$T26,"*"&amp;"D"&amp;"*")*0*1)+(COUNTIF($N$10:$T26,"*"&amp;"E"&amp;"*")*0*1)+(COUNTIF($N$10:$T26,"*"&amp;"F"&amp;"*")*0*1)+(COUNTIF($N$10:$T26,"*"&amp;"F"&amp;"*")*0*1)</f>
        <v>1.3333333333333339</v>
      </c>
      <c r="DG26" s="51">
        <f>(COUNTIF($U$10:$AA26,"*"&amp;"A"&amp;"*")*0.666666666666667*1)+(COUNTIF($U$10:$AA26,"*"&amp;"B"&amp;"*")*0*1)+(COUNTIF($U$10:$AA26,"*"&amp;"C"&amp;"*")*0*1)+(COUNTIF($U$10:$AA26,"*"&amp;"D"&amp;"*")*0*1)+(COUNTIF($U$10:$AA26,"*"&amp;"E"&amp;"*")*0*1)+(COUNTIF($U$10:$AA26,"*"&amp;"F"&amp;"*")*0*1)+(COUNTIF($U$10:$AA26,"*"&amp;"F"&amp;"*")*0*1)</f>
        <v>1.3333333333333339</v>
      </c>
      <c r="DH26" s="51">
        <f t="shared" si="38"/>
        <v>0</v>
      </c>
      <c r="DI26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26" s="53">
        <f t="shared" si="130"/>
        <v>0</v>
      </c>
      <c r="DK26" s="52" t="e">
        <f t="shared" si="131"/>
        <v>#REF!</v>
      </c>
      <c r="DL26" s="51">
        <f t="shared" si="132"/>
        <v>0</v>
      </c>
      <c r="DM26" s="51">
        <f t="shared" si="133"/>
        <v>156.80485087200003</v>
      </c>
      <c r="DN26" s="51">
        <f t="shared" si="134"/>
        <v>155.48716304954627</v>
      </c>
      <c r="DO26" s="51">
        <f t="shared" si="135"/>
        <v>0</v>
      </c>
      <c r="DP26" s="51" t="e">
        <f t="shared" si="136"/>
        <v>#REF!</v>
      </c>
      <c r="DQ26" s="53">
        <f t="shared" si="137"/>
        <v>0</v>
      </c>
      <c r="DR26" s="52" t="e">
        <f t="shared" si="138"/>
        <v>#REF!</v>
      </c>
      <c r="DS26" s="51">
        <f t="shared" si="139"/>
        <v>0</v>
      </c>
      <c r="DT26" s="51">
        <f t="shared" si="140"/>
        <v>11.984</v>
      </c>
      <c r="DU26" s="51">
        <f t="shared" si="141"/>
        <v>11.984</v>
      </c>
      <c r="DV26" s="51">
        <f t="shared" si="142"/>
        <v>0</v>
      </c>
      <c r="DW26" s="51" t="e">
        <f t="shared" si="143"/>
        <v>#REF!</v>
      </c>
      <c r="DX26" s="53">
        <f t="shared" si="144"/>
        <v>0</v>
      </c>
      <c r="DY26" s="83" t="e">
        <f t="shared" si="145"/>
        <v>#REF!</v>
      </c>
      <c r="DZ26" s="83">
        <f t="shared" si="146"/>
        <v>0</v>
      </c>
      <c r="EA26" s="83">
        <f t="shared" si="147"/>
        <v>18.061599999999999</v>
      </c>
      <c r="EB26" s="83">
        <f t="shared" si="148"/>
        <v>18.061599999999999</v>
      </c>
      <c r="EC26" s="83">
        <f t="shared" si="149"/>
        <v>0</v>
      </c>
      <c r="ED26" s="83" t="e">
        <f t="shared" si="150"/>
        <v>#REF!</v>
      </c>
      <c r="EE26" s="83">
        <f t="shared" si="151"/>
        <v>0</v>
      </c>
      <c r="EF26" s="83" t="e">
        <f>(COUNTIF(#REF!,"*"&amp;"A"&amp;"*")+COUNTIF(#REF!,"*"&amp;"B"&amp;"*")+COUNTIF(L26,"*"&amp;"A"&amp;"*")+COUNTIF(L26,"*"&amp;"B"&amp;"*")+COUNTIF(#REF!,"*"&amp;"A"&amp;"*")+COUNTIF(#REF!,"*"&amp;"B"&amp;"*")+COUNTIF(#REF!,"*"&amp;"A"&amp;"*")+COUNTIF(#REF!,"*"&amp;"B"&amp;"*"))*$BG26</f>
        <v>#REF!</v>
      </c>
      <c r="EG26" s="83" t="e">
        <f>(COUNTIF(#REF!,"*"&amp;"A"&amp;"*")+COUNTIF(#REF!,"*"&amp;"B"&amp;"*")+COUNTIF(M26,"*"&amp;"A"&amp;"*")+COUNTIF(M26,"*"&amp;"B"&amp;"*")+COUNTIF(#REF!,"*"&amp;"A"&amp;"*")+COUNTIF(#REF!,"*"&amp;"B"&amp;"*")+COUNTIF(#REF!,"*"&amp;"A"&amp;"*")+COUNTIF(#REF!,"*"&amp;"B"&amp;"*"))*$BG26</f>
        <v>#REF!</v>
      </c>
      <c r="EH26" s="83" t="e">
        <f>(COUNTIF(#REF!,"*"&amp;"A"&amp;"*")+COUNTIF(#REF!,"*"&amp;"B"&amp;"*")+COUNTIF(N26,"*"&amp;"A"&amp;"*")+COUNTIF(N26,"*"&amp;"B"&amp;"*")+COUNTIF(#REF!,"*"&amp;"A"&amp;"*")+COUNTIF(#REF!,"*"&amp;"B"&amp;"*")+COUNTIF(#REF!,"*"&amp;"A"&amp;"*")+COUNTIF(#REF!,"*"&amp;"B"&amp;"*"))*$BG26</f>
        <v>#REF!</v>
      </c>
      <c r="EI26" s="83" t="e">
        <f>(COUNTIF(#REF!,"*"&amp;"A"&amp;"*")+COUNTIF(#REF!,"*"&amp;"B"&amp;"*")+COUNTIF(O26,"*"&amp;"A"&amp;"*")+COUNTIF(O26,"*"&amp;"B"&amp;"*")+COUNTIF(#REF!,"*"&amp;"A"&amp;"*")+COUNTIF(#REF!,"*"&amp;"B"&amp;"*")+COUNTIF(#REF!,"*"&amp;"A"&amp;"*")+COUNTIF(#REF!,"*"&amp;"B"&amp;"*"))*$BG26</f>
        <v>#REF!</v>
      </c>
      <c r="EJ26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26</f>
        <v>#REF!</v>
      </c>
      <c r="EK26" s="83" t="e">
        <f>(COUNTIF(J26,"*"&amp;"A"&amp;"*")+COUNTIF(J26,"*"&amp;"B"&amp;"*")+COUNTIF(#REF!,"*"&amp;"A"&amp;"*")+COUNTIF(#REF!,"*"&amp;"B"&amp;"*")+COUNTIF(#REF!,"*"&amp;"A"&amp;"*")+COUNTIF(#REF!,"*"&amp;"B"&amp;"*")+COUNTIF(#REF!,"*"&amp;"A"&amp;"*")+COUNTIF(#REF!,"*"&amp;"B"&amp;"*"))*$BG26</f>
        <v>#REF!</v>
      </c>
      <c r="EL26" s="83" t="e">
        <f>(COUNTIF(K26,"*"&amp;"A"&amp;"*")+COUNTIF(K26,"*"&amp;"B"&amp;"*")+COUNTIF(#REF!,"*"&amp;"A"&amp;"*")+COUNTIF(#REF!,"*"&amp;"B"&amp;"*")+COUNTIF(#REF!,"*"&amp;"A"&amp;"*")+COUNTIF(#REF!,"*"&amp;"B"&amp;"*")+COUNTIF(#REF!,"*"&amp;"A"&amp;"*")+COUNTIF(#REF!,"*"&amp;"B"&amp;"*"))*$BG26</f>
        <v>#REF!</v>
      </c>
      <c r="EM26" s="83" t="e">
        <f>(COUNTIF(L26,"*"&amp;"A"&amp;"*")+COUNTIF(L26,"*"&amp;"B"&amp;"*")+COUNTIF(#REF!,"*"&amp;"A"&amp;"*")+COUNTIF(#REF!,"*"&amp;"B"&amp;"*")+COUNTIF(#REF!,"*"&amp;"A"&amp;"*")+COUNTIF(#REF!,"*"&amp;"B"&amp;"*")+COUNTIF(#REF!,"*"&amp;"A"&amp;"*")+COUNTIF(#REF!,"*"&amp;"B"&amp;"*"))*$BG26</f>
        <v>#REF!</v>
      </c>
      <c r="EN26" s="83" t="e">
        <f>(COUNTIF(M26,"*"&amp;"A"&amp;"*")+COUNTIF(M26,"*"&amp;"B"&amp;"*")+COUNTIF(#REF!,"*"&amp;"A"&amp;"*")+COUNTIF(#REF!,"*"&amp;"B"&amp;"*")+COUNTIF(#REF!,"*"&amp;"A"&amp;"*")+COUNTIF(#REF!,"*"&amp;"B"&amp;"*")+COUNTIF(#REF!,"*"&amp;"A"&amp;"*")+COUNTIF(#REF!,"*"&amp;"B"&amp;"*"))*$BG26</f>
        <v>#REF!</v>
      </c>
      <c r="EO26" s="83" t="e">
        <f>(COUNTIF(N26,"*"&amp;"A"&amp;"*")+COUNTIF(N26,"*"&amp;"B"&amp;"*")+COUNTIF(#REF!,"*"&amp;"A"&amp;"*")+COUNTIF(#REF!,"*"&amp;"B"&amp;"*")+COUNTIF(#REF!,"*"&amp;"A"&amp;"*")+COUNTIF(#REF!,"*"&amp;"B"&amp;"*")+COUNTIF(#REF!,"*"&amp;"A"&amp;"*")+COUNTIF(#REF!,"*"&amp;"B"&amp;"*"))*$BG26</f>
        <v>#REF!</v>
      </c>
      <c r="EP26" s="83" t="e">
        <f>(COUNTIF(O26,"*"&amp;"A"&amp;"*")+COUNTIF(O26,"*"&amp;"B"&amp;"*")+COUNTIF(#REF!,"*"&amp;"A"&amp;"*")+COUNTIF(#REF!,"*"&amp;"B"&amp;"*")+COUNTIF(#REF!,"*"&amp;"A"&amp;"*")+COUNTIF(#REF!,"*"&amp;"B"&amp;"*")+COUNTIF(#REF!,"*"&amp;"A"&amp;"*")+COUNTIF(#REF!,"*"&amp;"B"&amp;"*"))*$BG26</f>
        <v>#REF!</v>
      </c>
      <c r="EQ26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26</f>
        <v>#REF!</v>
      </c>
      <c r="ER26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26</f>
        <v>#REF!</v>
      </c>
      <c r="ES26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26</f>
        <v>#REF!</v>
      </c>
    </row>
    <row r="27" spans="1:149" ht="18">
      <c r="A27" s="30" t="s">
        <v>25</v>
      </c>
      <c r="B27" s="30" t="s">
        <v>301</v>
      </c>
      <c r="C27" s="30" t="s">
        <v>92</v>
      </c>
      <c r="D27" s="31">
        <v>0.8125</v>
      </c>
      <c r="E27" s="1" t="s">
        <v>30</v>
      </c>
      <c r="F27" s="1" t="s">
        <v>43</v>
      </c>
      <c r="G27" s="30" t="s">
        <v>3</v>
      </c>
      <c r="H27" s="30" t="s">
        <v>3</v>
      </c>
      <c r="I27" s="32">
        <v>6146.6223600000003</v>
      </c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38">
        <f t="shared" si="89"/>
        <v>0</v>
      </c>
      <c r="AP27" s="33">
        <f t="shared" si="90"/>
        <v>0</v>
      </c>
      <c r="AQ27" s="55">
        <f t="shared" si="91"/>
        <v>1.0391304347826089</v>
      </c>
      <c r="AR27" s="55">
        <f t="shared" si="92"/>
        <v>3.7343749999999996</v>
      </c>
      <c r="AS27" s="34">
        <f t="shared" si="93"/>
        <v>0</v>
      </c>
      <c r="AT27" s="34">
        <f t="shared" si="94"/>
        <v>0</v>
      </c>
      <c r="AU27" s="35">
        <f t="shared" si="95"/>
        <v>0</v>
      </c>
      <c r="AV27" s="36">
        <f t="shared" si="96"/>
        <v>0</v>
      </c>
      <c r="AW27" s="37">
        <v>0</v>
      </c>
      <c r="AX27" s="36">
        <f t="shared" si="97"/>
        <v>0</v>
      </c>
      <c r="AY27" s="187">
        <f t="shared" si="98"/>
        <v>0</v>
      </c>
      <c r="AZ27" s="183">
        <f t="shared" si="99"/>
        <v>0</v>
      </c>
      <c r="BA27" s="39">
        <f t="shared" si="100"/>
        <v>0</v>
      </c>
      <c r="BB27" s="33">
        <f t="shared" si="101"/>
        <v>0</v>
      </c>
      <c r="BC27" s="33">
        <f t="shared" si="102"/>
        <v>0</v>
      </c>
      <c r="BD27" s="33">
        <f t="shared" si="103"/>
        <v>0</v>
      </c>
      <c r="BE27" s="33">
        <f t="shared" si="104"/>
        <v>0</v>
      </c>
      <c r="BF27" s="7"/>
      <c r="BG27" s="290">
        <v>2.4609999999999999</v>
      </c>
      <c r="BH27" s="204">
        <v>0.68480000000000008</v>
      </c>
      <c r="BI27" s="42">
        <v>2.5573000000000001</v>
      </c>
      <c r="BJ27" s="43">
        <v>1</v>
      </c>
      <c r="BK27" s="209">
        <v>1</v>
      </c>
      <c r="BL27" s="44">
        <v>1</v>
      </c>
      <c r="BM27" s="55">
        <f t="shared" si="105"/>
        <v>2.4609999999999999</v>
      </c>
      <c r="BN27" s="45">
        <v>1</v>
      </c>
      <c r="BO27" s="46">
        <v>1</v>
      </c>
      <c r="BP27" s="47">
        <v>1</v>
      </c>
      <c r="BQ27" s="46">
        <v>1</v>
      </c>
      <c r="BR27" s="48">
        <v>1</v>
      </c>
      <c r="BS27" s="199">
        <f t="shared" si="106"/>
        <v>0</v>
      </c>
      <c r="BT27" s="56">
        <f t="shared" si="10"/>
        <v>0</v>
      </c>
      <c r="BU27" s="49">
        <f t="shared" si="11"/>
        <v>0</v>
      </c>
      <c r="BV27" s="49">
        <f t="shared" si="12"/>
        <v>0</v>
      </c>
      <c r="BW27" s="49">
        <f t="shared" si="13"/>
        <v>0</v>
      </c>
      <c r="BX27" s="50">
        <f t="shared" si="14"/>
        <v>0</v>
      </c>
      <c r="BY27" s="50">
        <f t="shared" si="15"/>
        <v>0</v>
      </c>
      <c r="BZ27" s="50">
        <f t="shared" si="16"/>
        <v>0</v>
      </c>
      <c r="CA27" s="52">
        <f t="shared" si="107"/>
        <v>0</v>
      </c>
      <c r="CB27" s="51">
        <f t="shared" si="108"/>
        <v>0</v>
      </c>
      <c r="CC27" s="51">
        <f t="shared" si="109"/>
        <v>0</v>
      </c>
      <c r="CD27" s="51">
        <f t="shared" si="110"/>
        <v>0</v>
      </c>
      <c r="CE27" s="57">
        <f t="shared" si="111"/>
        <v>0</v>
      </c>
      <c r="CF27" s="57">
        <f t="shared" si="112"/>
        <v>0</v>
      </c>
      <c r="CG27" s="57">
        <f t="shared" si="113"/>
        <v>0</v>
      </c>
      <c r="CH27" s="52">
        <f t="shared" si="114"/>
        <v>0</v>
      </c>
      <c r="CI27" s="51">
        <f t="shared" si="115"/>
        <v>0</v>
      </c>
      <c r="CJ27" s="51">
        <f t="shared" si="116"/>
        <v>0</v>
      </c>
      <c r="CK27" s="51">
        <f t="shared" si="117"/>
        <v>0</v>
      </c>
      <c r="CL27" s="51">
        <f t="shared" si="118"/>
        <v>0</v>
      </c>
      <c r="CM27" s="51">
        <f t="shared" si="119"/>
        <v>0</v>
      </c>
      <c r="CN27" s="116">
        <f t="shared" si="120"/>
        <v>0</v>
      </c>
      <c r="CO27" s="191">
        <f t="shared" si="121"/>
        <v>0</v>
      </c>
      <c r="CP27" s="52">
        <f t="shared" si="122"/>
        <v>0</v>
      </c>
      <c r="CQ27" s="51">
        <f t="shared" si="123"/>
        <v>0</v>
      </c>
      <c r="CR27" s="51">
        <f t="shared" si="124"/>
        <v>0</v>
      </c>
      <c r="CS27" s="51">
        <f t="shared" si="125"/>
        <v>0</v>
      </c>
      <c r="CT27" s="51">
        <f t="shared" si="126"/>
        <v>0</v>
      </c>
      <c r="CU27" s="51">
        <f t="shared" si="127"/>
        <v>0</v>
      </c>
      <c r="CV27" s="116">
        <f t="shared" si="128"/>
        <v>0</v>
      </c>
      <c r="CW27" s="52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27" s="51">
        <f t="shared" si="34"/>
        <v>0</v>
      </c>
      <c r="CY27" s="51">
        <f>COUNTIF($N$10:$T27,"*"&amp;"A"&amp;"*")+COUNTIF($N$10:$T27,"*"&amp;"B"&amp;"*")+COUNTIF($N$10:$T27,"*"&amp;"C"&amp;"*")+COUNTIF($N$10:$T27,"*"&amp;"D"&amp;"*")+COUNTIF($N$10:$T27,"*"&amp;"E"&amp;"*")+COUNTIF($N$10:$T27,"*"&amp;"F"&amp;"*")+COUNTIF($N$10:$T27,"*"&amp;"F"&amp;"*")</f>
        <v>8</v>
      </c>
      <c r="CZ27" s="51">
        <f>COUNTIF($U$10:$AA27,"*"&amp;"A"&amp;"*")+COUNTIF($U$10:$AA27,"*"&amp;"B"&amp;"*")+COUNTIF($U$10:$AA27,"*"&amp;"C"&amp;"*")+COUNTIF($U$10:$AA27,"*"&amp;"D"&amp;"*")+COUNTIF($U$10:$AA27,"*"&amp;"E"&amp;"*")+COUNTIF($U$10:$AA27,"*"&amp;"F"&amp;"*")+COUNTIF($U$10:$AA27,"*"&amp;"F"&amp;"*")</f>
        <v>8</v>
      </c>
      <c r="DA27" s="51">
        <f t="shared" si="35"/>
        <v>0</v>
      </c>
      <c r="DB27" s="51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27" s="53">
        <f t="shared" si="129"/>
        <v>0</v>
      </c>
      <c r="DD27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27" s="51">
        <f t="shared" si="37"/>
        <v>0</v>
      </c>
      <c r="DF27" s="51">
        <f>(COUNTIF($N$10:$T27,"*"&amp;"A"&amp;"*")*0.666666666666667*1)+(COUNTIF($N$10:$T27,"*"&amp;"B"&amp;"*")*0*1)+(COUNTIF($N$10:$T27,"*"&amp;"C"&amp;"*")*0*1)+(COUNTIF($N$10:$T27,"*"&amp;"D"&amp;"*")*0*1)+(COUNTIF($N$10:$T27,"*"&amp;"E"&amp;"*")*0*1)+(COUNTIF($N$10:$T27,"*"&amp;"F"&amp;"*")*0*1)+(COUNTIF($N$10:$T27,"*"&amp;"F"&amp;"*")*0*1)</f>
        <v>1.3333333333333339</v>
      </c>
      <c r="DG27" s="51">
        <f>(COUNTIF($U$10:$AA27,"*"&amp;"A"&amp;"*")*0.666666666666667*1)+(COUNTIF($U$10:$AA27,"*"&amp;"B"&amp;"*")*0*1)+(COUNTIF($U$10:$AA27,"*"&amp;"C"&amp;"*")*0*1)+(COUNTIF($U$10:$AA27,"*"&amp;"D"&amp;"*")*0*1)+(COUNTIF($U$10:$AA27,"*"&amp;"E"&amp;"*")*0*1)+(COUNTIF($U$10:$AA27,"*"&amp;"F"&amp;"*")*0*1)+(COUNTIF($U$10:$AA27,"*"&amp;"F"&amp;"*")*0*1)</f>
        <v>1.3333333333333339</v>
      </c>
      <c r="DH27" s="51">
        <f t="shared" si="38"/>
        <v>0</v>
      </c>
      <c r="DI27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27" s="53">
        <f t="shared" si="130"/>
        <v>0</v>
      </c>
      <c r="DK27" s="52" t="e">
        <f t="shared" si="131"/>
        <v>#REF!</v>
      </c>
      <c r="DL27" s="51">
        <f t="shared" si="132"/>
        <v>0</v>
      </c>
      <c r="DM27" s="51">
        <f t="shared" si="133"/>
        <v>170.92471896000004</v>
      </c>
      <c r="DN27" s="51">
        <f t="shared" si="134"/>
        <v>169.48837678386559</v>
      </c>
      <c r="DO27" s="51">
        <f t="shared" si="135"/>
        <v>0</v>
      </c>
      <c r="DP27" s="51" t="e">
        <f t="shared" si="136"/>
        <v>#REF!</v>
      </c>
      <c r="DQ27" s="53">
        <f t="shared" si="137"/>
        <v>0</v>
      </c>
      <c r="DR27" s="52" t="e">
        <f t="shared" si="138"/>
        <v>#REF!</v>
      </c>
      <c r="DS27" s="51">
        <f t="shared" si="139"/>
        <v>0</v>
      </c>
      <c r="DT27" s="51">
        <f t="shared" si="140"/>
        <v>20.458400000000001</v>
      </c>
      <c r="DU27" s="51">
        <f t="shared" si="141"/>
        <v>20.458400000000001</v>
      </c>
      <c r="DV27" s="51">
        <f t="shared" si="142"/>
        <v>0</v>
      </c>
      <c r="DW27" s="51" t="e">
        <f t="shared" si="143"/>
        <v>#REF!</v>
      </c>
      <c r="DX27" s="53">
        <f t="shared" si="144"/>
        <v>0</v>
      </c>
      <c r="DY27" s="83" t="e">
        <f t="shared" si="145"/>
        <v>#REF!</v>
      </c>
      <c r="DZ27" s="83">
        <f t="shared" si="146"/>
        <v>0</v>
      </c>
      <c r="EA27" s="83">
        <f t="shared" si="147"/>
        <v>19.687999999999999</v>
      </c>
      <c r="EB27" s="83">
        <f t="shared" si="148"/>
        <v>19.687999999999999</v>
      </c>
      <c r="EC27" s="83">
        <f t="shared" si="149"/>
        <v>0</v>
      </c>
      <c r="ED27" s="83" t="e">
        <f t="shared" si="150"/>
        <v>#REF!</v>
      </c>
      <c r="EE27" s="83">
        <f t="shared" si="151"/>
        <v>0</v>
      </c>
      <c r="EF27" s="83" t="e">
        <f>(COUNTIF(#REF!,"*"&amp;"A"&amp;"*")+COUNTIF(#REF!,"*"&amp;"B"&amp;"*")+COUNTIF(L27,"*"&amp;"A"&amp;"*")+COUNTIF(L27,"*"&amp;"B"&amp;"*")+COUNTIF(#REF!,"*"&amp;"A"&amp;"*")+COUNTIF(#REF!,"*"&amp;"B"&amp;"*")+COUNTIF(#REF!,"*"&amp;"A"&amp;"*")+COUNTIF(#REF!,"*"&amp;"B"&amp;"*"))*$BG27</f>
        <v>#REF!</v>
      </c>
      <c r="EG27" s="83" t="e">
        <f>(COUNTIF(#REF!,"*"&amp;"A"&amp;"*")+COUNTIF(#REF!,"*"&amp;"B"&amp;"*")+COUNTIF(M27,"*"&amp;"A"&amp;"*")+COUNTIF(M27,"*"&amp;"B"&amp;"*")+COUNTIF(#REF!,"*"&amp;"A"&amp;"*")+COUNTIF(#REF!,"*"&amp;"B"&amp;"*")+COUNTIF(#REF!,"*"&amp;"A"&amp;"*")+COUNTIF(#REF!,"*"&amp;"B"&amp;"*"))*$BG27</f>
        <v>#REF!</v>
      </c>
      <c r="EH27" s="83" t="e">
        <f>(COUNTIF(#REF!,"*"&amp;"A"&amp;"*")+COUNTIF(#REF!,"*"&amp;"B"&amp;"*")+COUNTIF(N27,"*"&amp;"A"&amp;"*")+COUNTIF(N27,"*"&amp;"B"&amp;"*")+COUNTIF(#REF!,"*"&amp;"A"&amp;"*")+COUNTIF(#REF!,"*"&amp;"B"&amp;"*")+COUNTIF(#REF!,"*"&amp;"A"&amp;"*")+COUNTIF(#REF!,"*"&amp;"B"&amp;"*"))*$BG27</f>
        <v>#REF!</v>
      </c>
      <c r="EI27" s="83" t="e">
        <f>(COUNTIF(#REF!,"*"&amp;"A"&amp;"*")+COUNTIF(#REF!,"*"&amp;"B"&amp;"*")+COUNTIF(O27,"*"&amp;"A"&amp;"*")+COUNTIF(O27,"*"&amp;"B"&amp;"*")+COUNTIF(#REF!,"*"&amp;"A"&amp;"*")+COUNTIF(#REF!,"*"&amp;"B"&amp;"*")+COUNTIF(#REF!,"*"&amp;"A"&amp;"*")+COUNTIF(#REF!,"*"&amp;"B"&amp;"*"))*$BG27</f>
        <v>#REF!</v>
      </c>
      <c r="EJ27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27</f>
        <v>#REF!</v>
      </c>
      <c r="EK27" s="83" t="e">
        <f>(COUNTIF(J27,"*"&amp;"A"&amp;"*")+COUNTIF(J27,"*"&amp;"B"&amp;"*")+COUNTIF(#REF!,"*"&amp;"A"&amp;"*")+COUNTIF(#REF!,"*"&amp;"B"&amp;"*")+COUNTIF(#REF!,"*"&amp;"A"&amp;"*")+COUNTIF(#REF!,"*"&amp;"B"&amp;"*")+COUNTIF(#REF!,"*"&amp;"A"&amp;"*")+COUNTIF(#REF!,"*"&amp;"B"&amp;"*"))*$BG27</f>
        <v>#REF!</v>
      </c>
      <c r="EL27" s="83" t="e">
        <f>(COUNTIF(K27,"*"&amp;"A"&amp;"*")+COUNTIF(K27,"*"&amp;"B"&amp;"*")+COUNTIF(#REF!,"*"&amp;"A"&amp;"*")+COUNTIF(#REF!,"*"&amp;"B"&amp;"*")+COUNTIF(#REF!,"*"&amp;"A"&amp;"*")+COUNTIF(#REF!,"*"&amp;"B"&amp;"*")+COUNTIF(#REF!,"*"&amp;"A"&amp;"*")+COUNTIF(#REF!,"*"&amp;"B"&amp;"*"))*$BG27</f>
        <v>#REF!</v>
      </c>
      <c r="EM27" s="83" t="e">
        <f>(COUNTIF(L27,"*"&amp;"A"&amp;"*")+COUNTIF(L27,"*"&amp;"B"&amp;"*")+COUNTIF(#REF!,"*"&amp;"A"&amp;"*")+COUNTIF(#REF!,"*"&amp;"B"&amp;"*")+COUNTIF(#REF!,"*"&amp;"A"&amp;"*")+COUNTIF(#REF!,"*"&amp;"B"&amp;"*")+COUNTIF(#REF!,"*"&amp;"A"&amp;"*")+COUNTIF(#REF!,"*"&amp;"B"&amp;"*"))*$BG27</f>
        <v>#REF!</v>
      </c>
      <c r="EN27" s="83" t="e">
        <f>(COUNTIF(M27,"*"&amp;"A"&amp;"*")+COUNTIF(M27,"*"&amp;"B"&amp;"*")+COUNTIF(#REF!,"*"&amp;"A"&amp;"*")+COUNTIF(#REF!,"*"&amp;"B"&amp;"*")+COUNTIF(#REF!,"*"&amp;"A"&amp;"*")+COUNTIF(#REF!,"*"&amp;"B"&amp;"*")+COUNTIF(#REF!,"*"&amp;"A"&amp;"*")+COUNTIF(#REF!,"*"&amp;"B"&amp;"*"))*$BG27</f>
        <v>#REF!</v>
      </c>
      <c r="EO27" s="83" t="e">
        <f>(COUNTIF(N27,"*"&amp;"A"&amp;"*")+COUNTIF(N27,"*"&amp;"B"&amp;"*")+COUNTIF(#REF!,"*"&amp;"A"&amp;"*")+COUNTIF(#REF!,"*"&amp;"B"&amp;"*")+COUNTIF(#REF!,"*"&amp;"A"&amp;"*")+COUNTIF(#REF!,"*"&amp;"B"&amp;"*")+COUNTIF(#REF!,"*"&amp;"A"&amp;"*")+COUNTIF(#REF!,"*"&amp;"B"&amp;"*"))*$BG27</f>
        <v>#REF!</v>
      </c>
      <c r="EP27" s="83" t="e">
        <f>(COUNTIF(O27,"*"&amp;"A"&amp;"*")+COUNTIF(O27,"*"&amp;"B"&amp;"*")+COUNTIF(#REF!,"*"&amp;"A"&amp;"*")+COUNTIF(#REF!,"*"&amp;"B"&amp;"*")+COUNTIF(#REF!,"*"&amp;"A"&amp;"*")+COUNTIF(#REF!,"*"&amp;"B"&amp;"*")+COUNTIF(#REF!,"*"&amp;"A"&amp;"*")+COUNTIF(#REF!,"*"&amp;"B"&amp;"*"))*$BG27</f>
        <v>#REF!</v>
      </c>
      <c r="EQ27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27</f>
        <v>#REF!</v>
      </c>
      <c r="ER27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27</f>
        <v>#REF!</v>
      </c>
      <c r="ES27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27</f>
        <v>#REF!</v>
      </c>
    </row>
    <row r="28" spans="1:149" ht="18">
      <c r="A28" s="30" t="s">
        <v>25</v>
      </c>
      <c r="B28" s="30" t="s">
        <v>302</v>
      </c>
      <c r="C28" s="30" t="s">
        <v>92</v>
      </c>
      <c r="D28" s="31">
        <v>0.83333333333333337</v>
      </c>
      <c r="E28" s="1" t="s">
        <v>30</v>
      </c>
      <c r="F28" s="1" t="s">
        <v>43</v>
      </c>
      <c r="G28" s="30" t="s">
        <v>3</v>
      </c>
      <c r="H28" s="30" t="s">
        <v>3</v>
      </c>
      <c r="I28" s="32">
        <v>6146.6223600000003</v>
      </c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38">
        <f t="shared" si="89"/>
        <v>0</v>
      </c>
      <c r="AP28" s="33">
        <f t="shared" si="90"/>
        <v>0</v>
      </c>
      <c r="AQ28" s="55">
        <f t="shared" si="91"/>
        <v>1.0272727272727271</v>
      </c>
      <c r="AR28" s="55">
        <f t="shared" si="92"/>
        <v>3.183098591549296</v>
      </c>
      <c r="AS28" s="34">
        <f t="shared" si="93"/>
        <v>0</v>
      </c>
      <c r="AT28" s="34">
        <f t="shared" si="94"/>
        <v>0</v>
      </c>
      <c r="AU28" s="35">
        <f t="shared" si="95"/>
        <v>0</v>
      </c>
      <c r="AV28" s="36">
        <f t="shared" si="96"/>
        <v>0</v>
      </c>
      <c r="AW28" s="37">
        <v>0</v>
      </c>
      <c r="AX28" s="36">
        <f t="shared" si="97"/>
        <v>0</v>
      </c>
      <c r="AY28" s="187">
        <f t="shared" si="98"/>
        <v>0</v>
      </c>
      <c r="AZ28" s="183">
        <f t="shared" si="99"/>
        <v>0</v>
      </c>
      <c r="BA28" s="39">
        <f t="shared" si="100"/>
        <v>0</v>
      </c>
      <c r="BB28" s="33">
        <f t="shared" si="101"/>
        <v>0</v>
      </c>
      <c r="BC28" s="33">
        <f t="shared" si="102"/>
        <v>0</v>
      </c>
      <c r="BD28" s="33">
        <f t="shared" si="103"/>
        <v>0</v>
      </c>
      <c r="BE28" s="33">
        <f t="shared" si="104"/>
        <v>0</v>
      </c>
      <c r="BF28" s="7"/>
      <c r="BG28" s="290">
        <v>2.3540000000000005</v>
      </c>
      <c r="BH28" s="204">
        <v>0.75970000000000004</v>
      </c>
      <c r="BI28" s="42">
        <v>2.4182000000000001</v>
      </c>
      <c r="BJ28" s="43">
        <v>1</v>
      </c>
      <c r="BK28" s="209">
        <v>1</v>
      </c>
      <c r="BL28" s="44">
        <v>1</v>
      </c>
      <c r="BM28" s="55">
        <f t="shared" si="105"/>
        <v>2.3540000000000005</v>
      </c>
      <c r="BN28" s="45">
        <v>1</v>
      </c>
      <c r="BO28" s="46">
        <v>1</v>
      </c>
      <c r="BP28" s="47">
        <v>1</v>
      </c>
      <c r="BQ28" s="46">
        <v>1</v>
      </c>
      <c r="BR28" s="48">
        <v>1</v>
      </c>
      <c r="BS28" s="199">
        <f t="shared" si="106"/>
        <v>0</v>
      </c>
      <c r="BT28" s="56">
        <f t="shared" si="10"/>
        <v>0</v>
      </c>
      <c r="BU28" s="49">
        <f t="shared" si="11"/>
        <v>0</v>
      </c>
      <c r="BV28" s="49">
        <f t="shared" si="12"/>
        <v>0</v>
      </c>
      <c r="BW28" s="49">
        <f t="shared" si="13"/>
        <v>0</v>
      </c>
      <c r="BX28" s="50">
        <f t="shared" si="14"/>
        <v>0</v>
      </c>
      <c r="BY28" s="50">
        <f t="shared" si="15"/>
        <v>0</v>
      </c>
      <c r="BZ28" s="50">
        <f t="shared" si="16"/>
        <v>0</v>
      </c>
      <c r="CA28" s="52">
        <f t="shared" si="107"/>
        <v>0</v>
      </c>
      <c r="CB28" s="51">
        <f t="shared" si="108"/>
        <v>0</v>
      </c>
      <c r="CC28" s="51">
        <f t="shared" si="109"/>
        <v>0</v>
      </c>
      <c r="CD28" s="51">
        <f t="shared" si="110"/>
        <v>0</v>
      </c>
      <c r="CE28" s="57">
        <f t="shared" si="111"/>
        <v>0</v>
      </c>
      <c r="CF28" s="57">
        <f t="shared" si="112"/>
        <v>0</v>
      </c>
      <c r="CG28" s="57">
        <f t="shared" si="113"/>
        <v>0</v>
      </c>
      <c r="CH28" s="52">
        <f t="shared" si="114"/>
        <v>0</v>
      </c>
      <c r="CI28" s="51">
        <f t="shared" si="115"/>
        <v>0</v>
      </c>
      <c r="CJ28" s="51">
        <f t="shared" si="116"/>
        <v>0</v>
      </c>
      <c r="CK28" s="51">
        <f t="shared" si="117"/>
        <v>0</v>
      </c>
      <c r="CL28" s="51">
        <f t="shared" si="118"/>
        <v>0</v>
      </c>
      <c r="CM28" s="51">
        <f t="shared" si="119"/>
        <v>0</v>
      </c>
      <c r="CN28" s="116">
        <f t="shared" si="120"/>
        <v>0</v>
      </c>
      <c r="CO28" s="191">
        <f t="shared" si="121"/>
        <v>0</v>
      </c>
      <c r="CP28" s="52">
        <f t="shared" si="122"/>
        <v>0</v>
      </c>
      <c r="CQ28" s="51">
        <f t="shared" si="123"/>
        <v>0</v>
      </c>
      <c r="CR28" s="51">
        <f t="shared" si="124"/>
        <v>0</v>
      </c>
      <c r="CS28" s="51">
        <f t="shared" si="125"/>
        <v>0</v>
      </c>
      <c r="CT28" s="51">
        <f t="shared" si="126"/>
        <v>0</v>
      </c>
      <c r="CU28" s="51">
        <f t="shared" si="127"/>
        <v>0</v>
      </c>
      <c r="CV28" s="116">
        <f t="shared" si="128"/>
        <v>0</v>
      </c>
      <c r="CW28" s="52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28" s="51">
        <f t="shared" si="34"/>
        <v>0</v>
      </c>
      <c r="CY28" s="51">
        <f>COUNTIF($N$10:$T28,"*"&amp;"A"&amp;"*")+COUNTIF($N$10:$T28,"*"&amp;"B"&amp;"*")+COUNTIF($N$10:$T28,"*"&amp;"C"&amp;"*")+COUNTIF($N$10:$T28,"*"&amp;"D"&amp;"*")+COUNTIF($N$10:$T28,"*"&amp;"E"&amp;"*")+COUNTIF($N$10:$T28,"*"&amp;"F"&amp;"*")+COUNTIF($N$10:$T28,"*"&amp;"F"&amp;"*")</f>
        <v>8</v>
      </c>
      <c r="CZ28" s="51">
        <f>COUNTIF($U$10:$AA28,"*"&amp;"A"&amp;"*")+COUNTIF($U$10:$AA28,"*"&amp;"B"&amp;"*")+COUNTIF($U$10:$AA28,"*"&amp;"C"&amp;"*")+COUNTIF($U$10:$AA28,"*"&amp;"D"&amp;"*")+COUNTIF($U$10:$AA28,"*"&amp;"E"&amp;"*")+COUNTIF($U$10:$AA28,"*"&amp;"F"&amp;"*")+COUNTIF($U$10:$AA28,"*"&amp;"F"&amp;"*")</f>
        <v>8</v>
      </c>
      <c r="DA28" s="51">
        <f t="shared" si="35"/>
        <v>0</v>
      </c>
      <c r="DB28" s="51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28" s="53">
        <f t="shared" si="129"/>
        <v>0</v>
      </c>
      <c r="DD28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28" s="51">
        <f t="shared" si="37"/>
        <v>0</v>
      </c>
      <c r="DF28" s="51">
        <f>(COUNTIF($N$10:$T28,"*"&amp;"A"&amp;"*")*0.666666666666667*1)+(COUNTIF($N$10:$T28,"*"&amp;"B"&amp;"*")*0*1)+(COUNTIF($N$10:$T28,"*"&amp;"C"&amp;"*")*0*1)+(COUNTIF($N$10:$T28,"*"&amp;"D"&amp;"*")*0*1)+(COUNTIF($N$10:$T28,"*"&amp;"E"&amp;"*")*0*1)+(COUNTIF($N$10:$T28,"*"&amp;"F"&amp;"*")*0*1)+(COUNTIF($N$10:$T28,"*"&amp;"F"&amp;"*")*0*1)</f>
        <v>1.3333333333333339</v>
      </c>
      <c r="DG28" s="51">
        <f>(COUNTIF($U$10:$AA28,"*"&amp;"A"&amp;"*")*0.666666666666667*1)+(COUNTIF($U$10:$AA28,"*"&amp;"B"&amp;"*")*0*1)+(COUNTIF($U$10:$AA28,"*"&amp;"C"&amp;"*")*0*1)+(COUNTIF($U$10:$AA28,"*"&amp;"D"&amp;"*")*0*1)+(COUNTIF($U$10:$AA28,"*"&amp;"E"&amp;"*")*0*1)+(COUNTIF($U$10:$AA28,"*"&amp;"F"&amp;"*")*0*1)+(COUNTIF($U$10:$AA28,"*"&amp;"F"&amp;"*")*0*1)</f>
        <v>1.3333333333333339</v>
      </c>
      <c r="DH28" s="51">
        <f t="shared" si="38"/>
        <v>0</v>
      </c>
      <c r="DI28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28" s="53">
        <f t="shared" si="130"/>
        <v>0</v>
      </c>
      <c r="DK28" s="52" t="e">
        <f t="shared" si="131"/>
        <v>#REF!</v>
      </c>
      <c r="DL28" s="51">
        <f t="shared" si="132"/>
        <v>0</v>
      </c>
      <c r="DM28" s="51">
        <f t="shared" si="133"/>
        <v>163.49320944000013</v>
      </c>
      <c r="DN28" s="51">
        <f t="shared" si="134"/>
        <v>162.1193169236976</v>
      </c>
      <c r="DO28" s="51">
        <f t="shared" si="135"/>
        <v>0</v>
      </c>
      <c r="DP28" s="51" t="e">
        <f t="shared" si="136"/>
        <v>#REF!</v>
      </c>
      <c r="DQ28" s="53">
        <f t="shared" si="137"/>
        <v>0</v>
      </c>
      <c r="DR28" s="52" t="e">
        <f t="shared" si="138"/>
        <v>#REF!</v>
      </c>
      <c r="DS28" s="51">
        <f t="shared" si="139"/>
        <v>0</v>
      </c>
      <c r="DT28" s="51">
        <f t="shared" si="140"/>
        <v>19.345600000000001</v>
      </c>
      <c r="DU28" s="51">
        <f t="shared" si="141"/>
        <v>19.345600000000001</v>
      </c>
      <c r="DV28" s="51">
        <f t="shared" si="142"/>
        <v>0</v>
      </c>
      <c r="DW28" s="51" t="e">
        <f t="shared" si="143"/>
        <v>#REF!</v>
      </c>
      <c r="DX28" s="53">
        <f t="shared" si="144"/>
        <v>0</v>
      </c>
      <c r="DY28" s="83" t="e">
        <f t="shared" si="145"/>
        <v>#REF!</v>
      </c>
      <c r="DZ28" s="83">
        <f t="shared" si="146"/>
        <v>0</v>
      </c>
      <c r="EA28" s="83">
        <f t="shared" si="147"/>
        <v>18.832000000000004</v>
      </c>
      <c r="EB28" s="83">
        <f t="shared" si="148"/>
        <v>18.832000000000004</v>
      </c>
      <c r="EC28" s="83">
        <f t="shared" si="149"/>
        <v>0</v>
      </c>
      <c r="ED28" s="83" t="e">
        <f t="shared" si="150"/>
        <v>#REF!</v>
      </c>
      <c r="EE28" s="83">
        <f t="shared" si="151"/>
        <v>0</v>
      </c>
      <c r="EF28" s="83" t="e">
        <f>(COUNTIF(#REF!,"*"&amp;"A"&amp;"*")+COUNTIF(#REF!,"*"&amp;"B"&amp;"*")+COUNTIF(L28,"*"&amp;"A"&amp;"*")+COUNTIF(L28,"*"&amp;"B"&amp;"*")+COUNTIF(#REF!,"*"&amp;"A"&amp;"*")+COUNTIF(#REF!,"*"&amp;"B"&amp;"*")+COUNTIF(#REF!,"*"&amp;"A"&amp;"*")+COUNTIF(#REF!,"*"&amp;"B"&amp;"*"))*$BG28</f>
        <v>#REF!</v>
      </c>
      <c r="EG28" s="83" t="e">
        <f>(COUNTIF(#REF!,"*"&amp;"A"&amp;"*")+COUNTIF(#REF!,"*"&amp;"B"&amp;"*")+COUNTIF(M28,"*"&amp;"A"&amp;"*")+COUNTIF(M28,"*"&amp;"B"&amp;"*")+COUNTIF(#REF!,"*"&amp;"A"&amp;"*")+COUNTIF(#REF!,"*"&amp;"B"&amp;"*")+COUNTIF(#REF!,"*"&amp;"A"&amp;"*")+COUNTIF(#REF!,"*"&amp;"B"&amp;"*"))*$BG28</f>
        <v>#REF!</v>
      </c>
      <c r="EH28" s="83" t="e">
        <f>(COUNTIF(#REF!,"*"&amp;"A"&amp;"*")+COUNTIF(#REF!,"*"&amp;"B"&amp;"*")+COUNTIF(N28,"*"&amp;"A"&amp;"*")+COUNTIF(N28,"*"&amp;"B"&amp;"*")+COUNTIF(#REF!,"*"&amp;"A"&amp;"*")+COUNTIF(#REF!,"*"&amp;"B"&amp;"*")+COUNTIF(#REF!,"*"&amp;"A"&amp;"*")+COUNTIF(#REF!,"*"&amp;"B"&amp;"*"))*$BG28</f>
        <v>#REF!</v>
      </c>
      <c r="EI28" s="83" t="e">
        <f>(COUNTIF(#REF!,"*"&amp;"A"&amp;"*")+COUNTIF(#REF!,"*"&amp;"B"&amp;"*")+COUNTIF(O28,"*"&amp;"A"&amp;"*")+COUNTIF(O28,"*"&amp;"B"&amp;"*")+COUNTIF(#REF!,"*"&amp;"A"&amp;"*")+COUNTIF(#REF!,"*"&amp;"B"&amp;"*")+COUNTIF(#REF!,"*"&amp;"A"&amp;"*")+COUNTIF(#REF!,"*"&amp;"B"&amp;"*"))*$BG28</f>
        <v>#REF!</v>
      </c>
      <c r="EJ28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28</f>
        <v>#REF!</v>
      </c>
      <c r="EK28" s="83" t="e">
        <f>(COUNTIF(J28,"*"&amp;"A"&amp;"*")+COUNTIF(J28,"*"&amp;"B"&amp;"*")+COUNTIF(#REF!,"*"&amp;"A"&amp;"*")+COUNTIF(#REF!,"*"&amp;"B"&amp;"*")+COUNTIF(#REF!,"*"&amp;"A"&amp;"*")+COUNTIF(#REF!,"*"&amp;"B"&amp;"*")+COUNTIF(#REF!,"*"&amp;"A"&amp;"*")+COUNTIF(#REF!,"*"&amp;"B"&amp;"*"))*$BG28</f>
        <v>#REF!</v>
      </c>
      <c r="EL28" s="83" t="e">
        <f>(COUNTIF(K28,"*"&amp;"A"&amp;"*")+COUNTIF(K28,"*"&amp;"B"&amp;"*")+COUNTIF(#REF!,"*"&amp;"A"&amp;"*")+COUNTIF(#REF!,"*"&amp;"B"&amp;"*")+COUNTIF(#REF!,"*"&amp;"A"&amp;"*")+COUNTIF(#REF!,"*"&amp;"B"&amp;"*")+COUNTIF(#REF!,"*"&amp;"A"&amp;"*")+COUNTIF(#REF!,"*"&amp;"B"&amp;"*"))*$BG28</f>
        <v>#REF!</v>
      </c>
      <c r="EM28" s="83" t="e">
        <f>(COUNTIF(L28,"*"&amp;"A"&amp;"*")+COUNTIF(L28,"*"&amp;"B"&amp;"*")+COUNTIF(#REF!,"*"&amp;"A"&amp;"*")+COUNTIF(#REF!,"*"&amp;"B"&amp;"*")+COUNTIF(#REF!,"*"&amp;"A"&amp;"*")+COUNTIF(#REF!,"*"&amp;"B"&amp;"*")+COUNTIF(#REF!,"*"&amp;"A"&amp;"*")+COUNTIF(#REF!,"*"&amp;"B"&amp;"*"))*$BG28</f>
        <v>#REF!</v>
      </c>
      <c r="EN28" s="83" t="e">
        <f>(COUNTIF(M28,"*"&amp;"A"&amp;"*")+COUNTIF(M28,"*"&amp;"B"&amp;"*")+COUNTIF(#REF!,"*"&amp;"A"&amp;"*")+COUNTIF(#REF!,"*"&amp;"B"&amp;"*")+COUNTIF(#REF!,"*"&amp;"A"&amp;"*")+COUNTIF(#REF!,"*"&amp;"B"&amp;"*")+COUNTIF(#REF!,"*"&amp;"A"&amp;"*")+COUNTIF(#REF!,"*"&amp;"B"&amp;"*"))*$BG28</f>
        <v>#REF!</v>
      </c>
      <c r="EO28" s="83" t="e">
        <f>(COUNTIF(N28,"*"&amp;"A"&amp;"*")+COUNTIF(N28,"*"&amp;"B"&amp;"*")+COUNTIF(#REF!,"*"&amp;"A"&amp;"*")+COUNTIF(#REF!,"*"&amp;"B"&amp;"*")+COUNTIF(#REF!,"*"&amp;"A"&amp;"*")+COUNTIF(#REF!,"*"&amp;"B"&amp;"*")+COUNTIF(#REF!,"*"&amp;"A"&amp;"*")+COUNTIF(#REF!,"*"&amp;"B"&amp;"*"))*$BG28</f>
        <v>#REF!</v>
      </c>
      <c r="EP28" s="83" t="e">
        <f>(COUNTIF(O28,"*"&amp;"A"&amp;"*")+COUNTIF(O28,"*"&amp;"B"&amp;"*")+COUNTIF(#REF!,"*"&amp;"A"&amp;"*")+COUNTIF(#REF!,"*"&amp;"B"&amp;"*")+COUNTIF(#REF!,"*"&amp;"A"&amp;"*")+COUNTIF(#REF!,"*"&amp;"B"&amp;"*")+COUNTIF(#REF!,"*"&amp;"A"&amp;"*")+COUNTIF(#REF!,"*"&amp;"B"&amp;"*"))*$BG28</f>
        <v>#REF!</v>
      </c>
      <c r="EQ28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28</f>
        <v>#REF!</v>
      </c>
      <c r="ER28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28</f>
        <v>#REF!</v>
      </c>
      <c r="ES28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28</f>
        <v>#REF!</v>
      </c>
    </row>
    <row r="29" spans="1:149" ht="18">
      <c r="A29" s="30" t="s">
        <v>25</v>
      </c>
      <c r="B29" s="30" t="s">
        <v>303</v>
      </c>
      <c r="C29" s="30" t="s">
        <v>97</v>
      </c>
      <c r="D29" s="31">
        <v>0.88194444444444453</v>
      </c>
      <c r="E29" s="1" t="s">
        <v>30</v>
      </c>
      <c r="F29" s="1" t="s">
        <v>43</v>
      </c>
      <c r="G29" s="30" t="s">
        <v>3</v>
      </c>
      <c r="H29" s="30" t="s">
        <v>3</v>
      </c>
      <c r="I29" s="32">
        <v>6146.6223600000003</v>
      </c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38">
        <f t="shared" si="89"/>
        <v>0</v>
      </c>
      <c r="AP29" s="33">
        <f t="shared" si="90"/>
        <v>0</v>
      </c>
      <c r="AQ29" s="55">
        <f t="shared" si="91"/>
        <v>0</v>
      </c>
      <c r="AR29" s="55">
        <f t="shared" si="92"/>
        <v>0</v>
      </c>
      <c r="AS29" s="34">
        <f t="shared" si="93"/>
        <v>0</v>
      </c>
      <c r="AT29" s="34">
        <f t="shared" si="94"/>
        <v>0</v>
      </c>
      <c r="AU29" s="35">
        <f t="shared" si="95"/>
        <v>0</v>
      </c>
      <c r="AV29" s="36">
        <f t="shared" si="96"/>
        <v>0</v>
      </c>
      <c r="AW29" s="37">
        <v>0</v>
      </c>
      <c r="AX29" s="36">
        <f t="shared" si="97"/>
        <v>0</v>
      </c>
      <c r="AY29" s="187">
        <f t="shared" si="98"/>
        <v>0</v>
      </c>
      <c r="AZ29" s="183">
        <f t="shared" si="99"/>
        <v>0</v>
      </c>
      <c r="BA29" s="39">
        <f t="shared" si="100"/>
        <v>0</v>
      </c>
      <c r="BB29" s="33">
        <f t="shared" si="101"/>
        <v>0</v>
      </c>
      <c r="BC29" s="33">
        <f t="shared" si="102"/>
        <v>0</v>
      </c>
      <c r="BD29" s="33">
        <f t="shared" si="103"/>
        <v>0</v>
      </c>
      <c r="BE29" s="33">
        <f t="shared" si="104"/>
        <v>0</v>
      </c>
      <c r="BF29" s="7"/>
      <c r="BG29" s="290">
        <v>0</v>
      </c>
      <c r="BH29" s="204">
        <v>0</v>
      </c>
      <c r="BI29" s="42">
        <v>0</v>
      </c>
      <c r="BJ29" s="43">
        <v>1</v>
      </c>
      <c r="BK29" s="209">
        <v>1</v>
      </c>
      <c r="BL29" s="44">
        <v>1</v>
      </c>
      <c r="BM29" s="55">
        <f t="shared" si="105"/>
        <v>0</v>
      </c>
      <c r="BN29" s="45">
        <v>1</v>
      </c>
      <c r="BO29" s="46">
        <v>1</v>
      </c>
      <c r="BP29" s="47">
        <v>1</v>
      </c>
      <c r="BQ29" s="46">
        <v>1</v>
      </c>
      <c r="BR29" s="48">
        <v>1</v>
      </c>
      <c r="BS29" s="199">
        <f t="shared" si="106"/>
        <v>0</v>
      </c>
      <c r="BT29" s="56">
        <f t="shared" si="10"/>
        <v>0</v>
      </c>
      <c r="BU29" s="49">
        <f t="shared" si="11"/>
        <v>0</v>
      </c>
      <c r="BV29" s="49">
        <f t="shared" si="12"/>
        <v>0</v>
      </c>
      <c r="BW29" s="49">
        <f t="shared" si="13"/>
        <v>0</v>
      </c>
      <c r="BX29" s="50">
        <f t="shared" si="14"/>
        <v>0</v>
      </c>
      <c r="BY29" s="50">
        <f t="shared" si="15"/>
        <v>0</v>
      </c>
      <c r="BZ29" s="50">
        <f t="shared" si="16"/>
        <v>0</v>
      </c>
      <c r="CA29" s="52">
        <f t="shared" si="107"/>
        <v>0</v>
      </c>
      <c r="CB29" s="51">
        <f t="shared" si="108"/>
        <v>0</v>
      </c>
      <c r="CC29" s="51">
        <f t="shared" si="109"/>
        <v>0</v>
      </c>
      <c r="CD29" s="51">
        <f t="shared" si="110"/>
        <v>0</v>
      </c>
      <c r="CE29" s="57">
        <f t="shared" si="111"/>
        <v>0</v>
      </c>
      <c r="CF29" s="57">
        <f t="shared" si="112"/>
        <v>0</v>
      </c>
      <c r="CG29" s="57">
        <f t="shared" si="113"/>
        <v>0</v>
      </c>
      <c r="CH29" s="52">
        <f t="shared" si="114"/>
        <v>0</v>
      </c>
      <c r="CI29" s="51">
        <f t="shared" si="115"/>
        <v>0</v>
      </c>
      <c r="CJ29" s="51">
        <f t="shared" si="116"/>
        <v>0</v>
      </c>
      <c r="CK29" s="51">
        <f t="shared" si="117"/>
        <v>0</v>
      </c>
      <c r="CL29" s="51">
        <f t="shared" si="118"/>
        <v>0</v>
      </c>
      <c r="CM29" s="51">
        <f t="shared" si="119"/>
        <v>0</v>
      </c>
      <c r="CN29" s="116">
        <f t="shared" si="120"/>
        <v>0</v>
      </c>
      <c r="CO29" s="191">
        <f t="shared" si="121"/>
        <v>0</v>
      </c>
      <c r="CP29" s="52">
        <f t="shared" si="122"/>
        <v>0</v>
      </c>
      <c r="CQ29" s="51">
        <f t="shared" si="123"/>
        <v>0</v>
      </c>
      <c r="CR29" s="51">
        <f t="shared" si="124"/>
        <v>0</v>
      </c>
      <c r="CS29" s="51">
        <f t="shared" si="125"/>
        <v>0</v>
      </c>
      <c r="CT29" s="51">
        <f t="shared" si="126"/>
        <v>0</v>
      </c>
      <c r="CU29" s="51">
        <f t="shared" si="127"/>
        <v>0</v>
      </c>
      <c r="CV29" s="116">
        <f t="shared" si="128"/>
        <v>0</v>
      </c>
      <c r="CW29" s="52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29" s="51">
        <f t="shared" si="34"/>
        <v>0</v>
      </c>
      <c r="CY29" s="51">
        <f>COUNTIF($N$10:$T29,"*"&amp;"A"&amp;"*")+COUNTIF($N$10:$T29,"*"&amp;"B"&amp;"*")+COUNTIF($N$10:$T29,"*"&amp;"C"&amp;"*")+COUNTIF($N$10:$T29,"*"&amp;"D"&amp;"*")+COUNTIF($N$10:$T29,"*"&amp;"E"&amp;"*")+COUNTIF($N$10:$T29,"*"&amp;"F"&amp;"*")+COUNTIF($N$10:$T29,"*"&amp;"F"&amp;"*")</f>
        <v>8</v>
      </c>
      <c r="CZ29" s="51">
        <f>COUNTIF($U$10:$AA29,"*"&amp;"A"&amp;"*")+COUNTIF($U$10:$AA29,"*"&amp;"B"&amp;"*")+COUNTIF($U$10:$AA29,"*"&amp;"C"&amp;"*")+COUNTIF($U$10:$AA29,"*"&amp;"D"&amp;"*")+COUNTIF($U$10:$AA29,"*"&amp;"E"&amp;"*")+COUNTIF($U$10:$AA29,"*"&amp;"F"&amp;"*")+COUNTIF($U$10:$AA29,"*"&amp;"F"&amp;"*")</f>
        <v>8</v>
      </c>
      <c r="DA29" s="51">
        <f t="shared" si="35"/>
        <v>0</v>
      </c>
      <c r="DB29" s="51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29" s="53">
        <f t="shared" si="129"/>
        <v>0</v>
      </c>
      <c r="DD29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29" s="51">
        <f t="shared" si="37"/>
        <v>0</v>
      </c>
      <c r="DF29" s="51">
        <f>(COUNTIF($N$10:$T29,"*"&amp;"A"&amp;"*")*0.666666666666667*1)+(COUNTIF($N$10:$T29,"*"&amp;"B"&amp;"*")*0*1)+(COUNTIF($N$10:$T29,"*"&amp;"C"&amp;"*")*0*1)+(COUNTIF($N$10:$T29,"*"&amp;"D"&amp;"*")*0*1)+(COUNTIF($N$10:$T29,"*"&amp;"E"&amp;"*")*0*1)+(COUNTIF($N$10:$T29,"*"&amp;"F"&amp;"*")*0*1)+(COUNTIF($N$10:$T29,"*"&amp;"F"&amp;"*")*0*1)</f>
        <v>1.3333333333333339</v>
      </c>
      <c r="DG29" s="51">
        <f>(COUNTIF($U$10:$AA29,"*"&amp;"A"&amp;"*")*0.666666666666667*1)+(COUNTIF($U$10:$AA29,"*"&amp;"B"&amp;"*")*0*1)+(COUNTIF($U$10:$AA29,"*"&amp;"C"&amp;"*")*0*1)+(COUNTIF($U$10:$AA29,"*"&amp;"D"&amp;"*")*0*1)+(COUNTIF($U$10:$AA29,"*"&amp;"E"&amp;"*")*0*1)+(COUNTIF($U$10:$AA29,"*"&amp;"F"&amp;"*")*0*1)+(COUNTIF($U$10:$AA29,"*"&amp;"F"&amp;"*")*0*1)</f>
        <v>1.3333333333333339</v>
      </c>
      <c r="DH29" s="51">
        <f t="shared" si="38"/>
        <v>0</v>
      </c>
      <c r="DI29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29" s="53">
        <f t="shared" si="130"/>
        <v>0</v>
      </c>
      <c r="DK29" s="52" t="e">
        <f t="shared" si="131"/>
        <v>#REF!</v>
      </c>
      <c r="DL29" s="51">
        <f t="shared" si="132"/>
        <v>0</v>
      </c>
      <c r="DM29" s="51">
        <f t="shared" si="133"/>
        <v>0</v>
      </c>
      <c r="DN29" s="51">
        <f t="shared" si="134"/>
        <v>0</v>
      </c>
      <c r="DO29" s="51">
        <f t="shared" si="135"/>
        <v>0</v>
      </c>
      <c r="DP29" s="51" t="e">
        <f t="shared" si="136"/>
        <v>#REF!</v>
      </c>
      <c r="DQ29" s="53">
        <f t="shared" si="137"/>
        <v>0</v>
      </c>
      <c r="DR29" s="52" t="e">
        <f t="shared" si="138"/>
        <v>#REF!</v>
      </c>
      <c r="DS29" s="51">
        <f t="shared" si="139"/>
        <v>0</v>
      </c>
      <c r="DT29" s="51">
        <f t="shared" si="140"/>
        <v>0</v>
      </c>
      <c r="DU29" s="51">
        <f t="shared" si="141"/>
        <v>0</v>
      </c>
      <c r="DV29" s="51">
        <f t="shared" si="142"/>
        <v>0</v>
      </c>
      <c r="DW29" s="51" t="e">
        <f t="shared" si="143"/>
        <v>#REF!</v>
      </c>
      <c r="DX29" s="53">
        <f t="shared" si="144"/>
        <v>0</v>
      </c>
      <c r="DY29" s="83" t="e">
        <f t="shared" si="145"/>
        <v>#REF!</v>
      </c>
      <c r="DZ29" s="83">
        <f t="shared" si="146"/>
        <v>0</v>
      </c>
      <c r="EA29" s="83">
        <f t="shared" si="147"/>
        <v>0</v>
      </c>
      <c r="EB29" s="83">
        <f t="shared" si="148"/>
        <v>0</v>
      </c>
      <c r="EC29" s="83">
        <f t="shared" si="149"/>
        <v>0</v>
      </c>
      <c r="ED29" s="83" t="e">
        <f t="shared" si="150"/>
        <v>#REF!</v>
      </c>
      <c r="EE29" s="83">
        <f t="shared" si="151"/>
        <v>0</v>
      </c>
      <c r="EF29" s="83" t="e">
        <f>(COUNTIF(#REF!,"*"&amp;"A"&amp;"*")+COUNTIF(#REF!,"*"&amp;"B"&amp;"*")+COUNTIF(L29,"*"&amp;"A"&amp;"*")+COUNTIF(L29,"*"&amp;"B"&amp;"*")+COUNTIF(#REF!,"*"&amp;"A"&amp;"*")+COUNTIF(#REF!,"*"&amp;"B"&amp;"*")+COUNTIF(#REF!,"*"&amp;"A"&amp;"*")+COUNTIF(#REF!,"*"&amp;"B"&amp;"*"))*$BG29</f>
        <v>#REF!</v>
      </c>
      <c r="EG29" s="83" t="e">
        <f>(COUNTIF(#REF!,"*"&amp;"A"&amp;"*")+COUNTIF(#REF!,"*"&amp;"B"&amp;"*")+COUNTIF(M29,"*"&amp;"A"&amp;"*")+COUNTIF(M29,"*"&amp;"B"&amp;"*")+COUNTIF(#REF!,"*"&amp;"A"&amp;"*")+COUNTIF(#REF!,"*"&amp;"B"&amp;"*")+COUNTIF(#REF!,"*"&amp;"A"&amp;"*")+COUNTIF(#REF!,"*"&amp;"B"&amp;"*"))*$BG29</f>
        <v>#REF!</v>
      </c>
      <c r="EH29" s="83" t="e">
        <f>(COUNTIF(#REF!,"*"&amp;"A"&amp;"*")+COUNTIF(#REF!,"*"&amp;"B"&amp;"*")+COUNTIF(N29,"*"&amp;"A"&amp;"*")+COUNTIF(N29,"*"&amp;"B"&amp;"*")+COUNTIF(#REF!,"*"&amp;"A"&amp;"*")+COUNTIF(#REF!,"*"&amp;"B"&amp;"*")+COUNTIF(#REF!,"*"&amp;"A"&amp;"*")+COUNTIF(#REF!,"*"&amp;"B"&amp;"*"))*$BG29</f>
        <v>#REF!</v>
      </c>
      <c r="EI29" s="83" t="e">
        <f>(COUNTIF(#REF!,"*"&amp;"A"&amp;"*")+COUNTIF(#REF!,"*"&amp;"B"&amp;"*")+COUNTIF(O29,"*"&amp;"A"&amp;"*")+COUNTIF(O29,"*"&amp;"B"&amp;"*")+COUNTIF(#REF!,"*"&amp;"A"&amp;"*")+COUNTIF(#REF!,"*"&amp;"B"&amp;"*")+COUNTIF(#REF!,"*"&amp;"A"&amp;"*")+COUNTIF(#REF!,"*"&amp;"B"&amp;"*"))*$BG29</f>
        <v>#REF!</v>
      </c>
      <c r="EJ29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29</f>
        <v>#REF!</v>
      </c>
      <c r="EK29" s="83" t="e">
        <f>(COUNTIF(J29,"*"&amp;"A"&amp;"*")+COUNTIF(J29,"*"&amp;"B"&amp;"*")+COUNTIF(#REF!,"*"&amp;"A"&amp;"*")+COUNTIF(#REF!,"*"&amp;"B"&amp;"*")+COUNTIF(#REF!,"*"&amp;"A"&amp;"*")+COUNTIF(#REF!,"*"&amp;"B"&amp;"*")+COUNTIF(#REF!,"*"&amp;"A"&amp;"*")+COUNTIF(#REF!,"*"&amp;"B"&amp;"*"))*$BG29</f>
        <v>#REF!</v>
      </c>
      <c r="EL29" s="83" t="e">
        <f>(COUNTIF(K29,"*"&amp;"A"&amp;"*")+COUNTIF(K29,"*"&amp;"B"&amp;"*")+COUNTIF(#REF!,"*"&amp;"A"&amp;"*")+COUNTIF(#REF!,"*"&amp;"B"&amp;"*")+COUNTIF(#REF!,"*"&amp;"A"&amp;"*")+COUNTIF(#REF!,"*"&amp;"B"&amp;"*")+COUNTIF(#REF!,"*"&amp;"A"&amp;"*")+COUNTIF(#REF!,"*"&amp;"B"&amp;"*"))*$BG29</f>
        <v>#REF!</v>
      </c>
      <c r="EM29" s="83" t="e">
        <f>(COUNTIF(L29,"*"&amp;"A"&amp;"*")+COUNTIF(L29,"*"&amp;"B"&amp;"*")+COUNTIF(#REF!,"*"&amp;"A"&amp;"*")+COUNTIF(#REF!,"*"&amp;"B"&amp;"*")+COUNTIF(#REF!,"*"&amp;"A"&amp;"*")+COUNTIF(#REF!,"*"&amp;"B"&amp;"*")+COUNTIF(#REF!,"*"&amp;"A"&amp;"*")+COUNTIF(#REF!,"*"&amp;"B"&amp;"*"))*$BG29</f>
        <v>#REF!</v>
      </c>
      <c r="EN29" s="83" t="e">
        <f>(COUNTIF(M29,"*"&amp;"A"&amp;"*")+COUNTIF(M29,"*"&amp;"B"&amp;"*")+COUNTIF(#REF!,"*"&amp;"A"&amp;"*")+COUNTIF(#REF!,"*"&amp;"B"&amp;"*")+COUNTIF(#REF!,"*"&amp;"A"&amp;"*")+COUNTIF(#REF!,"*"&amp;"B"&amp;"*")+COUNTIF(#REF!,"*"&amp;"A"&amp;"*")+COUNTIF(#REF!,"*"&amp;"B"&amp;"*"))*$BG29</f>
        <v>#REF!</v>
      </c>
      <c r="EO29" s="83" t="e">
        <f>(COUNTIF(N29,"*"&amp;"A"&amp;"*")+COUNTIF(N29,"*"&amp;"B"&amp;"*")+COUNTIF(#REF!,"*"&amp;"A"&amp;"*")+COUNTIF(#REF!,"*"&amp;"B"&amp;"*")+COUNTIF(#REF!,"*"&amp;"A"&amp;"*")+COUNTIF(#REF!,"*"&amp;"B"&amp;"*")+COUNTIF(#REF!,"*"&amp;"A"&amp;"*")+COUNTIF(#REF!,"*"&amp;"B"&amp;"*"))*$BG29</f>
        <v>#REF!</v>
      </c>
      <c r="EP29" s="83" t="e">
        <f>(COUNTIF(O29,"*"&amp;"A"&amp;"*")+COUNTIF(O29,"*"&amp;"B"&amp;"*")+COUNTIF(#REF!,"*"&amp;"A"&amp;"*")+COUNTIF(#REF!,"*"&amp;"B"&amp;"*")+COUNTIF(#REF!,"*"&amp;"A"&amp;"*")+COUNTIF(#REF!,"*"&amp;"B"&amp;"*")+COUNTIF(#REF!,"*"&amp;"A"&amp;"*")+COUNTIF(#REF!,"*"&amp;"B"&amp;"*"))*$BG29</f>
        <v>#REF!</v>
      </c>
      <c r="EQ29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29</f>
        <v>#REF!</v>
      </c>
      <c r="ER29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29</f>
        <v>#REF!</v>
      </c>
      <c r="ES29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29</f>
        <v>#REF!</v>
      </c>
    </row>
    <row r="30" spans="1:149" ht="18">
      <c r="A30" s="30" t="s">
        <v>25</v>
      </c>
      <c r="B30" s="30" t="s">
        <v>293</v>
      </c>
      <c r="C30" s="30" t="s">
        <v>289</v>
      </c>
      <c r="D30" s="31">
        <v>0.91666666666666663</v>
      </c>
      <c r="E30" s="1" t="s">
        <v>30</v>
      </c>
      <c r="F30" s="1" t="s">
        <v>43</v>
      </c>
      <c r="G30" s="30" t="s">
        <v>3</v>
      </c>
      <c r="H30" s="30" t="s">
        <v>3</v>
      </c>
      <c r="I30" s="32">
        <v>6146.6223600000003</v>
      </c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38">
        <f t="shared" si="89"/>
        <v>0</v>
      </c>
      <c r="AP30" s="33">
        <f t="shared" si="90"/>
        <v>0</v>
      </c>
      <c r="AQ30" s="55">
        <f t="shared" si="91"/>
        <v>0.91872791519434638</v>
      </c>
      <c r="AR30" s="55">
        <f t="shared" si="92"/>
        <v>2.08</v>
      </c>
      <c r="AS30" s="34">
        <f t="shared" si="93"/>
        <v>0</v>
      </c>
      <c r="AT30" s="34">
        <f t="shared" si="94"/>
        <v>0</v>
      </c>
      <c r="AU30" s="35">
        <f t="shared" si="95"/>
        <v>0</v>
      </c>
      <c r="AV30" s="36">
        <f t="shared" si="96"/>
        <v>0</v>
      </c>
      <c r="AW30" s="37">
        <v>0</v>
      </c>
      <c r="AX30" s="36">
        <f t="shared" si="97"/>
        <v>0</v>
      </c>
      <c r="AY30" s="187">
        <f t="shared" si="98"/>
        <v>0</v>
      </c>
      <c r="AZ30" s="183">
        <f t="shared" si="99"/>
        <v>0</v>
      </c>
      <c r="BA30" s="39">
        <f t="shared" si="100"/>
        <v>0</v>
      </c>
      <c r="BB30" s="33">
        <f t="shared" si="101"/>
        <v>0</v>
      </c>
      <c r="BC30" s="33">
        <f t="shared" si="102"/>
        <v>0</v>
      </c>
      <c r="BD30" s="33">
        <f t="shared" si="103"/>
        <v>0</v>
      </c>
      <c r="BE30" s="33">
        <f t="shared" si="104"/>
        <v>0</v>
      </c>
      <c r="BF30" s="40"/>
      <c r="BG30" s="290">
        <v>3.0281000000000002</v>
      </c>
      <c r="BH30" s="204">
        <v>1.3375000000000001</v>
      </c>
      <c r="BI30" s="42">
        <v>2.7820000000000005</v>
      </c>
      <c r="BJ30" s="43">
        <v>1</v>
      </c>
      <c r="BK30" s="209">
        <v>1</v>
      </c>
      <c r="BL30" s="44">
        <v>1</v>
      </c>
      <c r="BM30" s="55">
        <f t="shared" si="105"/>
        <v>3.0281000000000002</v>
      </c>
      <c r="BN30" s="45">
        <v>1</v>
      </c>
      <c r="BO30" s="46">
        <v>1</v>
      </c>
      <c r="BP30" s="47">
        <v>1</v>
      </c>
      <c r="BQ30" s="46">
        <v>1</v>
      </c>
      <c r="BR30" s="48">
        <v>1</v>
      </c>
      <c r="BS30" s="199">
        <f t="shared" si="106"/>
        <v>0</v>
      </c>
      <c r="BT30" s="56">
        <f t="shared" si="10"/>
        <v>0</v>
      </c>
      <c r="BU30" s="49">
        <f t="shared" si="11"/>
        <v>0</v>
      </c>
      <c r="BV30" s="49">
        <f t="shared" si="12"/>
        <v>0</v>
      </c>
      <c r="BW30" s="49">
        <f t="shared" si="13"/>
        <v>0</v>
      </c>
      <c r="BX30" s="50">
        <f t="shared" si="14"/>
        <v>0</v>
      </c>
      <c r="BY30" s="50">
        <f t="shared" si="15"/>
        <v>0</v>
      </c>
      <c r="BZ30" s="50">
        <f t="shared" si="16"/>
        <v>0</v>
      </c>
      <c r="CA30" s="52">
        <f t="shared" si="107"/>
        <v>0</v>
      </c>
      <c r="CB30" s="51">
        <f t="shared" si="108"/>
        <v>0</v>
      </c>
      <c r="CC30" s="51">
        <f t="shared" si="109"/>
        <v>0</v>
      </c>
      <c r="CD30" s="51">
        <f t="shared" si="110"/>
        <v>0</v>
      </c>
      <c r="CE30" s="57">
        <f t="shared" si="111"/>
        <v>0</v>
      </c>
      <c r="CF30" s="57">
        <f t="shared" si="112"/>
        <v>0</v>
      </c>
      <c r="CG30" s="57">
        <f t="shared" si="113"/>
        <v>0</v>
      </c>
      <c r="CH30" s="52">
        <f t="shared" si="114"/>
        <v>0</v>
      </c>
      <c r="CI30" s="51">
        <f t="shared" si="115"/>
        <v>0</v>
      </c>
      <c r="CJ30" s="51">
        <f t="shared" si="116"/>
        <v>0</v>
      </c>
      <c r="CK30" s="51">
        <f t="shared" si="117"/>
        <v>0</v>
      </c>
      <c r="CL30" s="51">
        <f t="shared" si="118"/>
        <v>0</v>
      </c>
      <c r="CM30" s="51">
        <f t="shared" si="119"/>
        <v>0</v>
      </c>
      <c r="CN30" s="116">
        <f t="shared" si="120"/>
        <v>0</v>
      </c>
      <c r="CO30" s="191">
        <f t="shared" si="121"/>
        <v>0</v>
      </c>
      <c r="CP30" s="52">
        <f t="shared" si="122"/>
        <v>0</v>
      </c>
      <c r="CQ30" s="51">
        <f t="shared" si="123"/>
        <v>0</v>
      </c>
      <c r="CR30" s="51">
        <f t="shared" si="124"/>
        <v>0</v>
      </c>
      <c r="CS30" s="51">
        <f t="shared" si="125"/>
        <v>0</v>
      </c>
      <c r="CT30" s="51">
        <f t="shared" si="126"/>
        <v>0</v>
      </c>
      <c r="CU30" s="51">
        <f t="shared" si="127"/>
        <v>0</v>
      </c>
      <c r="CV30" s="116">
        <f t="shared" si="128"/>
        <v>0</v>
      </c>
      <c r="CW30" s="52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30" s="51">
        <f t="shared" si="34"/>
        <v>0</v>
      </c>
      <c r="CY30" s="51">
        <f>COUNTIF($N$10:$T30,"*"&amp;"A"&amp;"*")+COUNTIF($N$10:$T30,"*"&amp;"B"&amp;"*")+COUNTIF($N$10:$T30,"*"&amp;"C"&amp;"*")+COUNTIF($N$10:$T30,"*"&amp;"D"&amp;"*")+COUNTIF($N$10:$T30,"*"&amp;"E"&amp;"*")+COUNTIF($N$10:$T30,"*"&amp;"F"&amp;"*")+COUNTIF($N$10:$T30,"*"&amp;"F"&amp;"*")</f>
        <v>8</v>
      </c>
      <c r="CZ30" s="51">
        <f>COUNTIF($U$10:$AA30,"*"&amp;"A"&amp;"*")+COUNTIF($U$10:$AA30,"*"&amp;"B"&amp;"*")+COUNTIF($U$10:$AA30,"*"&amp;"C"&amp;"*")+COUNTIF($U$10:$AA30,"*"&amp;"D"&amp;"*")+COUNTIF($U$10:$AA30,"*"&amp;"E"&amp;"*")+COUNTIF($U$10:$AA30,"*"&amp;"F"&amp;"*")+COUNTIF($U$10:$AA30,"*"&amp;"F"&amp;"*")</f>
        <v>8</v>
      </c>
      <c r="DA30" s="51">
        <f t="shared" si="35"/>
        <v>0</v>
      </c>
      <c r="DB30" s="51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30" s="53">
        <f t="shared" si="129"/>
        <v>0</v>
      </c>
      <c r="DD30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30" s="51">
        <f t="shared" si="37"/>
        <v>0</v>
      </c>
      <c r="DF30" s="51">
        <f>(COUNTIF($N$10:$T30,"*"&amp;"A"&amp;"*")*0.666666666666667*1)+(COUNTIF($N$10:$T30,"*"&amp;"B"&amp;"*")*0*1)+(COUNTIF($N$10:$T30,"*"&amp;"C"&amp;"*")*0*1)+(COUNTIF($N$10:$T30,"*"&amp;"D"&amp;"*")*0*1)+(COUNTIF($N$10:$T30,"*"&amp;"E"&amp;"*")*0*1)+(COUNTIF($N$10:$T30,"*"&amp;"F"&amp;"*")*0*1)+(COUNTIF($N$10:$T30,"*"&amp;"F"&amp;"*")*0*1)</f>
        <v>1.3333333333333339</v>
      </c>
      <c r="DG30" s="51">
        <f>(COUNTIF($U$10:$AA30,"*"&amp;"A"&amp;"*")*0.666666666666667*1)+(COUNTIF($U$10:$AA30,"*"&amp;"B"&amp;"*")*0*1)+(COUNTIF($U$10:$AA30,"*"&amp;"C"&amp;"*")*0*1)+(COUNTIF($U$10:$AA30,"*"&amp;"D"&amp;"*")*0*1)+(COUNTIF($U$10:$AA30,"*"&amp;"E"&amp;"*")*0*1)+(COUNTIF($U$10:$AA30,"*"&amp;"F"&amp;"*")*0*1)+(COUNTIF($U$10:$AA30,"*"&amp;"F"&amp;"*")*0*1)</f>
        <v>1.3333333333333339</v>
      </c>
      <c r="DH30" s="51">
        <f t="shared" si="38"/>
        <v>0</v>
      </c>
      <c r="DI30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30" s="53">
        <f t="shared" si="130"/>
        <v>0</v>
      </c>
      <c r="DK30" s="52" t="e">
        <f t="shared" si="131"/>
        <v>#REF!</v>
      </c>
      <c r="DL30" s="51">
        <f t="shared" si="132"/>
        <v>0</v>
      </c>
      <c r="DM30" s="51">
        <f t="shared" si="133"/>
        <v>210.3117194160001</v>
      </c>
      <c r="DN30" s="51">
        <f t="shared" si="134"/>
        <v>208.54439404275641</v>
      </c>
      <c r="DO30" s="51">
        <f t="shared" si="135"/>
        <v>0</v>
      </c>
      <c r="DP30" s="51" t="e">
        <f t="shared" si="136"/>
        <v>#REF!</v>
      </c>
      <c r="DQ30" s="53">
        <f t="shared" si="137"/>
        <v>0</v>
      </c>
      <c r="DR30" s="52" t="e">
        <f t="shared" si="138"/>
        <v>#REF!</v>
      </c>
      <c r="DS30" s="51">
        <f t="shared" si="139"/>
        <v>0</v>
      </c>
      <c r="DT30" s="51">
        <f t="shared" si="140"/>
        <v>22.256000000000004</v>
      </c>
      <c r="DU30" s="51">
        <f t="shared" si="141"/>
        <v>22.256000000000004</v>
      </c>
      <c r="DV30" s="51">
        <f t="shared" si="142"/>
        <v>0</v>
      </c>
      <c r="DW30" s="51" t="e">
        <f t="shared" si="143"/>
        <v>#REF!</v>
      </c>
      <c r="DX30" s="53">
        <f t="shared" si="144"/>
        <v>0</v>
      </c>
      <c r="DY30" s="83" t="e">
        <f t="shared" si="145"/>
        <v>#REF!</v>
      </c>
      <c r="DZ30" s="83">
        <f t="shared" si="146"/>
        <v>0</v>
      </c>
      <c r="EA30" s="83">
        <f t="shared" si="147"/>
        <v>24.224800000000002</v>
      </c>
      <c r="EB30" s="83">
        <f t="shared" si="148"/>
        <v>24.224800000000002</v>
      </c>
      <c r="EC30" s="83">
        <f t="shared" si="149"/>
        <v>0</v>
      </c>
      <c r="ED30" s="83" t="e">
        <f t="shared" si="150"/>
        <v>#REF!</v>
      </c>
      <c r="EE30" s="83">
        <f t="shared" si="151"/>
        <v>0</v>
      </c>
      <c r="EF30" s="83" t="e">
        <f>(COUNTIF(#REF!,"*"&amp;"A"&amp;"*")+COUNTIF(#REF!,"*"&amp;"B"&amp;"*")+COUNTIF(L30,"*"&amp;"A"&amp;"*")+COUNTIF(L30,"*"&amp;"B"&amp;"*")+COUNTIF(#REF!,"*"&amp;"A"&amp;"*")+COUNTIF(#REF!,"*"&amp;"B"&amp;"*")+COUNTIF(#REF!,"*"&amp;"A"&amp;"*")+COUNTIF(#REF!,"*"&amp;"B"&amp;"*"))*$BG30</f>
        <v>#REF!</v>
      </c>
      <c r="EG30" s="83" t="e">
        <f>(COUNTIF(#REF!,"*"&amp;"A"&amp;"*")+COUNTIF(#REF!,"*"&amp;"B"&amp;"*")+COUNTIF(M30,"*"&amp;"A"&amp;"*")+COUNTIF(M30,"*"&amp;"B"&amp;"*")+COUNTIF(#REF!,"*"&amp;"A"&amp;"*")+COUNTIF(#REF!,"*"&amp;"B"&amp;"*")+COUNTIF(#REF!,"*"&amp;"A"&amp;"*")+COUNTIF(#REF!,"*"&amp;"B"&amp;"*"))*$BG30</f>
        <v>#REF!</v>
      </c>
      <c r="EH30" s="83" t="e">
        <f>(COUNTIF(#REF!,"*"&amp;"A"&amp;"*")+COUNTIF(#REF!,"*"&amp;"B"&amp;"*")+COUNTIF(N30,"*"&amp;"A"&amp;"*")+COUNTIF(N30,"*"&amp;"B"&amp;"*")+COUNTIF(#REF!,"*"&amp;"A"&amp;"*")+COUNTIF(#REF!,"*"&amp;"B"&amp;"*")+COUNTIF(#REF!,"*"&amp;"A"&amp;"*")+COUNTIF(#REF!,"*"&amp;"B"&amp;"*"))*$BG30</f>
        <v>#REF!</v>
      </c>
      <c r="EI30" s="83" t="e">
        <f>(COUNTIF(#REF!,"*"&amp;"A"&amp;"*")+COUNTIF(#REF!,"*"&amp;"B"&amp;"*")+COUNTIF(O30,"*"&amp;"A"&amp;"*")+COUNTIF(O30,"*"&amp;"B"&amp;"*")+COUNTIF(#REF!,"*"&amp;"A"&amp;"*")+COUNTIF(#REF!,"*"&amp;"B"&amp;"*")+COUNTIF(#REF!,"*"&amp;"A"&amp;"*")+COUNTIF(#REF!,"*"&amp;"B"&amp;"*"))*$BG30</f>
        <v>#REF!</v>
      </c>
      <c r="EJ30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30</f>
        <v>#REF!</v>
      </c>
      <c r="EK30" s="83" t="e">
        <f>(COUNTIF(J30,"*"&amp;"A"&amp;"*")+COUNTIF(J30,"*"&amp;"B"&amp;"*")+COUNTIF(#REF!,"*"&amp;"A"&amp;"*")+COUNTIF(#REF!,"*"&amp;"B"&amp;"*")+COUNTIF(#REF!,"*"&amp;"A"&amp;"*")+COUNTIF(#REF!,"*"&amp;"B"&amp;"*")+COUNTIF(#REF!,"*"&amp;"A"&amp;"*")+COUNTIF(#REF!,"*"&amp;"B"&amp;"*"))*$BG30</f>
        <v>#REF!</v>
      </c>
      <c r="EL30" s="83" t="e">
        <f>(COUNTIF(K30,"*"&amp;"A"&amp;"*")+COUNTIF(K30,"*"&amp;"B"&amp;"*")+COUNTIF(#REF!,"*"&amp;"A"&amp;"*")+COUNTIF(#REF!,"*"&amp;"B"&amp;"*")+COUNTIF(#REF!,"*"&amp;"A"&amp;"*")+COUNTIF(#REF!,"*"&amp;"B"&amp;"*")+COUNTIF(#REF!,"*"&amp;"A"&amp;"*")+COUNTIF(#REF!,"*"&amp;"B"&amp;"*"))*$BG30</f>
        <v>#REF!</v>
      </c>
      <c r="EM30" s="83" t="e">
        <f>(COUNTIF(L30,"*"&amp;"A"&amp;"*")+COUNTIF(L30,"*"&amp;"B"&amp;"*")+COUNTIF(#REF!,"*"&amp;"A"&amp;"*")+COUNTIF(#REF!,"*"&amp;"B"&amp;"*")+COUNTIF(#REF!,"*"&amp;"A"&amp;"*")+COUNTIF(#REF!,"*"&amp;"B"&amp;"*")+COUNTIF(#REF!,"*"&amp;"A"&amp;"*")+COUNTIF(#REF!,"*"&amp;"B"&amp;"*"))*$BG30</f>
        <v>#REF!</v>
      </c>
      <c r="EN30" s="83" t="e">
        <f>(COUNTIF(M30,"*"&amp;"A"&amp;"*")+COUNTIF(M30,"*"&amp;"B"&amp;"*")+COUNTIF(#REF!,"*"&amp;"A"&amp;"*")+COUNTIF(#REF!,"*"&amp;"B"&amp;"*")+COUNTIF(#REF!,"*"&amp;"A"&amp;"*")+COUNTIF(#REF!,"*"&amp;"B"&amp;"*")+COUNTIF(#REF!,"*"&amp;"A"&amp;"*")+COUNTIF(#REF!,"*"&amp;"B"&amp;"*"))*$BG30</f>
        <v>#REF!</v>
      </c>
      <c r="EO30" s="83" t="e">
        <f>(COUNTIF(N30,"*"&amp;"A"&amp;"*")+COUNTIF(N30,"*"&amp;"B"&amp;"*")+COUNTIF(#REF!,"*"&amp;"A"&amp;"*")+COUNTIF(#REF!,"*"&amp;"B"&amp;"*")+COUNTIF(#REF!,"*"&amp;"A"&amp;"*")+COUNTIF(#REF!,"*"&amp;"B"&amp;"*")+COUNTIF(#REF!,"*"&amp;"A"&amp;"*")+COUNTIF(#REF!,"*"&amp;"B"&amp;"*"))*$BG30</f>
        <v>#REF!</v>
      </c>
      <c r="EP30" s="83" t="e">
        <f>(COUNTIF(O30,"*"&amp;"A"&amp;"*")+COUNTIF(O30,"*"&amp;"B"&amp;"*")+COUNTIF(#REF!,"*"&amp;"A"&amp;"*")+COUNTIF(#REF!,"*"&amp;"B"&amp;"*")+COUNTIF(#REF!,"*"&amp;"A"&amp;"*")+COUNTIF(#REF!,"*"&amp;"B"&amp;"*")+COUNTIF(#REF!,"*"&amp;"A"&amp;"*")+COUNTIF(#REF!,"*"&amp;"B"&amp;"*"))*$BG30</f>
        <v>#REF!</v>
      </c>
      <c r="EQ30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30</f>
        <v>#REF!</v>
      </c>
      <c r="ER30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30</f>
        <v>#REF!</v>
      </c>
      <c r="ES30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30</f>
        <v>#REF!</v>
      </c>
    </row>
    <row r="31" spans="1:149" ht="18">
      <c r="A31" s="30" t="s">
        <v>25</v>
      </c>
      <c r="B31" s="30" t="s">
        <v>290</v>
      </c>
      <c r="C31" s="30">
        <v>4</v>
      </c>
      <c r="D31" s="31">
        <v>0.91666666666666663</v>
      </c>
      <c r="E31" s="1" t="s">
        <v>30</v>
      </c>
      <c r="F31" s="1" t="s">
        <v>43</v>
      </c>
      <c r="G31" s="30" t="s">
        <v>3</v>
      </c>
      <c r="H31" s="30" t="s">
        <v>3</v>
      </c>
      <c r="I31" s="32">
        <v>6146.6223600000003</v>
      </c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38">
        <f t="shared" si="89"/>
        <v>0</v>
      </c>
      <c r="AP31" s="33">
        <f t="shared" si="90"/>
        <v>0</v>
      </c>
      <c r="AQ31" s="55">
        <f t="shared" si="91"/>
        <v>0.66350710900473941</v>
      </c>
      <c r="AR31" s="55">
        <f t="shared" si="92"/>
        <v>1.4893617021276595</v>
      </c>
      <c r="AS31" s="34">
        <f t="shared" si="93"/>
        <v>0</v>
      </c>
      <c r="AT31" s="34">
        <f t="shared" si="94"/>
        <v>0</v>
      </c>
      <c r="AU31" s="35">
        <f t="shared" si="95"/>
        <v>0</v>
      </c>
      <c r="AV31" s="36">
        <f t="shared" si="96"/>
        <v>0</v>
      </c>
      <c r="AW31" s="37">
        <v>0</v>
      </c>
      <c r="AX31" s="36">
        <f t="shared" si="97"/>
        <v>0</v>
      </c>
      <c r="AY31" s="187">
        <f t="shared" si="98"/>
        <v>0</v>
      </c>
      <c r="AZ31" s="183">
        <f t="shared" si="99"/>
        <v>0</v>
      </c>
      <c r="BA31" s="39">
        <f t="shared" si="100"/>
        <v>0</v>
      </c>
      <c r="BB31" s="33">
        <f t="shared" si="101"/>
        <v>0</v>
      </c>
      <c r="BC31" s="33">
        <f t="shared" si="102"/>
        <v>0</v>
      </c>
      <c r="BD31" s="33">
        <f t="shared" si="103"/>
        <v>0</v>
      </c>
      <c r="BE31" s="33">
        <f t="shared" si="104"/>
        <v>0</v>
      </c>
      <c r="BF31" s="7"/>
      <c r="BG31" s="290">
        <v>2.2576999999999998</v>
      </c>
      <c r="BH31" s="204">
        <v>1.0058</v>
      </c>
      <c r="BI31" s="42">
        <v>1.498</v>
      </c>
      <c r="BJ31" s="43">
        <v>1</v>
      </c>
      <c r="BK31" s="209">
        <v>1</v>
      </c>
      <c r="BL31" s="44">
        <v>1</v>
      </c>
      <c r="BM31" s="55">
        <f t="shared" si="105"/>
        <v>2.2576999999999998</v>
      </c>
      <c r="BN31" s="45">
        <v>1</v>
      </c>
      <c r="BO31" s="46">
        <v>1</v>
      </c>
      <c r="BP31" s="47">
        <v>1</v>
      </c>
      <c r="BQ31" s="46">
        <v>1</v>
      </c>
      <c r="BR31" s="48">
        <v>1</v>
      </c>
      <c r="BS31" s="199">
        <f t="shared" si="106"/>
        <v>0</v>
      </c>
      <c r="BT31" s="56">
        <f t="shared" si="10"/>
        <v>0</v>
      </c>
      <c r="BU31" s="49">
        <f t="shared" si="11"/>
        <v>0</v>
      </c>
      <c r="BV31" s="49">
        <f t="shared" si="12"/>
        <v>0</v>
      </c>
      <c r="BW31" s="49">
        <f t="shared" si="13"/>
        <v>0</v>
      </c>
      <c r="BX31" s="50">
        <f t="shared" si="14"/>
        <v>0</v>
      </c>
      <c r="BY31" s="50">
        <f t="shared" si="15"/>
        <v>0</v>
      </c>
      <c r="BZ31" s="50">
        <f t="shared" si="16"/>
        <v>0</v>
      </c>
      <c r="CA31" s="52">
        <f t="shared" si="107"/>
        <v>0</v>
      </c>
      <c r="CB31" s="51">
        <f t="shared" si="108"/>
        <v>0</v>
      </c>
      <c r="CC31" s="51">
        <f t="shared" si="109"/>
        <v>0</v>
      </c>
      <c r="CD31" s="51">
        <f t="shared" si="110"/>
        <v>0</v>
      </c>
      <c r="CE31" s="57">
        <f t="shared" si="111"/>
        <v>0</v>
      </c>
      <c r="CF31" s="57">
        <f t="shared" si="112"/>
        <v>0</v>
      </c>
      <c r="CG31" s="57">
        <f t="shared" si="113"/>
        <v>0</v>
      </c>
      <c r="CH31" s="52">
        <f t="shared" si="114"/>
        <v>0</v>
      </c>
      <c r="CI31" s="51">
        <f t="shared" si="115"/>
        <v>0</v>
      </c>
      <c r="CJ31" s="51">
        <f t="shared" si="116"/>
        <v>0</v>
      </c>
      <c r="CK31" s="51">
        <f t="shared" si="117"/>
        <v>0</v>
      </c>
      <c r="CL31" s="51">
        <f t="shared" si="118"/>
        <v>0</v>
      </c>
      <c r="CM31" s="51">
        <f t="shared" si="119"/>
        <v>0</v>
      </c>
      <c r="CN31" s="116">
        <f t="shared" si="120"/>
        <v>0</v>
      </c>
      <c r="CO31" s="191">
        <f t="shared" si="121"/>
        <v>0</v>
      </c>
      <c r="CP31" s="52">
        <f t="shared" si="122"/>
        <v>0</v>
      </c>
      <c r="CQ31" s="51">
        <f t="shared" si="123"/>
        <v>0</v>
      </c>
      <c r="CR31" s="51">
        <f t="shared" si="124"/>
        <v>0</v>
      </c>
      <c r="CS31" s="51">
        <f t="shared" si="125"/>
        <v>0</v>
      </c>
      <c r="CT31" s="51">
        <f t="shared" si="126"/>
        <v>0</v>
      </c>
      <c r="CU31" s="51">
        <f t="shared" si="127"/>
        <v>0</v>
      </c>
      <c r="CV31" s="116">
        <f t="shared" si="128"/>
        <v>0</v>
      </c>
      <c r="CW31" s="52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31" s="51">
        <f t="shared" si="34"/>
        <v>0</v>
      </c>
      <c r="CY31" s="51">
        <f>COUNTIF($N$10:$T31,"*"&amp;"A"&amp;"*")+COUNTIF($N$10:$T31,"*"&amp;"B"&amp;"*")+COUNTIF($N$10:$T31,"*"&amp;"C"&amp;"*")+COUNTIF($N$10:$T31,"*"&amp;"D"&amp;"*")+COUNTIF($N$10:$T31,"*"&amp;"E"&amp;"*")+COUNTIF($N$10:$T31,"*"&amp;"F"&amp;"*")+COUNTIF($N$10:$T31,"*"&amp;"F"&amp;"*")</f>
        <v>8</v>
      </c>
      <c r="CZ31" s="51">
        <f>COUNTIF($U$10:$AA31,"*"&amp;"A"&amp;"*")+COUNTIF($U$10:$AA31,"*"&amp;"B"&amp;"*")+COUNTIF($U$10:$AA31,"*"&amp;"C"&amp;"*")+COUNTIF($U$10:$AA31,"*"&amp;"D"&amp;"*")+COUNTIF($U$10:$AA31,"*"&amp;"E"&amp;"*")+COUNTIF($U$10:$AA31,"*"&amp;"F"&amp;"*")+COUNTIF($U$10:$AA31,"*"&amp;"F"&amp;"*")</f>
        <v>8</v>
      </c>
      <c r="DA31" s="51">
        <f t="shared" si="35"/>
        <v>0</v>
      </c>
      <c r="DB31" s="51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31" s="53">
        <f t="shared" si="129"/>
        <v>0</v>
      </c>
      <c r="DD31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31" s="51">
        <f t="shared" si="37"/>
        <v>0</v>
      </c>
      <c r="DF31" s="51">
        <f>(COUNTIF($N$10:$T31,"*"&amp;"A"&amp;"*")*0.666666666666667*1)+(COUNTIF($N$10:$T31,"*"&amp;"B"&amp;"*")*0*1)+(COUNTIF($N$10:$T31,"*"&amp;"C"&amp;"*")*0*1)+(COUNTIF($N$10:$T31,"*"&amp;"D"&amp;"*")*0*1)+(COUNTIF($N$10:$T31,"*"&amp;"E"&amp;"*")*0*1)+(COUNTIF($N$10:$T31,"*"&amp;"F"&amp;"*")*0*1)+(COUNTIF($N$10:$T31,"*"&amp;"F"&amp;"*")*0*1)</f>
        <v>1.3333333333333339</v>
      </c>
      <c r="DG31" s="51">
        <f>(COUNTIF($U$10:$AA31,"*"&amp;"A"&amp;"*")*0.666666666666667*1)+(COUNTIF($U$10:$AA31,"*"&amp;"B"&amp;"*")*0*1)+(COUNTIF($U$10:$AA31,"*"&amp;"C"&amp;"*")*0*1)+(COUNTIF($U$10:$AA31,"*"&amp;"D"&amp;"*")*0*1)+(COUNTIF($U$10:$AA31,"*"&amp;"E"&amp;"*")*0*1)+(COUNTIF($U$10:$AA31,"*"&amp;"F"&amp;"*")*0*1)+(COUNTIF($U$10:$AA31,"*"&amp;"F"&amp;"*")*0*1)</f>
        <v>1.3333333333333339</v>
      </c>
      <c r="DH31" s="51">
        <f t="shared" si="38"/>
        <v>0</v>
      </c>
      <c r="DI31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31" s="53">
        <f t="shared" si="130"/>
        <v>0</v>
      </c>
      <c r="DK31" s="52" t="e">
        <f t="shared" si="131"/>
        <v>#REF!</v>
      </c>
      <c r="DL31" s="51">
        <f t="shared" si="132"/>
        <v>0</v>
      </c>
      <c r="DM31" s="51">
        <f t="shared" si="133"/>
        <v>156.80485087200003</v>
      </c>
      <c r="DN31" s="51">
        <f t="shared" si="134"/>
        <v>155.48716304954627</v>
      </c>
      <c r="DO31" s="51">
        <f t="shared" si="135"/>
        <v>0</v>
      </c>
      <c r="DP31" s="51" t="e">
        <f t="shared" si="136"/>
        <v>#REF!</v>
      </c>
      <c r="DQ31" s="53">
        <f t="shared" si="137"/>
        <v>0</v>
      </c>
      <c r="DR31" s="52" t="e">
        <f t="shared" si="138"/>
        <v>#REF!</v>
      </c>
      <c r="DS31" s="51">
        <f t="shared" si="139"/>
        <v>0</v>
      </c>
      <c r="DT31" s="51">
        <f t="shared" si="140"/>
        <v>11.984</v>
      </c>
      <c r="DU31" s="51">
        <f t="shared" si="141"/>
        <v>11.984</v>
      </c>
      <c r="DV31" s="51">
        <f t="shared" si="142"/>
        <v>0</v>
      </c>
      <c r="DW31" s="51" t="e">
        <f t="shared" si="143"/>
        <v>#REF!</v>
      </c>
      <c r="DX31" s="53">
        <f t="shared" si="144"/>
        <v>0</v>
      </c>
      <c r="DY31" s="83" t="e">
        <f t="shared" si="145"/>
        <v>#REF!</v>
      </c>
      <c r="DZ31" s="83">
        <f t="shared" si="146"/>
        <v>0</v>
      </c>
      <c r="EA31" s="83">
        <f t="shared" si="147"/>
        <v>18.061599999999999</v>
      </c>
      <c r="EB31" s="83">
        <f t="shared" si="148"/>
        <v>18.061599999999999</v>
      </c>
      <c r="EC31" s="83">
        <f t="shared" si="149"/>
        <v>0</v>
      </c>
      <c r="ED31" s="83" t="e">
        <f t="shared" si="150"/>
        <v>#REF!</v>
      </c>
      <c r="EE31" s="83">
        <f t="shared" si="151"/>
        <v>0</v>
      </c>
      <c r="EF31" s="83" t="e">
        <f>(COUNTIF(#REF!,"*"&amp;"A"&amp;"*")+COUNTIF(#REF!,"*"&amp;"B"&amp;"*")+COUNTIF(L31,"*"&amp;"A"&amp;"*")+COUNTIF(L31,"*"&amp;"B"&amp;"*")+COUNTIF(#REF!,"*"&amp;"A"&amp;"*")+COUNTIF(#REF!,"*"&amp;"B"&amp;"*")+COUNTIF(#REF!,"*"&amp;"A"&amp;"*")+COUNTIF(#REF!,"*"&amp;"B"&amp;"*"))*$BG31</f>
        <v>#REF!</v>
      </c>
      <c r="EG31" s="83" t="e">
        <f>(COUNTIF(#REF!,"*"&amp;"A"&amp;"*")+COUNTIF(#REF!,"*"&amp;"B"&amp;"*")+COUNTIF(M31,"*"&amp;"A"&amp;"*")+COUNTIF(M31,"*"&amp;"B"&amp;"*")+COUNTIF(#REF!,"*"&amp;"A"&amp;"*")+COUNTIF(#REF!,"*"&amp;"B"&amp;"*")+COUNTIF(#REF!,"*"&amp;"A"&amp;"*")+COUNTIF(#REF!,"*"&amp;"B"&amp;"*"))*$BG31</f>
        <v>#REF!</v>
      </c>
      <c r="EH31" s="83" t="e">
        <f>(COUNTIF(#REF!,"*"&amp;"A"&amp;"*")+COUNTIF(#REF!,"*"&amp;"B"&amp;"*")+COUNTIF(N31,"*"&amp;"A"&amp;"*")+COUNTIF(N31,"*"&amp;"B"&amp;"*")+COUNTIF(#REF!,"*"&amp;"A"&amp;"*")+COUNTIF(#REF!,"*"&amp;"B"&amp;"*")+COUNTIF(#REF!,"*"&amp;"A"&amp;"*")+COUNTIF(#REF!,"*"&amp;"B"&amp;"*"))*$BG31</f>
        <v>#REF!</v>
      </c>
      <c r="EI31" s="83" t="e">
        <f>(COUNTIF(#REF!,"*"&amp;"A"&amp;"*")+COUNTIF(#REF!,"*"&amp;"B"&amp;"*")+COUNTIF(O31,"*"&amp;"A"&amp;"*")+COUNTIF(O31,"*"&amp;"B"&amp;"*")+COUNTIF(#REF!,"*"&amp;"A"&amp;"*")+COUNTIF(#REF!,"*"&amp;"B"&amp;"*")+COUNTIF(#REF!,"*"&amp;"A"&amp;"*")+COUNTIF(#REF!,"*"&amp;"B"&amp;"*"))*$BG31</f>
        <v>#REF!</v>
      </c>
      <c r="EJ31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31</f>
        <v>#REF!</v>
      </c>
      <c r="EK31" s="83" t="e">
        <f>(COUNTIF(J31,"*"&amp;"A"&amp;"*")+COUNTIF(J31,"*"&amp;"B"&amp;"*")+COUNTIF(#REF!,"*"&amp;"A"&amp;"*")+COUNTIF(#REF!,"*"&amp;"B"&amp;"*")+COUNTIF(#REF!,"*"&amp;"A"&amp;"*")+COUNTIF(#REF!,"*"&amp;"B"&amp;"*")+COUNTIF(#REF!,"*"&amp;"A"&amp;"*")+COUNTIF(#REF!,"*"&amp;"B"&amp;"*"))*$BG31</f>
        <v>#REF!</v>
      </c>
      <c r="EL31" s="83" t="e">
        <f>(COUNTIF(K31,"*"&amp;"A"&amp;"*")+COUNTIF(K31,"*"&amp;"B"&amp;"*")+COUNTIF(#REF!,"*"&amp;"A"&amp;"*")+COUNTIF(#REF!,"*"&amp;"B"&amp;"*")+COUNTIF(#REF!,"*"&amp;"A"&amp;"*")+COUNTIF(#REF!,"*"&amp;"B"&amp;"*")+COUNTIF(#REF!,"*"&amp;"A"&amp;"*")+COUNTIF(#REF!,"*"&amp;"B"&amp;"*"))*$BG31</f>
        <v>#REF!</v>
      </c>
      <c r="EM31" s="83" t="e">
        <f>(COUNTIF(L31,"*"&amp;"A"&amp;"*")+COUNTIF(L31,"*"&amp;"B"&amp;"*")+COUNTIF(#REF!,"*"&amp;"A"&amp;"*")+COUNTIF(#REF!,"*"&amp;"B"&amp;"*")+COUNTIF(#REF!,"*"&amp;"A"&amp;"*")+COUNTIF(#REF!,"*"&amp;"B"&amp;"*")+COUNTIF(#REF!,"*"&amp;"A"&amp;"*")+COUNTIF(#REF!,"*"&amp;"B"&amp;"*"))*$BG31</f>
        <v>#REF!</v>
      </c>
      <c r="EN31" s="83" t="e">
        <f>(COUNTIF(M31,"*"&amp;"A"&amp;"*")+COUNTIF(M31,"*"&amp;"B"&amp;"*")+COUNTIF(#REF!,"*"&amp;"A"&amp;"*")+COUNTIF(#REF!,"*"&amp;"B"&amp;"*")+COUNTIF(#REF!,"*"&amp;"A"&amp;"*")+COUNTIF(#REF!,"*"&amp;"B"&amp;"*")+COUNTIF(#REF!,"*"&amp;"A"&amp;"*")+COUNTIF(#REF!,"*"&amp;"B"&amp;"*"))*$BG31</f>
        <v>#REF!</v>
      </c>
      <c r="EO31" s="83" t="e">
        <f>(COUNTIF(N31,"*"&amp;"A"&amp;"*")+COUNTIF(N31,"*"&amp;"B"&amp;"*")+COUNTIF(#REF!,"*"&amp;"A"&amp;"*")+COUNTIF(#REF!,"*"&amp;"B"&amp;"*")+COUNTIF(#REF!,"*"&amp;"A"&amp;"*")+COUNTIF(#REF!,"*"&amp;"B"&amp;"*")+COUNTIF(#REF!,"*"&amp;"A"&amp;"*")+COUNTIF(#REF!,"*"&amp;"B"&amp;"*"))*$BG31</f>
        <v>#REF!</v>
      </c>
      <c r="EP31" s="83" t="e">
        <f>(COUNTIF(O31,"*"&amp;"A"&amp;"*")+COUNTIF(O31,"*"&amp;"B"&amp;"*")+COUNTIF(#REF!,"*"&amp;"A"&amp;"*")+COUNTIF(#REF!,"*"&amp;"B"&amp;"*")+COUNTIF(#REF!,"*"&amp;"A"&amp;"*")+COUNTIF(#REF!,"*"&amp;"B"&amp;"*")+COUNTIF(#REF!,"*"&amp;"A"&amp;"*")+COUNTIF(#REF!,"*"&amp;"B"&amp;"*"))*$BG31</f>
        <v>#REF!</v>
      </c>
      <c r="EQ31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31</f>
        <v>#REF!</v>
      </c>
      <c r="ER31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31</f>
        <v>#REF!</v>
      </c>
      <c r="ES31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31</f>
        <v>#REF!</v>
      </c>
    </row>
    <row r="32" spans="1:149" ht="18">
      <c r="A32" s="30" t="s">
        <v>25</v>
      </c>
      <c r="B32" s="30" t="s">
        <v>294</v>
      </c>
      <c r="C32" s="30">
        <v>3</v>
      </c>
      <c r="D32" s="31">
        <v>0.91666666666666663</v>
      </c>
      <c r="E32" s="1" t="s">
        <v>30</v>
      </c>
      <c r="F32" s="1" t="s">
        <v>43</v>
      </c>
      <c r="G32" s="30" t="s">
        <v>3</v>
      </c>
      <c r="H32" s="30" t="s">
        <v>3</v>
      </c>
      <c r="I32" s="32">
        <v>6146.6223600000003</v>
      </c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38">
        <f t="shared" si="89"/>
        <v>0</v>
      </c>
      <c r="AP32" s="33">
        <f t="shared" si="90"/>
        <v>0</v>
      </c>
      <c r="AQ32" s="55">
        <f t="shared" si="91"/>
        <v>0.68161434977578472</v>
      </c>
      <c r="AR32" s="55">
        <f t="shared" si="92"/>
        <v>1.9487179487179485</v>
      </c>
      <c r="AS32" s="34">
        <f t="shared" si="93"/>
        <v>0</v>
      </c>
      <c r="AT32" s="34">
        <f t="shared" si="94"/>
        <v>0</v>
      </c>
      <c r="AU32" s="35">
        <f t="shared" si="95"/>
        <v>0</v>
      </c>
      <c r="AV32" s="36">
        <f t="shared" si="96"/>
        <v>0</v>
      </c>
      <c r="AW32" s="37">
        <v>0</v>
      </c>
      <c r="AX32" s="36">
        <f t="shared" si="97"/>
        <v>0</v>
      </c>
      <c r="AY32" s="187">
        <f t="shared" si="98"/>
        <v>0</v>
      </c>
      <c r="AZ32" s="183">
        <f t="shared" si="99"/>
        <v>0</v>
      </c>
      <c r="BA32" s="39">
        <f t="shared" si="100"/>
        <v>0</v>
      </c>
      <c r="BB32" s="33">
        <f t="shared" si="101"/>
        <v>0</v>
      </c>
      <c r="BC32" s="33">
        <f t="shared" si="102"/>
        <v>0</v>
      </c>
      <c r="BD32" s="33">
        <f t="shared" si="103"/>
        <v>0</v>
      </c>
      <c r="BE32" s="33">
        <f t="shared" si="104"/>
        <v>0</v>
      </c>
      <c r="BF32" s="7"/>
      <c r="BG32" s="290">
        <v>2.3861000000000003</v>
      </c>
      <c r="BH32" s="204">
        <v>0.83460000000000012</v>
      </c>
      <c r="BI32" s="42">
        <v>1.6264000000000001</v>
      </c>
      <c r="BJ32" s="43">
        <v>1</v>
      </c>
      <c r="BK32" s="209">
        <v>1</v>
      </c>
      <c r="BL32" s="44">
        <v>1</v>
      </c>
      <c r="BM32" s="55">
        <f t="shared" si="105"/>
        <v>2.3861000000000003</v>
      </c>
      <c r="BN32" s="45">
        <v>1</v>
      </c>
      <c r="BO32" s="46">
        <v>1</v>
      </c>
      <c r="BP32" s="47">
        <v>1</v>
      </c>
      <c r="BQ32" s="46">
        <v>1</v>
      </c>
      <c r="BR32" s="48">
        <v>1</v>
      </c>
      <c r="BS32" s="199">
        <f t="shared" si="106"/>
        <v>0</v>
      </c>
      <c r="BT32" s="56">
        <f t="shared" si="10"/>
        <v>0</v>
      </c>
      <c r="BU32" s="49">
        <f t="shared" si="11"/>
        <v>0</v>
      </c>
      <c r="BV32" s="49">
        <f t="shared" si="12"/>
        <v>0</v>
      </c>
      <c r="BW32" s="49">
        <f t="shared" si="13"/>
        <v>0</v>
      </c>
      <c r="BX32" s="50">
        <f t="shared" si="14"/>
        <v>0</v>
      </c>
      <c r="BY32" s="50">
        <f t="shared" si="15"/>
        <v>0</v>
      </c>
      <c r="BZ32" s="50">
        <f t="shared" si="16"/>
        <v>0</v>
      </c>
      <c r="CA32" s="52">
        <f t="shared" si="107"/>
        <v>0</v>
      </c>
      <c r="CB32" s="51">
        <f t="shared" si="108"/>
        <v>0</v>
      </c>
      <c r="CC32" s="51">
        <f t="shared" si="109"/>
        <v>0</v>
      </c>
      <c r="CD32" s="51">
        <f t="shared" si="110"/>
        <v>0</v>
      </c>
      <c r="CE32" s="57">
        <f t="shared" si="111"/>
        <v>0</v>
      </c>
      <c r="CF32" s="57">
        <f t="shared" si="112"/>
        <v>0</v>
      </c>
      <c r="CG32" s="57">
        <f t="shared" si="113"/>
        <v>0</v>
      </c>
      <c r="CH32" s="52">
        <f t="shared" si="114"/>
        <v>0</v>
      </c>
      <c r="CI32" s="51">
        <f t="shared" si="115"/>
        <v>0</v>
      </c>
      <c r="CJ32" s="51">
        <f t="shared" si="116"/>
        <v>0</v>
      </c>
      <c r="CK32" s="51">
        <f t="shared" si="117"/>
        <v>0</v>
      </c>
      <c r="CL32" s="51">
        <f t="shared" si="118"/>
        <v>0</v>
      </c>
      <c r="CM32" s="51">
        <f t="shared" si="119"/>
        <v>0</v>
      </c>
      <c r="CN32" s="116">
        <f t="shared" si="120"/>
        <v>0</v>
      </c>
      <c r="CO32" s="191">
        <f t="shared" si="121"/>
        <v>0</v>
      </c>
      <c r="CP32" s="52">
        <f t="shared" si="122"/>
        <v>0</v>
      </c>
      <c r="CQ32" s="51">
        <f t="shared" si="123"/>
        <v>0</v>
      </c>
      <c r="CR32" s="51">
        <f t="shared" si="124"/>
        <v>0</v>
      </c>
      <c r="CS32" s="51">
        <f t="shared" si="125"/>
        <v>0</v>
      </c>
      <c r="CT32" s="51">
        <f t="shared" si="126"/>
        <v>0</v>
      </c>
      <c r="CU32" s="51">
        <f t="shared" si="127"/>
        <v>0</v>
      </c>
      <c r="CV32" s="116">
        <f t="shared" si="128"/>
        <v>0</v>
      </c>
      <c r="CW32" s="52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32" s="51">
        <f t="shared" si="34"/>
        <v>0</v>
      </c>
      <c r="CY32" s="51">
        <f>COUNTIF($N$10:$T32,"*"&amp;"A"&amp;"*")+COUNTIF($N$10:$T32,"*"&amp;"B"&amp;"*")+COUNTIF($N$10:$T32,"*"&amp;"C"&amp;"*")+COUNTIF($N$10:$T32,"*"&amp;"D"&amp;"*")+COUNTIF($N$10:$T32,"*"&amp;"E"&amp;"*")+COUNTIF($N$10:$T32,"*"&amp;"F"&amp;"*")+COUNTIF($N$10:$T32,"*"&amp;"F"&amp;"*")</f>
        <v>8</v>
      </c>
      <c r="CZ32" s="51">
        <f>COUNTIF($U$10:$AA32,"*"&amp;"A"&amp;"*")+COUNTIF($U$10:$AA32,"*"&amp;"B"&amp;"*")+COUNTIF($U$10:$AA32,"*"&amp;"C"&amp;"*")+COUNTIF($U$10:$AA32,"*"&amp;"D"&amp;"*")+COUNTIF($U$10:$AA32,"*"&amp;"E"&amp;"*")+COUNTIF($U$10:$AA32,"*"&amp;"F"&amp;"*")+COUNTIF($U$10:$AA32,"*"&amp;"F"&amp;"*")</f>
        <v>8</v>
      </c>
      <c r="DA32" s="51">
        <f t="shared" si="35"/>
        <v>0</v>
      </c>
      <c r="DB32" s="51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32" s="53">
        <f t="shared" si="129"/>
        <v>0</v>
      </c>
      <c r="DD32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32" s="51">
        <f t="shared" si="37"/>
        <v>0</v>
      </c>
      <c r="DF32" s="51">
        <f>(COUNTIF($N$10:$T32,"*"&amp;"A"&amp;"*")*0.666666666666667*1)+(COUNTIF($N$10:$T32,"*"&amp;"B"&amp;"*")*0*1)+(COUNTIF($N$10:$T32,"*"&amp;"C"&amp;"*")*0*1)+(COUNTIF($N$10:$T32,"*"&amp;"D"&amp;"*")*0*1)+(COUNTIF($N$10:$T32,"*"&amp;"E"&amp;"*")*0*1)+(COUNTIF($N$10:$T32,"*"&amp;"F"&amp;"*")*0*1)+(COUNTIF($N$10:$T32,"*"&amp;"F"&amp;"*")*0*1)</f>
        <v>1.3333333333333339</v>
      </c>
      <c r="DG32" s="51">
        <f>(COUNTIF($U$10:$AA32,"*"&amp;"A"&amp;"*")*0.666666666666667*1)+(COUNTIF($U$10:$AA32,"*"&amp;"B"&amp;"*")*0*1)+(COUNTIF($U$10:$AA32,"*"&amp;"C"&amp;"*")*0*1)+(COUNTIF($U$10:$AA32,"*"&amp;"D"&amp;"*")*0*1)+(COUNTIF($U$10:$AA32,"*"&amp;"E"&amp;"*")*0*1)+(COUNTIF($U$10:$AA32,"*"&amp;"F"&amp;"*")*0*1)+(COUNTIF($U$10:$AA32,"*"&amp;"F"&amp;"*")*0*1)</f>
        <v>1.3333333333333339</v>
      </c>
      <c r="DH32" s="51">
        <f t="shared" si="38"/>
        <v>0</v>
      </c>
      <c r="DI32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32" s="53">
        <f t="shared" si="130"/>
        <v>0</v>
      </c>
      <c r="DK32" s="52" t="e">
        <f t="shared" si="131"/>
        <v>#REF!</v>
      </c>
      <c r="DL32" s="51">
        <f t="shared" si="132"/>
        <v>0</v>
      </c>
      <c r="DM32" s="51">
        <f t="shared" si="133"/>
        <v>165.72266229600007</v>
      </c>
      <c r="DN32" s="51">
        <f t="shared" si="134"/>
        <v>164.33003488174799</v>
      </c>
      <c r="DO32" s="51">
        <f t="shared" si="135"/>
        <v>0</v>
      </c>
      <c r="DP32" s="51" t="e">
        <f t="shared" si="136"/>
        <v>#REF!</v>
      </c>
      <c r="DQ32" s="53">
        <f t="shared" si="137"/>
        <v>0</v>
      </c>
      <c r="DR32" s="52" t="e">
        <f t="shared" si="138"/>
        <v>#REF!</v>
      </c>
      <c r="DS32" s="51">
        <f t="shared" si="139"/>
        <v>0</v>
      </c>
      <c r="DT32" s="51">
        <f t="shared" si="140"/>
        <v>13.011200000000001</v>
      </c>
      <c r="DU32" s="51">
        <f t="shared" si="141"/>
        <v>13.011200000000001</v>
      </c>
      <c r="DV32" s="51">
        <f t="shared" si="142"/>
        <v>0</v>
      </c>
      <c r="DW32" s="51" t="e">
        <f t="shared" si="143"/>
        <v>#REF!</v>
      </c>
      <c r="DX32" s="53">
        <f t="shared" si="144"/>
        <v>0</v>
      </c>
      <c r="DY32" s="83" t="e">
        <f t="shared" si="145"/>
        <v>#REF!</v>
      </c>
      <c r="DZ32" s="83">
        <f t="shared" si="146"/>
        <v>0</v>
      </c>
      <c r="EA32" s="83">
        <f t="shared" si="147"/>
        <v>19.088800000000003</v>
      </c>
      <c r="EB32" s="83">
        <f t="shared" si="148"/>
        <v>19.088800000000003</v>
      </c>
      <c r="EC32" s="83">
        <f t="shared" si="149"/>
        <v>0</v>
      </c>
      <c r="ED32" s="83" t="e">
        <f t="shared" si="150"/>
        <v>#REF!</v>
      </c>
      <c r="EE32" s="83">
        <f t="shared" si="151"/>
        <v>0</v>
      </c>
      <c r="EF32" s="83" t="e">
        <f>(COUNTIF(#REF!,"*"&amp;"A"&amp;"*")+COUNTIF(#REF!,"*"&amp;"B"&amp;"*")+COUNTIF(L32,"*"&amp;"A"&amp;"*")+COUNTIF(L32,"*"&amp;"B"&amp;"*")+COUNTIF(#REF!,"*"&amp;"A"&amp;"*")+COUNTIF(#REF!,"*"&amp;"B"&amp;"*")+COUNTIF(#REF!,"*"&amp;"A"&amp;"*")+COUNTIF(#REF!,"*"&amp;"B"&amp;"*"))*$BG32</f>
        <v>#REF!</v>
      </c>
      <c r="EG32" s="83" t="e">
        <f>(COUNTIF(#REF!,"*"&amp;"A"&amp;"*")+COUNTIF(#REF!,"*"&amp;"B"&amp;"*")+COUNTIF(M32,"*"&amp;"A"&amp;"*")+COUNTIF(M32,"*"&amp;"B"&amp;"*")+COUNTIF(#REF!,"*"&amp;"A"&amp;"*")+COUNTIF(#REF!,"*"&amp;"B"&amp;"*")+COUNTIF(#REF!,"*"&amp;"A"&amp;"*")+COUNTIF(#REF!,"*"&amp;"B"&amp;"*"))*$BG32</f>
        <v>#REF!</v>
      </c>
      <c r="EH32" s="83" t="e">
        <f>(COUNTIF(#REF!,"*"&amp;"A"&amp;"*")+COUNTIF(#REF!,"*"&amp;"B"&amp;"*")+COUNTIF(N32,"*"&amp;"A"&amp;"*")+COUNTIF(N32,"*"&amp;"B"&amp;"*")+COUNTIF(#REF!,"*"&amp;"A"&amp;"*")+COUNTIF(#REF!,"*"&amp;"B"&amp;"*")+COUNTIF(#REF!,"*"&amp;"A"&amp;"*")+COUNTIF(#REF!,"*"&amp;"B"&amp;"*"))*$BG32</f>
        <v>#REF!</v>
      </c>
      <c r="EI32" s="83" t="e">
        <f>(COUNTIF(#REF!,"*"&amp;"A"&amp;"*")+COUNTIF(#REF!,"*"&amp;"B"&amp;"*")+COUNTIF(O32,"*"&amp;"A"&amp;"*")+COUNTIF(O32,"*"&amp;"B"&amp;"*")+COUNTIF(#REF!,"*"&amp;"A"&amp;"*")+COUNTIF(#REF!,"*"&amp;"B"&amp;"*")+COUNTIF(#REF!,"*"&amp;"A"&amp;"*")+COUNTIF(#REF!,"*"&amp;"B"&amp;"*"))*$BG32</f>
        <v>#REF!</v>
      </c>
      <c r="EJ32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32</f>
        <v>#REF!</v>
      </c>
      <c r="EK32" s="83" t="e">
        <f>(COUNTIF(J32,"*"&amp;"A"&amp;"*")+COUNTIF(J32,"*"&amp;"B"&amp;"*")+COUNTIF(#REF!,"*"&amp;"A"&amp;"*")+COUNTIF(#REF!,"*"&amp;"B"&amp;"*")+COUNTIF(#REF!,"*"&amp;"A"&amp;"*")+COUNTIF(#REF!,"*"&amp;"B"&amp;"*")+COUNTIF(#REF!,"*"&amp;"A"&amp;"*")+COUNTIF(#REF!,"*"&amp;"B"&amp;"*"))*$BG32</f>
        <v>#REF!</v>
      </c>
      <c r="EL32" s="83" t="e">
        <f>(COUNTIF(K32,"*"&amp;"A"&amp;"*")+COUNTIF(K32,"*"&amp;"B"&amp;"*")+COUNTIF(#REF!,"*"&amp;"A"&amp;"*")+COUNTIF(#REF!,"*"&amp;"B"&amp;"*")+COUNTIF(#REF!,"*"&amp;"A"&amp;"*")+COUNTIF(#REF!,"*"&amp;"B"&amp;"*")+COUNTIF(#REF!,"*"&amp;"A"&amp;"*")+COUNTIF(#REF!,"*"&amp;"B"&amp;"*"))*$BG32</f>
        <v>#REF!</v>
      </c>
      <c r="EM32" s="83" t="e">
        <f>(COUNTIF(L32,"*"&amp;"A"&amp;"*")+COUNTIF(L32,"*"&amp;"B"&amp;"*")+COUNTIF(#REF!,"*"&amp;"A"&amp;"*")+COUNTIF(#REF!,"*"&amp;"B"&amp;"*")+COUNTIF(#REF!,"*"&amp;"A"&amp;"*")+COUNTIF(#REF!,"*"&amp;"B"&amp;"*")+COUNTIF(#REF!,"*"&amp;"A"&amp;"*")+COUNTIF(#REF!,"*"&amp;"B"&amp;"*"))*$BG32</f>
        <v>#REF!</v>
      </c>
      <c r="EN32" s="83" t="e">
        <f>(COUNTIF(M32,"*"&amp;"A"&amp;"*")+COUNTIF(M32,"*"&amp;"B"&amp;"*")+COUNTIF(#REF!,"*"&amp;"A"&amp;"*")+COUNTIF(#REF!,"*"&amp;"B"&amp;"*")+COUNTIF(#REF!,"*"&amp;"A"&amp;"*")+COUNTIF(#REF!,"*"&amp;"B"&amp;"*")+COUNTIF(#REF!,"*"&amp;"A"&amp;"*")+COUNTIF(#REF!,"*"&amp;"B"&amp;"*"))*$BG32</f>
        <v>#REF!</v>
      </c>
      <c r="EO32" s="83" t="e">
        <f>(COUNTIF(N32,"*"&amp;"A"&amp;"*")+COUNTIF(N32,"*"&amp;"B"&amp;"*")+COUNTIF(#REF!,"*"&amp;"A"&amp;"*")+COUNTIF(#REF!,"*"&amp;"B"&amp;"*")+COUNTIF(#REF!,"*"&amp;"A"&amp;"*")+COUNTIF(#REF!,"*"&amp;"B"&amp;"*")+COUNTIF(#REF!,"*"&amp;"A"&amp;"*")+COUNTIF(#REF!,"*"&amp;"B"&amp;"*"))*$BG32</f>
        <v>#REF!</v>
      </c>
      <c r="EP32" s="83" t="e">
        <f>(COUNTIF(O32,"*"&amp;"A"&amp;"*")+COUNTIF(O32,"*"&amp;"B"&amp;"*")+COUNTIF(#REF!,"*"&amp;"A"&amp;"*")+COUNTIF(#REF!,"*"&amp;"B"&amp;"*")+COUNTIF(#REF!,"*"&amp;"A"&amp;"*")+COUNTIF(#REF!,"*"&amp;"B"&amp;"*")+COUNTIF(#REF!,"*"&amp;"A"&amp;"*")+COUNTIF(#REF!,"*"&amp;"B"&amp;"*"))*$BG32</f>
        <v>#REF!</v>
      </c>
      <c r="EQ32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32</f>
        <v>#REF!</v>
      </c>
      <c r="ER32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32</f>
        <v>#REF!</v>
      </c>
      <c r="ES32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32</f>
        <v>#REF!</v>
      </c>
    </row>
    <row r="33" spans="1:149" ht="18">
      <c r="A33" s="30" t="s">
        <v>25</v>
      </c>
      <c r="B33" s="30" t="s">
        <v>100</v>
      </c>
      <c r="C33" s="30">
        <v>2</v>
      </c>
      <c r="D33" s="31">
        <v>0.91666666666666663</v>
      </c>
      <c r="E33" s="1" t="s">
        <v>30</v>
      </c>
      <c r="F33" s="1" t="s">
        <v>43</v>
      </c>
      <c r="G33" s="30" t="s">
        <v>3</v>
      </c>
      <c r="H33" s="30" t="s">
        <v>3</v>
      </c>
      <c r="I33" s="32">
        <v>6146.6223600000003</v>
      </c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38">
        <f t="shared" si="89"/>
        <v>0</v>
      </c>
      <c r="AP33" s="33">
        <f t="shared" si="90"/>
        <v>0</v>
      </c>
      <c r="AQ33" s="55">
        <f t="shared" si="91"/>
        <v>0.54385964912280704</v>
      </c>
      <c r="AR33" s="55">
        <f t="shared" si="92"/>
        <v>1.393258426966292</v>
      </c>
      <c r="AS33" s="34">
        <f t="shared" si="93"/>
        <v>0</v>
      </c>
      <c r="AT33" s="34">
        <f t="shared" si="94"/>
        <v>0</v>
      </c>
      <c r="AU33" s="35">
        <f t="shared" si="95"/>
        <v>0</v>
      </c>
      <c r="AV33" s="36">
        <f t="shared" si="96"/>
        <v>0</v>
      </c>
      <c r="AW33" s="37">
        <v>0</v>
      </c>
      <c r="AX33" s="36">
        <f t="shared" si="97"/>
        <v>0</v>
      </c>
      <c r="AY33" s="187">
        <f t="shared" si="98"/>
        <v>0</v>
      </c>
      <c r="AZ33" s="183">
        <f t="shared" si="99"/>
        <v>0</v>
      </c>
      <c r="BA33" s="39">
        <f t="shared" si="100"/>
        <v>0</v>
      </c>
      <c r="BB33" s="33">
        <f t="shared" si="101"/>
        <v>0</v>
      </c>
      <c r="BC33" s="33">
        <f t="shared" si="102"/>
        <v>0</v>
      </c>
      <c r="BD33" s="33">
        <f t="shared" si="103"/>
        <v>0</v>
      </c>
      <c r="BE33" s="33">
        <f t="shared" si="104"/>
        <v>0</v>
      </c>
      <c r="BF33" s="7"/>
      <c r="BG33" s="290">
        <v>2.4396</v>
      </c>
      <c r="BH33" s="204">
        <v>0.95230000000000004</v>
      </c>
      <c r="BI33" s="42">
        <v>1.3268</v>
      </c>
      <c r="BJ33" s="43">
        <v>1</v>
      </c>
      <c r="BK33" s="209">
        <v>1</v>
      </c>
      <c r="BL33" s="44">
        <v>1</v>
      </c>
      <c r="BM33" s="55">
        <f t="shared" si="105"/>
        <v>2.4396</v>
      </c>
      <c r="BN33" s="45">
        <v>1</v>
      </c>
      <c r="BO33" s="46">
        <v>1</v>
      </c>
      <c r="BP33" s="47">
        <v>1</v>
      </c>
      <c r="BQ33" s="46">
        <v>1</v>
      </c>
      <c r="BR33" s="48">
        <v>1</v>
      </c>
      <c r="BS33" s="199">
        <f t="shared" si="106"/>
        <v>0</v>
      </c>
      <c r="BT33" s="56">
        <f t="shared" si="10"/>
        <v>0</v>
      </c>
      <c r="BU33" s="49">
        <f t="shared" si="11"/>
        <v>0</v>
      </c>
      <c r="BV33" s="49">
        <f t="shared" si="12"/>
        <v>0</v>
      </c>
      <c r="BW33" s="49">
        <f t="shared" si="13"/>
        <v>0</v>
      </c>
      <c r="BX33" s="50">
        <f t="shared" si="14"/>
        <v>0</v>
      </c>
      <c r="BY33" s="50">
        <f t="shared" si="15"/>
        <v>0</v>
      </c>
      <c r="BZ33" s="50">
        <f t="shared" si="16"/>
        <v>0</v>
      </c>
      <c r="CA33" s="52">
        <f t="shared" si="107"/>
        <v>0</v>
      </c>
      <c r="CB33" s="51">
        <f t="shared" si="108"/>
        <v>0</v>
      </c>
      <c r="CC33" s="51">
        <f t="shared" si="109"/>
        <v>0</v>
      </c>
      <c r="CD33" s="51">
        <f t="shared" si="110"/>
        <v>0</v>
      </c>
      <c r="CE33" s="57">
        <f t="shared" si="111"/>
        <v>0</v>
      </c>
      <c r="CF33" s="57">
        <f t="shared" si="112"/>
        <v>0</v>
      </c>
      <c r="CG33" s="57">
        <f t="shared" si="113"/>
        <v>0</v>
      </c>
      <c r="CH33" s="52">
        <f t="shared" si="114"/>
        <v>0</v>
      </c>
      <c r="CI33" s="51">
        <f t="shared" si="115"/>
        <v>0</v>
      </c>
      <c r="CJ33" s="51">
        <f t="shared" si="116"/>
        <v>0</v>
      </c>
      <c r="CK33" s="51">
        <f t="shared" si="117"/>
        <v>0</v>
      </c>
      <c r="CL33" s="51">
        <f t="shared" si="118"/>
        <v>0</v>
      </c>
      <c r="CM33" s="51">
        <f t="shared" si="119"/>
        <v>0</v>
      </c>
      <c r="CN33" s="116">
        <f t="shared" si="120"/>
        <v>0</v>
      </c>
      <c r="CO33" s="191">
        <f t="shared" si="121"/>
        <v>0</v>
      </c>
      <c r="CP33" s="52">
        <f t="shared" si="122"/>
        <v>0</v>
      </c>
      <c r="CQ33" s="51">
        <f t="shared" si="123"/>
        <v>0</v>
      </c>
      <c r="CR33" s="51">
        <f t="shared" si="124"/>
        <v>0</v>
      </c>
      <c r="CS33" s="51">
        <f t="shared" si="125"/>
        <v>0</v>
      </c>
      <c r="CT33" s="51">
        <f t="shared" si="126"/>
        <v>0</v>
      </c>
      <c r="CU33" s="51">
        <f t="shared" si="127"/>
        <v>0</v>
      </c>
      <c r="CV33" s="116">
        <f t="shared" si="128"/>
        <v>0</v>
      </c>
      <c r="CW33" s="52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33" s="51">
        <f t="shared" si="34"/>
        <v>0</v>
      </c>
      <c r="CY33" s="51">
        <f>COUNTIF($N$10:$T33,"*"&amp;"A"&amp;"*")+COUNTIF($N$10:$T33,"*"&amp;"B"&amp;"*")+COUNTIF($N$10:$T33,"*"&amp;"C"&amp;"*")+COUNTIF($N$10:$T33,"*"&amp;"D"&amp;"*")+COUNTIF($N$10:$T33,"*"&amp;"E"&amp;"*")+COUNTIF($N$10:$T33,"*"&amp;"F"&amp;"*")+COUNTIF($N$10:$T33,"*"&amp;"F"&amp;"*")</f>
        <v>8</v>
      </c>
      <c r="CZ33" s="51">
        <f>COUNTIF($U$10:$AA33,"*"&amp;"A"&amp;"*")+COUNTIF($U$10:$AA33,"*"&amp;"B"&amp;"*")+COUNTIF($U$10:$AA33,"*"&amp;"C"&amp;"*")+COUNTIF($U$10:$AA33,"*"&amp;"D"&amp;"*")+COUNTIF($U$10:$AA33,"*"&amp;"E"&amp;"*")+COUNTIF($U$10:$AA33,"*"&amp;"F"&amp;"*")+COUNTIF($U$10:$AA33,"*"&amp;"F"&amp;"*")</f>
        <v>8</v>
      </c>
      <c r="DA33" s="51">
        <f t="shared" si="35"/>
        <v>0</v>
      </c>
      <c r="DB33" s="51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33" s="53">
        <f t="shared" si="129"/>
        <v>0</v>
      </c>
      <c r="DD33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33" s="51">
        <f t="shared" si="37"/>
        <v>0</v>
      </c>
      <c r="DF33" s="51">
        <f>(COUNTIF($N$10:$T33,"*"&amp;"A"&amp;"*")*0.666666666666667*1)+(COUNTIF($N$10:$T33,"*"&amp;"B"&amp;"*")*0*1)+(COUNTIF($N$10:$T33,"*"&amp;"C"&amp;"*")*0*1)+(COUNTIF($N$10:$T33,"*"&amp;"D"&amp;"*")*0*1)+(COUNTIF($N$10:$T33,"*"&amp;"E"&amp;"*")*0*1)+(COUNTIF($N$10:$T33,"*"&amp;"F"&amp;"*")*0*1)+(COUNTIF($N$10:$T33,"*"&amp;"F"&amp;"*")*0*1)</f>
        <v>1.3333333333333339</v>
      </c>
      <c r="DG33" s="51">
        <f>(COUNTIF($U$10:$AA33,"*"&amp;"A"&amp;"*")*0.666666666666667*1)+(COUNTIF($U$10:$AA33,"*"&amp;"B"&amp;"*")*0*1)+(COUNTIF($U$10:$AA33,"*"&amp;"C"&amp;"*")*0*1)+(COUNTIF($U$10:$AA33,"*"&amp;"D"&amp;"*")*0*1)+(COUNTIF($U$10:$AA33,"*"&amp;"E"&amp;"*")*0*1)+(COUNTIF($U$10:$AA33,"*"&amp;"F"&amp;"*")*0*1)+(COUNTIF($U$10:$AA33,"*"&amp;"F"&amp;"*")*0*1)</f>
        <v>1.3333333333333339</v>
      </c>
      <c r="DH33" s="51">
        <f t="shared" si="38"/>
        <v>0</v>
      </c>
      <c r="DI33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33" s="53">
        <f t="shared" si="130"/>
        <v>0</v>
      </c>
      <c r="DK33" s="52" t="e">
        <f t="shared" si="131"/>
        <v>#REF!</v>
      </c>
      <c r="DL33" s="51">
        <f t="shared" si="132"/>
        <v>0</v>
      </c>
      <c r="DM33" s="51">
        <f t="shared" si="133"/>
        <v>169.43841705600005</v>
      </c>
      <c r="DN33" s="51">
        <f t="shared" si="134"/>
        <v>168.014564811832</v>
      </c>
      <c r="DO33" s="51">
        <f t="shared" si="135"/>
        <v>0</v>
      </c>
      <c r="DP33" s="51" t="e">
        <f t="shared" si="136"/>
        <v>#REF!</v>
      </c>
      <c r="DQ33" s="53">
        <f t="shared" si="137"/>
        <v>0</v>
      </c>
      <c r="DR33" s="52" t="e">
        <f t="shared" si="138"/>
        <v>#REF!</v>
      </c>
      <c r="DS33" s="51">
        <f t="shared" si="139"/>
        <v>0</v>
      </c>
      <c r="DT33" s="51">
        <f t="shared" si="140"/>
        <v>10.6144</v>
      </c>
      <c r="DU33" s="51">
        <f t="shared" si="141"/>
        <v>10.6144</v>
      </c>
      <c r="DV33" s="51">
        <f t="shared" si="142"/>
        <v>0</v>
      </c>
      <c r="DW33" s="51" t="e">
        <f t="shared" si="143"/>
        <v>#REF!</v>
      </c>
      <c r="DX33" s="53">
        <f t="shared" si="144"/>
        <v>0</v>
      </c>
      <c r="DY33" s="83" t="e">
        <f t="shared" si="145"/>
        <v>#REF!</v>
      </c>
      <c r="DZ33" s="83">
        <f t="shared" si="146"/>
        <v>0</v>
      </c>
      <c r="EA33" s="83">
        <f t="shared" si="147"/>
        <v>19.5168</v>
      </c>
      <c r="EB33" s="83">
        <f t="shared" si="148"/>
        <v>19.5168</v>
      </c>
      <c r="EC33" s="83">
        <f t="shared" si="149"/>
        <v>0</v>
      </c>
      <c r="ED33" s="83" t="e">
        <f t="shared" si="150"/>
        <v>#REF!</v>
      </c>
      <c r="EE33" s="83">
        <f t="shared" si="151"/>
        <v>0</v>
      </c>
      <c r="EF33" s="83" t="e">
        <f>(COUNTIF(#REF!,"*"&amp;"A"&amp;"*")+COUNTIF(#REF!,"*"&amp;"B"&amp;"*")+COUNTIF(L33,"*"&amp;"A"&amp;"*")+COUNTIF(L33,"*"&amp;"B"&amp;"*")+COUNTIF(#REF!,"*"&amp;"A"&amp;"*")+COUNTIF(#REF!,"*"&amp;"B"&amp;"*")+COUNTIF(#REF!,"*"&amp;"A"&amp;"*")+COUNTIF(#REF!,"*"&amp;"B"&amp;"*"))*$BG33</f>
        <v>#REF!</v>
      </c>
      <c r="EG33" s="83" t="e">
        <f>(COUNTIF(#REF!,"*"&amp;"A"&amp;"*")+COUNTIF(#REF!,"*"&amp;"B"&amp;"*")+COUNTIF(M33,"*"&amp;"A"&amp;"*")+COUNTIF(M33,"*"&amp;"B"&amp;"*")+COUNTIF(#REF!,"*"&amp;"A"&amp;"*")+COUNTIF(#REF!,"*"&amp;"B"&amp;"*")+COUNTIF(#REF!,"*"&amp;"A"&amp;"*")+COUNTIF(#REF!,"*"&amp;"B"&amp;"*"))*$BG33</f>
        <v>#REF!</v>
      </c>
      <c r="EH33" s="83" t="e">
        <f>(COUNTIF(#REF!,"*"&amp;"A"&amp;"*")+COUNTIF(#REF!,"*"&amp;"B"&amp;"*")+COUNTIF(N33,"*"&amp;"A"&amp;"*")+COUNTIF(N33,"*"&amp;"B"&amp;"*")+COUNTIF(#REF!,"*"&amp;"A"&amp;"*")+COUNTIF(#REF!,"*"&amp;"B"&amp;"*")+COUNTIF(#REF!,"*"&amp;"A"&amp;"*")+COUNTIF(#REF!,"*"&amp;"B"&amp;"*"))*$BG33</f>
        <v>#REF!</v>
      </c>
      <c r="EI33" s="83" t="e">
        <f>(COUNTIF(#REF!,"*"&amp;"A"&amp;"*")+COUNTIF(#REF!,"*"&amp;"B"&amp;"*")+COUNTIF(O33,"*"&amp;"A"&amp;"*")+COUNTIF(O33,"*"&amp;"B"&amp;"*")+COUNTIF(#REF!,"*"&amp;"A"&amp;"*")+COUNTIF(#REF!,"*"&amp;"B"&amp;"*")+COUNTIF(#REF!,"*"&amp;"A"&amp;"*")+COUNTIF(#REF!,"*"&amp;"B"&amp;"*"))*$BG33</f>
        <v>#REF!</v>
      </c>
      <c r="EJ33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33</f>
        <v>#REF!</v>
      </c>
      <c r="EK33" s="83" t="e">
        <f>(COUNTIF(J33,"*"&amp;"A"&amp;"*")+COUNTIF(J33,"*"&amp;"B"&amp;"*")+COUNTIF(#REF!,"*"&amp;"A"&amp;"*")+COUNTIF(#REF!,"*"&amp;"B"&amp;"*")+COUNTIF(#REF!,"*"&amp;"A"&amp;"*")+COUNTIF(#REF!,"*"&amp;"B"&amp;"*")+COUNTIF(#REF!,"*"&amp;"A"&amp;"*")+COUNTIF(#REF!,"*"&amp;"B"&amp;"*"))*$BG33</f>
        <v>#REF!</v>
      </c>
      <c r="EL33" s="83" t="e">
        <f>(COUNTIF(K33,"*"&amp;"A"&amp;"*")+COUNTIF(K33,"*"&amp;"B"&amp;"*")+COUNTIF(#REF!,"*"&amp;"A"&amp;"*")+COUNTIF(#REF!,"*"&amp;"B"&amp;"*")+COUNTIF(#REF!,"*"&amp;"A"&amp;"*")+COUNTIF(#REF!,"*"&amp;"B"&amp;"*")+COUNTIF(#REF!,"*"&amp;"A"&amp;"*")+COUNTIF(#REF!,"*"&amp;"B"&amp;"*"))*$BG33</f>
        <v>#REF!</v>
      </c>
      <c r="EM33" s="83" t="e">
        <f>(COUNTIF(L33,"*"&amp;"A"&amp;"*")+COUNTIF(L33,"*"&amp;"B"&amp;"*")+COUNTIF(#REF!,"*"&amp;"A"&amp;"*")+COUNTIF(#REF!,"*"&amp;"B"&amp;"*")+COUNTIF(#REF!,"*"&amp;"A"&amp;"*")+COUNTIF(#REF!,"*"&amp;"B"&amp;"*")+COUNTIF(#REF!,"*"&amp;"A"&amp;"*")+COUNTIF(#REF!,"*"&amp;"B"&amp;"*"))*$BG33</f>
        <v>#REF!</v>
      </c>
      <c r="EN33" s="83" t="e">
        <f>(COUNTIF(M33,"*"&amp;"A"&amp;"*")+COUNTIF(M33,"*"&amp;"B"&amp;"*")+COUNTIF(#REF!,"*"&amp;"A"&amp;"*")+COUNTIF(#REF!,"*"&amp;"B"&amp;"*")+COUNTIF(#REF!,"*"&amp;"A"&amp;"*")+COUNTIF(#REF!,"*"&amp;"B"&amp;"*")+COUNTIF(#REF!,"*"&amp;"A"&amp;"*")+COUNTIF(#REF!,"*"&amp;"B"&amp;"*"))*$BG33</f>
        <v>#REF!</v>
      </c>
      <c r="EO33" s="83" t="e">
        <f>(COUNTIF(N33,"*"&amp;"A"&amp;"*")+COUNTIF(N33,"*"&amp;"B"&amp;"*")+COUNTIF(#REF!,"*"&amp;"A"&amp;"*")+COUNTIF(#REF!,"*"&amp;"B"&amp;"*")+COUNTIF(#REF!,"*"&amp;"A"&amp;"*")+COUNTIF(#REF!,"*"&amp;"B"&amp;"*")+COUNTIF(#REF!,"*"&amp;"A"&amp;"*")+COUNTIF(#REF!,"*"&amp;"B"&amp;"*"))*$BG33</f>
        <v>#REF!</v>
      </c>
      <c r="EP33" s="83" t="e">
        <f>(COUNTIF(O33,"*"&amp;"A"&amp;"*")+COUNTIF(O33,"*"&amp;"B"&amp;"*")+COUNTIF(#REF!,"*"&amp;"A"&amp;"*")+COUNTIF(#REF!,"*"&amp;"B"&amp;"*")+COUNTIF(#REF!,"*"&amp;"A"&amp;"*")+COUNTIF(#REF!,"*"&amp;"B"&amp;"*")+COUNTIF(#REF!,"*"&amp;"A"&amp;"*")+COUNTIF(#REF!,"*"&amp;"B"&amp;"*"))*$BG33</f>
        <v>#REF!</v>
      </c>
      <c r="EQ33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33</f>
        <v>#REF!</v>
      </c>
      <c r="ER33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33</f>
        <v>#REF!</v>
      </c>
      <c r="ES33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33</f>
        <v>#REF!</v>
      </c>
    </row>
    <row r="34" spans="1:149" ht="18">
      <c r="A34" s="30" t="s">
        <v>25</v>
      </c>
      <c r="B34" s="30" t="s">
        <v>292</v>
      </c>
      <c r="C34" s="30">
        <v>4</v>
      </c>
      <c r="D34" s="31">
        <v>0.95833333333333337</v>
      </c>
      <c r="E34" s="1" t="s">
        <v>30</v>
      </c>
      <c r="F34" s="1" t="s">
        <v>43</v>
      </c>
      <c r="G34" s="30" t="s">
        <v>38</v>
      </c>
      <c r="H34" s="30" t="s">
        <v>291</v>
      </c>
      <c r="I34" s="32">
        <v>6146.6223600000003</v>
      </c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38">
        <f t="shared" si="89"/>
        <v>0</v>
      </c>
      <c r="AP34" s="33">
        <f t="shared" si="90"/>
        <v>0</v>
      </c>
      <c r="AQ34" s="55">
        <f t="shared" si="91"/>
        <v>0.66190476190476188</v>
      </c>
      <c r="AR34" s="55">
        <f t="shared" si="92"/>
        <v>1.9857142857142858</v>
      </c>
      <c r="AS34" s="34">
        <f>IF(ISNA(BG34),0,$AO34*BG34)</f>
        <v>0</v>
      </c>
      <c r="AT34" s="34">
        <f>IF(ISNA(BH34),0,$AO34*BH34)</f>
        <v>0</v>
      </c>
      <c r="AU34" s="35">
        <f>IF(ISNA(BI34),0,$AO34*BI34)</f>
        <v>0</v>
      </c>
      <c r="AV34" s="36">
        <f t="shared" si="96"/>
        <v>0</v>
      </c>
      <c r="AW34" s="37">
        <v>0</v>
      </c>
      <c r="AX34" s="36">
        <f>AV34*(100%-AW34)</f>
        <v>0</v>
      </c>
      <c r="AY34" s="187">
        <f>AX34*0.01</f>
        <v>0</v>
      </c>
      <c r="AZ34" s="183">
        <f>(AX34+AY34)*0.2</f>
        <v>0</v>
      </c>
      <c r="BA34" s="39">
        <f>AX34+AY34+AZ34</f>
        <v>0</v>
      </c>
      <c r="BB34" s="33">
        <f t="shared" si="101"/>
        <v>0</v>
      </c>
      <c r="BC34" s="33">
        <f>IF(AU34=0,0,BB34/AU34)</f>
        <v>0</v>
      </c>
      <c r="BD34" s="33">
        <f t="shared" si="103"/>
        <v>0</v>
      </c>
      <c r="BE34" s="33">
        <f t="shared" si="104"/>
        <v>0</v>
      </c>
      <c r="BF34" s="7"/>
      <c r="BG34" s="290">
        <v>2.2470000000000003</v>
      </c>
      <c r="BH34" s="204">
        <v>0.749</v>
      </c>
      <c r="BI34" s="42">
        <v>1.4873000000000001</v>
      </c>
      <c r="BJ34" s="43">
        <v>1</v>
      </c>
      <c r="BK34" s="209">
        <v>1</v>
      </c>
      <c r="BL34" s="44">
        <v>1</v>
      </c>
      <c r="BM34" s="55">
        <f>IF(BM$11="CPP",BG34,IF(BM$11="SEC",1,"Unesite CPP ili SEC"))</f>
        <v>2.2470000000000003</v>
      </c>
      <c r="BN34" s="45">
        <v>1</v>
      </c>
      <c r="BO34" s="46">
        <v>1</v>
      </c>
      <c r="BP34" s="47">
        <v>1</v>
      </c>
      <c r="BQ34" s="46">
        <v>1</v>
      </c>
      <c r="BR34" s="48">
        <v>1</v>
      </c>
      <c r="BS34" s="199">
        <f t="shared" si="106"/>
        <v>0</v>
      </c>
      <c r="BT34" s="56">
        <f t="shared" si="10"/>
        <v>0</v>
      </c>
      <c r="BU34" s="49">
        <f t="shared" si="11"/>
        <v>0</v>
      </c>
      <c r="BV34" s="49">
        <f t="shared" si="12"/>
        <v>0</v>
      </c>
      <c r="BW34" s="49">
        <f t="shared" si="13"/>
        <v>0</v>
      </c>
      <c r="BX34" s="50">
        <f t="shared" si="14"/>
        <v>0</v>
      </c>
      <c r="BY34" s="50">
        <f t="shared" si="15"/>
        <v>0</v>
      </c>
      <c r="BZ34" s="50">
        <f t="shared" si="16"/>
        <v>0</v>
      </c>
      <c r="CA34" s="52">
        <f t="shared" si="107"/>
        <v>0</v>
      </c>
      <c r="CB34" s="51">
        <f t="shared" si="108"/>
        <v>0</v>
      </c>
      <c r="CC34" s="51">
        <f t="shared" si="109"/>
        <v>0</v>
      </c>
      <c r="CD34" s="51">
        <f t="shared" si="110"/>
        <v>0</v>
      </c>
      <c r="CE34" s="57">
        <f t="shared" si="111"/>
        <v>0</v>
      </c>
      <c r="CF34" s="57">
        <f t="shared" si="112"/>
        <v>0</v>
      </c>
      <c r="CG34" s="57">
        <f t="shared" si="113"/>
        <v>0</v>
      </c>
      <c r="CH34" s="52">
        <f t="shared" si="114"/>
        <v>0</v>
      </c>
      <c r="CI34" s="51">
        <f t="shared" si="115"/>
        <v>0</v>
      </c>
      <c r="CJ34" s="51">
        <f t="shared" si="116"/>
        <v>0</v>
      </c>
      <c r="CK34" s="51">
        <f t="shared" si="117"/>
        <v>0</v>
      </c>
      <c r="CL34" s="51">
        <f t="shared" si="118"/>
        <v>0</v>
      </c>
      <c r="CM34" s="51">
        <f t="shared" si="119"/>
        <v>0</v>
      </c>
      <c r="CN34" s="116">
        <f t="shared" si="120"/>
        <v>0</v>
      </c>
      <c r="CO34" s="191">
        <f>SUM(CP34:CV34)</f>
        <v>0</v>
      </c>
      <c r="CP34" s="52">
        <f>BT34*$BI34*20/30</f>
        <v>0</v>
      </c>
      <c r="CQ34" s="51">
        <f t="shared" si="123"/>
        <v>0</v>
      </c>
      <c r="CR34" s="51">
        <f t="shared" si="124"/>
        <v>0</v>
      </c>
      <c r="CS34" s="51">
        <f t="shared" si="125"/>
        <v>0</v>
      </c>
      <c r="CT34" s="51">
        <f t="shared" si="126"/>
        <v>0</v>
      </c>
      <c r="CU34" s="51">
        <f t="shared" si="127"/>
        <v>0</v>
      </c>
      <c r="CV34" s="116">
        <f t="shared" si="128"/>
        <v>0</v>
      </c>
      <c r="CW34" s="52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34" s="51">
        <f t="shared" si="34"/>
        <v>0</v>
      </c>
      <c r="CY34" s="51">
        <f>COUNTIF($N$10:$T34,"*"&amp;"A"&amp;"*")+COUNTIF($N$10:$T34,"*"&amp;"B"&amp;"*")+COUNTIF($N$10:$T34,"*"&amp;"C"&amp;"*")+COUNTIF($N$10:$T34,"*"&amp;"D"&amp;"*")+COUNTIF($N$10:$T34,"*"&amp;"E"&amp;"*")+COUNTIF($N$10:$T34,"*"&amp;"F"&amp;"*")+COUNTIF($N$10:$T34,"*"&amp;"F"&amp;"*")</f>
        <v>8</v>
      </c>
      <c r="CZ34" s="51">
        <f>COUNTIF($U$10:$AA34,"*"&amp;"A"&amp;"*")+COUNTIF($U$10:$AA34,"*"&amp;"B"&amp;"*")+COUNTIF($U$10:$AA34,"*"&amp;"C"&amp;"*")+COUNTIF($U$10:$AA34,"*"&amp;"D"&amp;"*")+COUNTIF($U$10:$AA34,"*"&amp;"E"&amp;"*")+COUNTIF($U$10:$AA34,"*"&amp;"F"&amp;"*")+COUNTIF($U$10:$AA34,"*"&amp;"F"&amp;"*")</f>
        <v>8</v>
      </c>
      <c r="DA34" s="51">
        <f t="shared" si="35"/>
        <v>0</v>
      </c>
      <c r="DB34" s="51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34" s="53">
        <f>COUNTIF(FV34:FW34,"*"&amp;"A"&amp;"*")+COUNTIF(FV34:FW34,"*"&amp;"B"&amp;"*")+COUNTIF(FV34:FW34,"*"&amp;"C"&amp;"*")+COUNTIF(FV34:FW34,"*"&amp;"D"&amp;"*")+COUNTIF(FV34:FW34,"*"&amp;"E"&amp;"*")+COUNTIF(FV34:FW34,"*"&amp;"F"&amp;"*")+COUNTIF(FV34:FW34,"*"&amp;"F"&amp;"*")</f>
        <v>0</v>
      </c>
      <c r="DD34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34" s="51">
        <f t="shared" si="37"/>
        <v>0</v>
      </c>
      <c r="DF34" s="51">
        <f>(COUNTIF($N$10:$T34,"*"&amp;"A"&amp;"*")*0.666666666666667*1)+(COUNTIF($N$10:$T34,"*"&amp;"B"&amp;"*")*0*1)+(COUNTIF($N$10:$T34,"*"&amp;"C"&amp;"*")*0*1)+(COUNTIF($N$10:$T34,"*"&amp;"D"&amp;"*")*0*1)+(COUNTIF($N$10:$T34,"*"&amp;"E"&amp;"*")*0*1)+(COUNTIF($N$10:$T34,"*"&amp;"F"&amp;"*")*0*1)+(COUNTIF($N$10:$T34,"*"&amp;"F"&amp;"*")*0*1)</f>
        <v>1.3333333333333339</v>
      </c>
      <c r="DG34" s="51">
        <f>(COUNTIF($U$10:$AA34,"*"&amp;"A"&amp;"*")*0.666666666666667*1)+(COUNTIF($U$10:$AA34,"*"&amp;"B"&amp;"*")*0*1)+(COUNTIF($U$10:$AA34,"*"&amp;"C"&amp;"*")*0*1)+(COUNTIF($U$10:$AA34,"*"&amp;"D"&amp;"*")*0*1)+(COUNTIF($U$10:$AA34,"*"&amp;"E"&amp;"*")*0*1)+(COUNTIF($U$10:$AA34,"*"&amp;"F"&amp;"*")*0*1)+(COUNTIF($U$10:$AA34,"*"&amp;"F"&amp;"*")*0*1)</f>
        <v>1.3333333333333339</v>
      </c>
      <c r="DH34" s="51">
        <f t="shared" si="38"/>
        <v>0</v>
      </c>
      <c r="DI34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34" s="53">
        <f>(COUNTIF(FV34:FW34,"*"&amp;"A"&amp;"*")*0.666666666666667*1)+(COUNTIF(FV34:FW34,"*"&amp;"B"&amp;"*")*0*1)+(COUNTIF(FV34:FW34,"*"&amp;"C"&amp;"*")*0*1)+(COUNTIF(FV34:FW34,"*"&amp;"D"&amp;"*")*0*1)+(COUNTIF(FV34:FW34,"*"&amp;"E"&amp;"*")*0*1)+(COUNTIF(FV34:FW34,"*"&amp;"F"&amp;"*")*0*1)+(COUNTIF(FV34:FW34,"*"&amp;"F"&amp;"*")*0*1)</f>
        <v>0</v>
      </c>
      <c r="DK34" s="52" t="e">
        <f t="shared" si="131"/>
        <v>#REF!</v>
      </c>
      <c r="DL34" s="51">
        <f t="shared" si="132"/>
        <v>0</v>
      </c>
      <c r="DM34" s="51">
        <f t="shared" si="133"/>
        <v>156.06169992000008</v>
      </c>
      <c r="DN34" s="51">
        <f t="shared" si="134"/>
        <v>154.75025706352949</v>
      </c>
      <c r="DO34" s="51">
        <f t="shared" si="135"/>
        <v>0</v>
      </c>
      <c r="DP34" s="51" t="e">
        <f t="shared" si="136"/>
        <v>#REF!</v>
      </c>
      <c r="DQ34" s="53">
        <f t="shared" si="137"/>
        <v>0</v>
      </c>
      <c r="DR34" s="52" t="e">
        <f t="shared" si="138"/>
        <v>#REF!</v>
      </c>
      <c r="DS34" s="51">
        <f t="shared" si="139"/>
        <v>0</v>
      </c>
      <c r="DT34" s="51">
        <f t="shared" si="140"/>
        <v>11.898400000000001</v>
      </c>
      <c r="DU34" s="51">
        <f t="shared" si="141"/>
        <v>11.898400000000001</v>
      </c>
      <c r="DV34" s="51">
        <f t="shared" si="142"/>
        <v>0</v>
      </c>
      <c r="DW34" s="51" t="e">
        <f t="shared" si="143"/>
        <v>#REF!</v>
      </c>
      <c r="DX34" s="53">
        <f t="shared" si="144"/>
        <v>0</v>
      </c>
      <c r="DY34" s="83" t="e">
        <f t="shared" si="145"/>
        <v>#REF!</v>
      </c>
      <c r="DZ34" s="83">
        <f t="shared" si="146"/>
        <v>0</v>
      </c>
      <c r="EA34" s="83">
        <f t="shared" si="147"/>
        <v>17.976000000000003</v>
      </c>
      <c r="EB34" s="83">
        <f t="shared" si="148"/>
        <v>17.976000000000003</v>
      </c>
      <c r="EC34" s="83">
        <f t="shared" si="149"/>
        <v>0</v>
      </c>
      <c r="ED34" s="83" t="e">
        <f t="shared" si="150"/>
        <v>#REF!</v>
      </c>
      <c r="EE34" s="83">
        <f t="shared" si="151"/>
        <v>0</v>
      </c>
      <c r="EF34" s="83" t="e">
        <f>(COUNTIF(#REF!,"*"&amp;"A"&amp;"*")+COUNTIF(#REF!,"*"&amp;"B"&amp;"*")+COUNTIF(L34,"*"&amp;"A"&amp;"*")+COUNTIF(L34,"*"&amp;"B"&amp;"*")+COUNTIF(#REF!,"*"&amp;"A"&amp;"*")+COUNTIF(#REF!,"*"&amp;"B"&amp;"*")+COUNTIF(#REF!,"*"&amp;"A"&amp;"*")+COUNTIF(#REF!,"*"&amp;"B"&amp;"*"))*$BG34</f>
        <v>#REF!</v>
      </c>
      <c r="EG34" s="83" t="e">
        <f>(COUNTIF(#REF!,"*"&amp;"A"&amp;"*")+COUNTIF(#REF!,"*"&amp;"B"&amp;"*")+COUNTIF(M34,"*"&amp;"A"&amp;"*")+COUNTIF(M34,"*"&amp;"B"&amp;"*")+COUNTIF(#REF!,"*"&amp;"A"&amp;"*")+COUNTIF(#REF!,"*"&amp;"B"&amp;"*")+COUNTIF(#REF!,"*"&amp;"A"&amp;"*")+COUNTIF(#REF!,"*"&amp;"B"&amp;"*"))*$BG34</f>
        <v>#REF!</v>
      </c>
      <c r="EH34" s="83" t="e">
        <f>(COUNTIF(#REF!,"*"&amp;"A"&amp;"*")+COUNTIF(#REF!,"*"&amp;"B"&amp;"*")+COUNTIF(N34,"*"&amp;"A"&amp;"*")+COUNTIF(N34,"*"&amp;"B"&amp;"*")+COUNTIF(#REF!,"*"&amp;"A"&amp;"*")+COUNTIF(#REF!,"*"&amp;"B"&amp;"*")+COUNTIF(#REF!,"*"&amp;"A"&amp;"*")+COUNTIF(#REF!,"*"&amp;"B"&amp;"*"))*$BG34</f>
        <v>#REF!</v>
      </c>
      <c r="EI34" s="83" t="e">
        <f>(COUNTIF(#REF!,"*"&amp;"A"&amp;"*")+COUNTIF(#REF!,"*"&amp;"B"&amp;"*")+COUNTIF(O34,"*"&amp;"A"&amp;"*")+COUNTIF(O34,"*"&amp;"B"&amp;"*")+COUNTIF(#REF!,"*"&amp;"A"&amp;"*")+COUNTIF(#REF!,"*"&amp;"B"&amp;"*")+COUNTIF(#REF!,"*"&amp;"A"&amp;"*")+COUNTIF(#REF!,"*"&amp;"B"&amp;"*"))*$BG34</f>
        <v>#REF!</v>
      </c>
      <c r="EJ34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34</f>
        <v>#REF!</v>
      </c>
      <c r="EK34" s="83" t="e">
        <f>(COUNTIF(J34,"*"&amp;"A"&amp;"*")+COUNTIF(J34,"*"&amp;"B"&amp;"*")+COUNTIF(#REF!,"*"&amp;"A"&amp;"*")+COUNTIF(#REF!,"*"&amp;"B"&amp;"*")+COUNTIF(#REF!,"*"&amp;"A"&amp;"*")+COUNTIF(#REF!,"*"&amp;"B"&amp;"*")+COUNTIF(#REF!,"*"&amp;"A"&amp;"*")+COUNTIF(#REF!,"*"&amp;"B"&amp;"*"))*$BG34</f>
        <v>#REF!</v>
      </c>
      <c r="EL34" s="83" t="e">
        <f>(COUNTIF(K34,"*"&amp;"A"&amp;"*")+COUNTIF(K34,"*"&amp;"B"&amp;"*")+COUNTIF(#REF!,"*"&amp;"A"&amp;"*")+COUNTIF(#REF!,"*"&amp;"B"&amp;"*")+COUNTIF(#REF!,"*"&amp;"A"&amp;"*")+COUNTIF(#REF!,"*"&amp;"B"&amp;"*")+COUNTIF(#REF!,"*"&amp;"A"&amp;"*")+COUNTIF(#REF!,"*"&amp;"B"&amp;"*"))*$BG34</f>
        <v>#REF!</v>
      </c>
      <c r="EM34" s="83" t="e">
        <f>(COUNTIF(L34,"*"&amp;"A"&amp;"*")+COUNTIF(L34,"*"&amp;"B"&amp;"*")+COUNTIF(#REF!,"*"&amp;"A"&amp;"*")+COUNTIF(#REF!,"*"&amp;"B"&amp;"*")+COUNTIF(#REF!,"*"&amp;"A"&amp;"*")+COUNTIF(#REF!,"*"&amp;"B"&amp;"*")+COUNTIF(#REF!,"*"&amp;"A"&amp;"*")+COUNTIF(#REF!,"*"&amp;"B"&amp;"*"))*$BG34</f>
        <v>#REF!</v>
      </c>
      <c r="EN34" s="83" t="e">
        <f>(COUNTIF(M34,"*"&amp;"A"&amp;"*")+COUNTIF(M34,"*"&amp;"B"&amp;"*")+COUNTIF(#REF!,"*"&amp;"A"&amp;"*")+COUNTIF(#REF!,"*"&amp;"B"&amp;"*")+COUNTIF(#REF!,"*"&amp;"A"&amp;"*")+COUNTIF(#REF!,"*"&amp;"B"&amp;"*")+COUNTIF(#REF!,"*"&amp;"A"&amp;"*")+COUNTIF(#REF!,"*"&amp;"B"&amp;"*"))*$BG34</f>
        <v>#REF!</v>
      </c>
      <c r="EO34" s="83" t="e">
        <f>(COUNTIF(N34,"*"&amp;"A"&amp;"*")+COUNTIF(N34,"*"&amp;"B"&amp;"*")+COUNTIF(#REF!,"*"&amp;"A"&amp;"*")+COUNTIF(#REF!,"*"&amp;"B"&amp;"*")+COUNTIF(#REF!,"*"&amp;"A"&amp;"*")+COUNTIF(#REF!,"*"&amp;"B"&amp;"*")+COUNTIF(#REF!,"*"&amp;"A"&amp;"*")+COUNTIF(#REF!,"*"&amp;"B"&amp;"*"))*$BG34</f>
        <v>#REF!</v>
      </c>
      <c r="EP34" s="83" t="e">
        <f>(COUNTIF(O34,"*"&amp;"A"&amp;"*")+COUNTIF(O34,"*"&amp;"B"&amp;"*")+COUNTIF(#REF!,"*"&amp;"A"&amp;"*")+COUNTIF(#REF!,"*"&amp;"B"&amp;"*")+COUNTIF(#REF!,"*"&amp;"A"&amp;"*")+COUNTIF(#REF!,"*"&amp;"B"&amp;"*")+COUNTIF(#REF!,"*"&amp;"A"&amp;"*")+COUNTIF(#REF!,"*"&amp;"B"&amp;"*"))*$BG34</f>
        <v>#REF!</v>
      </c>
      <c r="EQ34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34</f>
        <v>#REF!</v>
      </c>
      <c r="ER34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34</f>
        <v>#REF!</v>
      </c>
      <c r="ES34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34</f>
        <v>#REF!</v>
      </c>
    </row>
    <row r="35" spans="1:149" ht="18">
      <c r="A35" s="30" t="s">
        <v>25</v>
      </c>
      <c r="B35" s="30" t="s">
        <v>304</v>
      </c>
      <c r="C35" s="30">
        <v>4</v>
      </c>
      <c r="D35" s="31">
        <v>0.95833333333333337</v>
      </c>
      <c r="E35" s="1" t="s">
        <v>30</v>
      </c>
      <c r="F35" s="1" t="s">
        <v>43</v>
      </c>
      <c r="G35" s="30" t="s">
        <v>38</v>
      </c>
      <c r="H35" s="30" t="s">
        <v>291</v>
      </c>
      <c r="I35" s="32">
        <v>6146.6223600000003</v>
      </c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38">
        <f t="shared" si="89"/>
        <v>0</v>
      </c>
      <c r="AP35" s="33">
        <f t="shared" si="90"/>
        <v>0</v>
      </c>
      <c r="AQ35" s="55">
        <f t="shared" si="91"/>
        <v>0.38043478260869562</v>
      </c>
      <c r="AR35" s="55">
        <f t="shared" si="92"/>
        <v>0.95890410958904104</v>
      </c>
      <c r="AS35" s="34">
        <f t="shared" ref="AS35:AS37" si="152">IF(ISNA(BG35),0,$AO35*BG35)</f>
        <v>0</v>
      </c>
      <c r="AT35" s="34">
        <f t="shared" ref="AT35:AT37" si="153">IF(ISNA(BH35),0,$AO35*BH35)</f>
        <v>0</v>
      </c>
      <c r="AU35" s="35">
        <f t="shared" ref="AU35:AU37" si="154">IF(ISNA(BI35),0,$AO35*BI35)</f>
        <v>0</v>
      </c>
      <c r="AV35" s="36">
        <f t="shared" si="96"/>
        <v>0</v>
      </c>
      <c r="AW35" s="37">
        <v>0</v>
      </c>
      <c r="AX35" s="36">
        <f t="shared" ref="AX35:AX37" si="155">AV35*(100%-AW35)</f>
        <v>0</v>
      </c>
      <c r="AY35" s="187">
        <f t="shared" ref="AY35:AY37" si="156">AX35*0.01</f>
        <v>0</v>
      </c>
      <c r="AZ35" s="183">
        <f t="shared" ref="AZ35:AZ37" si="157">(AX35+AY35)*0.2</f>
        <v>0</v>
      </c>
      <c r="BA35" s="39">
        <f t="shared" ref="BA35:BA37" si="158">AX35+AY35+AZ35</f>
        <v>0</v>
      </c>
      <c r="BB35" s="33">
        <f t="shared" si="101"/>
        <v>0</v>
      </c>
      <c r="BC35" s="33">
        <f t="shared" ref="BC35:BC37" si="159">IF(AU35=0,0,BB35/AU35)</f>
        <v>0</v>
      </c>
      <c r="BD35" s="33">
        <f t="shared" si="103"/>
        <v>0</v>
      </c>
      <c r="BE35" s="33">
        <f t="shared" si="104"/>
        <v>0</v>
      </c>
      <c r="BF35" s="40"/>
      <c r="BG35" s="290">
        <v>1.9688000000000001</v>
      </c>
      <c r="BH35" s="204">
        <v>0.78110000000000002</v>
      </c>
      <c r="BI35" s="42">
        <v>0.749</v>
      </c>
      <c r="BJ35" s="43">
        <v>1</v>
      </c>
      <c r="BK35" s="209">
        <v>1</v>
      </c>
      <c r="BL35" s="44">
        <v>1</v>
      </c>
      <c r="BM35" s="55">
        <f t="shared" ref="BM35:BM37" si="160">IF(BM$11="CPP",BG35,IF(BM$11="SEC",1,"Unesite CPP ili SEC"))</f>
        <v>1.9688000000000001</v>
      </c>
      <c r="BN35" s="45">
        <v>1</v>
      </c>
      <c r="BO35" s="46">
        <v>1</v>
      </c>
      <c r="BP35" s="47">
        <v>1</v>
      </c>
      <c r="BQ35" s="46">
        <v>1</v>
      </c>
      <c r="BR35" s="48">
        <v>1</v>
      </c>
      <c r="BS35" s="199">
        <f t="shared" si="106"/>
        <v>0</v>
      </c>
      <c r="BT35" s="56">
        <f t="shared" si="10"/>
        <v>0</v>
      </c>
      <c r="BU35" s="49">
        <f t="shared" si="11"/>
        <v>0</v>
      </c>
      <c r="BV35" s="49">
        <f t="shared" si="12"/>
        <v>0</v>
      </c>
      <c r="BW35" s="49">
        <f t="shared" si="13"/>
        <v>0</v>
      </c>
      <c r="BX35" s="50">
        <f t="shared" si="14"/>
        <v>0</v>
      </c>
      <c r="BY35" s="50">
        <f t="shared" si="15"/>
        <v>0</v>
      </c>
      <c r="BZ35" s="50">
        <f t="shared" si="16"/>
        <v>0</v>
      </c>
      <c r="CA35" s="52">
        <f t="shared" si="107"/>
        <v>0</v>
      </c>
      <c r="CB35" s="51">
        <f t="shared" si="108"/>
        <v>0</v>
      </c>
      <c r="CC35" s="51">
        <f t="shared" si="109"/>
        <v>0</v>
      </c>
      <c r="CD35" s="51">
        <f t="shared" si="110"/>
        <v>0</v>
      </c>
      <c r="CE35" s="57">
        <f t="shared" si="111"/>
        <v>0</v>
      </c>
      <c r="CF35" s="57">
        <f t="shared" si="112"/>
        <v>0</v>
      </c>
      <c r="CG35" s="57">
        <f t="shared" si="113"/>
        <v>0</v>
      </c>
      <c r="CH35" s="52">
        <f t="shared" si="114"/>
        <v>0</v>
      </c>
      <c r="CI35" s="51">
        <f t="shared" si="115"/>
        <v>0</v>
      </c>
      <c r="CJ35" s="51">
        <f t="shared" si="116"/>
        <v>0</v>
      </c>
      <c r="CK35" s="51">
        <f t="shared" si="117"/>
        <v>0</v>
      </c>
      <c r="CL35" s="51">
        <f t="shared" si="118"/>
        <v>0</v>
      </c>
      <c r="CM35" s="51">
        <f t="shared" si="119"/>
        <v>0</v>
      </c>
      <c r="CN35" s="116">
        <f t="shared" si="120"/>
        <v>0</v>
      </c>
      <c r="CO35" s="191">
        <f t="shared" ref="CO35:CO37" si="161">SUM(CP35:CV35)</f>
        <v>0</v>
      </c>
      <c r="CP35" s="52">
        <f t="shared" ref="CP35:CP37" si="162">BT35*$BI35*20/30</f>
        <v>0</v>
      </c>
      <c r="CQ35" s="51">
        <f t="shared" si="123"/>
        <v>0</v>
      </c>
      <c r="CR35" s="51">
        <f t="shared" si="124"/>
        <v>0</v>
      </c>
      <c r="CS35" s="51">
        <f t="shared" si="125"/>
        <v>0</v>
      </c>
      <c r="CT35" s="51">
        <f t="shared" si="126"/>
        <v>0</v>
      </c>
      <c r="CU35" s="51">
        <f t="shared" si="127"/>
        <v>0</v>
      </c>
      <c r="CV35" s="116">
        <f t="shared" si="128"/>
        <v>0</v>
      </c>
      <c r="CW35" s="52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35" s="51">
        <f t="shared" si="34"/>
        <v>0</v>
      </c>
      <c r="CY35" s="51">
        <f>COUNTIF($N$10:$T35,"*"&amp;"A"&amp;"*")+COUNTIF($N$10:$T35,"*"&amp;"B"&amp;"*")+COUNTIF($N$10:$T35,"*"&amp;"C"&amp;"*")+COUNTIF($N$10:$T35,"*"&amp;"D"&amp;"*")+COUNTIF($N$10:$T35,"*"&amp;"E"&amp;"*")+COUNTIF($N$10:$T35,"*"&amp;"F"&amp;"*")+COUNTIF($N$10:$T35,"*"&amp;"F"&amp;"*")</f>
        <v>8</v>
      </c>
      <c r="CZ35" s="51">
        <f>COUNTIF($U$10:$AA35,"*"&amp;"A"&amp;"*")+COUNTIF($U$10:$AA35,"*"&amp;"B"&amp;"*")+COUNTIF($U$10:$AA35,"*"&amp;"C"&amp;"*")+COUNTIF($U$10:$AA35,"*"&amp;"D"&amp;"*")+COUNTIF($U$10:$AA35,"*"&amp;"E"&amp;"*")+COUNTIF($U$10:$AA35,"*"&amp;"F"&amp;"*")+COUNTIF($U$10:$AA35,"*"&amp;"F"&amp;"*")</f>
        <v>8</v>
      </c>
      <c r="DA35" s="51">
        <f t="shared" si="35"/>
        <v>0</v>
      </c>
      <c r="DB35" s="51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35" s="53">
        <f t="shared" ref="DC35:DC37" si="163">COUNTIF(FV35:FW35,"*"&amp;"A"&amp;"*")+COUNTIF(FV35:FW35,"*"&amp;"B"&amp;"*")+COUNTIF(FV35:FW35,"*"&amp;"C"&amp;"*")+COUNTIF(FV35:FW35,"*"&amp;"D"&amp;"*")+COUNTIF(FV35:FW35,"*"&amp;"E"&amp;"*")+COUNTIF(FV35:FW35,"*"&amp;"F"&amp;"*")+COUNTIF(FV35:FW35,"*"&amp;"F"&amp;"*")</f>
        <v>0</v>
      </c>
      <c r="DD35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35" s="51">
        <f t="shared" si="37"/>
        <v>0</v>
      </c>
      <c r="DF35" s="51">
        <f>(COUNTIF($N$10:$T35,"*"&amp;"A"&amp;"*")*0.666666666666667*1)+(COUNTIF($N$10:$T35,"*"&amp;"B"&amp;"*")*0*1)+(COUNTIF($N$10:$T35,"*"&amp;"C"&amp;"*")*0*1)+(COUNTIF($N$10:$T35,"*"&amp;"D"&amp;"*")*0*1)+(COUNTIF($N$10:$T35,"*"&amp;"E"&amp;"*")*0*1)+(COUNTIF($N$10:$T35,"*"&amp;"F"&amp;"*")*0*1)+(COUNTIF($N$10:$T35,"*"&amp;"F"&amp;"*")*0*1)</f>
        <v>1.3333333333333339</v>
      </c>
      <c r="DG35" s="51">
        <f>(COUNTIF($U$10:$AA35,"*"&amp;"A"&amp;"*")*0.666666666666667*1)+(COUNTIF($U$10:$AA35,"*"&amp;"B"&amp;"*")*0*1)+(COUNTIF($U$10:$AA35,"*"&amp;"C"&amp;"*")*0*1)+(COUNTIF($U$10:$AA35,"*"&amp;"D"&amp;"*")*0*1)+(COUNTIF($U$10:$AA35,"*"&amp;"E"&amp;"*")*0*1)+(COUNTIF($U$10:$AA35,"*"&amp;"F"&amp;"*")*0*1)+(COUNTIF($U$10:$AA35,"*"&amp;"F"&amp;"*")*0*1)</f>
        <v>1.3333333333333339</v>
      </c>
      <c r="DH35" s="51">
        <f t="shared" si="38"/>
        <v>0</v>
      </c>
      <c r="DI35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35" s="53">
        <f t="shared" ref="DJ35:DJ37" si="164">(COUNTIF(FV35:FW35,"*"&amp;"A"&amp;"*")*0.666666666666667*1)+(COUNTIF(FV35:FW35,"*"&amp;"B"&amp;"*")*0*1)+(COUNTIF(FV35:FW35,"*"&amp;"C"&amp;"*")*0*1)+(COUNTIF(FV35:FW35,"*"&amp;"D"&amp;"*")*0*1)+(COUNTIF(FV35:FW35,"*"&amp;"E"&amp;"*")*0*1)+(COUNTIF(FV35:FW35,"*"&amp;"F"&amp;"*")*0*1)+(COUNTIF(FV35:FW35,"*"&amp;"F"&amp;"*")*0*1)</f>
        <v>0</v>
      </c>
      <c r="DK35" s="52" t="e">
        <f t="shared" si="131"/>
        <v>#REF!</v>
      </c>
      <c r="DL35" s="51">
        <f t="shared" si="132"/>
        <v>0</v>
      </c>
      <c r="DM35" s="51">
        <f t="shared" si="133"/>
        <v>136.73977516800008</v>
      </c>
      <c r="DN35" s="51">
        <f t="shared" si="134"/>
        <v>135.59070142709251</v>
      </c>
      <c r="DO35" s="51">
        <f t="shared" si="135"/>
        <v>0</v>
      </c>
      <c r="DP35" s="51" t="e">
        <f t="shared" si="136"/>
        <v>#REF!</v>
      </c>
      <c r="DQ35" s="53">
        <f t="shared" si="137"/>
        <v>0</v>
      </c>
      <c r="DR35" s="52" t="e">
        <f t="shared" si="138"/>
        <v>#REF!</v>
      </c>
      <c r="DS35" s="51">
        <f t="shared" si="139"/>
        <v>0</v>
      </c>
      <c r="DT35" s="51">
        <f t="shared" si="140"/>
        <v>5.992</v>
      </c>
      <c r="DU35" s="51">
        <f t="shared" si="141"/>
        <v>5.992</v>
      </c>
      <c r="DV35" s="51">
        <f t="shared" si="142"/>
        <v>0</v>
      </c>
      <c r="DW35" s="51" t="e">
        <f t="shared" si="143"/>
        <v>#REF!</v>
      </c>
      <c r="DX35" s="53">
        <f t="shared" si="144"/>
        <v>0</v>
      </c>
      <c r="DY35" s="83" t="e">
        <f t="shared" si="145"/>
        <v>#REF!</v>
      </c>
      <c r="DZ35" s="83">
        <f t="shared" si="146"/>
        <v>0</v>
      </c>
      <c r="EA35" s="83">
        <f t="shared" si="147"/>
        <v>15.750400000000001</v>
      </c>
      <c r="EB35" s="83">
        <f t="shared" si="148"/>
        <v>15.750400000000001</v>
      </c>
      <c r="EC35" s="83">
        <f t="shared" si="149"/>
        <v>0</v>
      </c>
      <c r="ED35" s="83" t="e">
        <f t="shared" si="150"/>
        <v>#REF!</v>
      </c>
      <c r="EE35" s="83">
        <f t="shared" si="151"/>
        <v>0</v>
      </c>
      <c r="EF35" s="83" t="e">
        <f>(COUNTIF(#REF!,"*"&amp;"A"&amp;"*")+COUNTIF(#REF!,"*"&amp;"B"&amp;"*")+COUNTIF(L35,"*"&amp;"A"&amp;"*")+COUNTIF(L35,"*"&amp;"B"&amp;"*")+COUNTIF(#REF!,"*"&amp;"A"&amp;"*")+COUNTIF(#REF!,"*"&amp;"B"&amp;"*")+COUNTIF(#REF!,"*"&amp;"A"&amp;"*")+COUNTIF(#REF!,"*"&amp;"B"&amp;"*"))*$BG35</f>
        <v>#REF!</v>
      </c>
      <c r="EG35" s="83" t="e">
        <f>(COUNTIF(#REF!,"*"&amp;"A"&amp;"*")+COUNTIF(#REF!,"*"&amp;"B"&amp;"*")+COUNTIF(M35,"*"&amp;"A"&amp;"*")+COUNTIF(M35,"*"&amp;"B"&amp;"*")+COUNTIF(#REF!,"*"&amp;"A"&amp;"*")+COUNTIF(#REF!,"*"&amp;"B"&amp;"*")+COUNTIF(#REF!,"*"&amp;"A"&amp;"*")+COUNTIF(#REF!,"*"&amp;"B"&amp;"*"))*$BG35</f>
        <v>#REF!</v>
      </c>
      <c r="EH35" s="83" t="e">
        <f>(COUNTIF(#REF!,"*"&amp;"A"&amp;"*")+COUNTIF(#REF!,"*"&amp;"B"&amp;"*")+COUNTIF(N35,"*"&amp;"A"&amp;"*")+COUNTIF(N35,"*"&amp;"B"&amp;"*")+COUNTIF(#REF!,"*"&amp;"A"&amp;"*")+COUNTIF(#REF!,"*"&amp;"B"&amp;"*")+COUNTIF(#REF!,"*"&amp;"A"&amp;"*")+COUNTIF(#REF!,"*"&amp;"B"&amp;"*"))*$BG35</f>
        <v>#REF!</v>
      </c>
      <c r="EI35" s="83" t="e">
        <f>(COUNTIF(#REF!,"*"&amp;"A"&amp;"*")+COUNTIF(#REF!,"*"&amp;"B"&amp;"*")+COUNTIF(O35,"*"&amp;"A"&amp;"*")+COUNTIF(O35,"*"&amp;"B"&amp;"*")+COUNTIF(#REF!,"*"&amp;"A"&amp;"*")+COUNTIF(#REF!,"*"&amp;"B"&amp;"*")+COUNTIF(#REF!,"*"&amp;"A"&amp;"*")+COUNTIF(#REF!,"*"&amp;"B"&amp;"*"))*$BG35</f>
        <v>#REF!</v>
      </c>
      <c r="EJ35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35</f>
        <v>#REF!</v>
      </c>
      <c r="EK35" s="83" t="e">
        <f>(COUNTIF(J35,"*"&amp;"A"&amp;"*")+COUNTIF(J35,"*"&amp;"B"&amp;"*")+COUNTIF(#REF!,"*"&amp;"A"&amp;"*")+COUNTIF(#REF!,"*"&amp;"B"&amp;"*")+COUNTIF(#REF!,"*"&amp;"A"&amp;"*")+COUNTIF(#REF!,"*"&amp;"B"&amp;"*")+COUNTIF(#REF!,"*"&amp;"A"&amp;"*")+COUNTIF(#REF!,"*"&amp;"B"&amp;"*"))*$BG35</f>
        <v>#REF!</v>
      </c>
      <c r="EL35" s="83" t="e">
        <f>(COUNTIF(K35,"*"&amp;"A"&amp;"*")+COUNTIF(K35,"*"&amp;"B"&amp;"*")+COUNTIF(#REF!,"*"&amp;"A"&amp;"*")+COUNTIF(#REF!,"*"&amp;"B"&amp;"*")+COUNTIF(#REF!,"*"&amp;"A"&amp;"*")+COUNTIF(#REF!,"*"&amp;"B"&amp;"*")+COUNTIF(#REF!,"*"&amp;"A"&amp;"*")+COUNTIF(#REF!,"*"&amp;"B"&amp;"*"))*$BG35</f>
        <v>#REF!</v>
      </c>
      <c r="EM35" s="83" t="e">
        <f>(COUNTIF(L35,"*"&amp;"A"&amp;"*")+COUNTIF(L35,"*"&amp;"B"&amp;"*")+COUNTIF(#REF!,"*"&amp;"A"&amp;"*")+COUNTIF(#REF!,"*"&amp;"B"&amp;"*")+COUNTIF(#REF!,"*"&amp;"A"&amp;"*")+COUNTIF(#REF!,"*"&amp;"B"&amp;"*")+COUNTIF(#REF!,"*"&amp;"A"&amp;"*")+COUNTIF(#REF!,"*"&amp;"B"&amp;"*"))*$BG35</f>
        <v>#REF!</v>
      </c>
      <c r="EN35" s="83" t="e">
        <f>(COUNTIF(M35,"*"&amp;"A"&amp;"*")+COUNTIF(M35,"*"&amp;"B"&amp;"*")+COUNTIF(#REF!,"*"&amp;"A"&amp;"*")+COUNTIF(#REF!,"*"&amp;"B"&amp;"*")+COUNTIF(#REF!,"*"&amp;"A"&amp;"*")+COUNTIF(#REF!,"*"&amp;"B"&amp;"*")+COUNTIF(#REF!,"*"&amp;"A"&amp;"*")+COUNTIF(#REF!,"*"&amp;"B"&amp;"*"))*$BG35</f>
        <v>#REF!</v>
      </c>
      <c r="EO35" s="83" t="e">
        <f>(COUNTIF(N35,"*"&amp;"A"&amp;"*")+COUNTIF(N35,"*"&amp;"B"&amp;"*")+COUNTIF(#REF!,"*"&amp;"A"&amp;"*")+COUNTIF(#REF!,"*"&amp;"B"&amp;"*")+COUNTIF(#REF!,"*"&amp;"A"&amp;"*")+COUNTIF(#REF!,"*"&amp;"B"&amp;"*")+COUNTIF(#REF!,"*"&amp;"A"&amp;"*")+COUNTIF(#REF!,"*"&amp;"B"&amp;"*"))*$BG35</f>
        <v>#REF!</v>
      </c>
      <c r="EP35" s="83" t="e">
        <f>(COUNTIF(O35,"*"&amp;"A"&amp;"*")+COUNTIF(O35,"*"&amp;"B"&amp;"*")+COUNTIF(#REF!,"*"&amp;"A"&amp;"*")+COUNTIF(#REF!,"*"&amp;"B"&amp;"*")+COUNTIF(#REF!,"*"&amp;"A"&amp;"*")+COUNTIF(#REF!,"*"&amp;"B"&amp;"*")+COUNTIF(#REF!,"*"&amp;"A"&amp;"*")+COUNTIF(#REF!,"*"&amp;"B"&amp;"*"))*$BG35</f>
        <v>#REF!</v>
      </c>
      <c r="EQ35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35</f>
        <v>#REF!</v>
      </c>
      <c r="ER35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35</f>
        <v>#REF!</v>
      </c>
      <c r="ES35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35</f>
        <v>#REF!</v>
      </c>
    </row>
    <row r="36" spans="1:149" ht="18">
      <c r="A36" s="30" t="s">
        <v>25</v>
      </c>
      <c r="B36" s="30" t="s">
        <v>295</v>
      </c>
      <c r="C36" s="30" t="s">
        <v>298</v>
      </c>
      <c r="D36" s="31">
        <v>0.95833333333333337</v>
      </c>
      <c r="E36" s="1" t="s">
        <v>30</v>
      </c>
      <c r="F36" s="1" t="s">
        <v>43</v>
      </c>
      <c r="G36" s="30" t="s">
        <v>38</v>
      </c>
      <c r="H36" s="30" t="s">
        <v>291</v>
      </c>
      <c r="I36" s="32">
        <v>6146.6223600000003</v>
      </c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38">
        <f t="shared" ref="AO36:AO37" si="165">COUNTIF(J36:AN36,"*"&amp;"A"&amp;"*")+COUNTIF(J36:AN36,"*"&amp;"B"&amp;"*")+COUNTIF(J36:AN36,"*"&amp;"C"&amp;"*")+COUNTIF(J36:AN36,"*"&amp;"D"&amp;"*")+COUNTIF(J36:AN36,"*"&amp;"E"&amp;"*")+COUNTIF(J36:AN36,"*"&amp;"F"&amp;"*")+COUNTIF(J36:AN36,"*"&amp;"G"&amp;"*")</f>
        <v>0</v>
      </c>
      <c r="AP36" s="33">
        <f t="shared" ref="AP36:AP37" si="166">(COUNTIF(J36:AN36,"*"&amp;"*"&amp;"A"&amp;"*"&amp;"*")*1*1)+(COUNTIF(J36:AN36,"*"&amp;"*"&amp;"B"&amp;"*"&amp;"*")*0.67*1)+(COUNTIF(J36:AN36,"*"&amp;"C"&amp;"*")*0*1)+(COUNTIF(J36:AN36,"*"&amp;"D"&amp;"*")*0*1)+(COUNTIF(J36:AN36,"*"&amp;"E"&amp;"*")*0*1)+(COUNTIF(J36:AN36,"*"&amp;"F"&amp;"*")*0*1)+(COUNTIF(J36:AN36,"*"&amp;"G"&amp;"*")*0*1)</f>
        <v>0</v>
      </c>
      <c r="AQ36" s="55">
        <f t="shared" ref="AQ36:AQ37" si="167">IF(BG36=0,0,BI36/BG36)</f>
        <v>0</v>
      </c>
      <c r="AR36" s="55">
        <f t="shared" ref="AR36:AR37" si="168">IF(BH36=0,0,BI36/BH36)</f>
        <v>0</v>
      </c>
      <c r="AS36" s="34">
        <f t="shared" si="152"/>
        <v>0</v>
      </c>
      <c r="AT36" s="34">
        <f t="shared" si="153"/>
        <v>0</v>
      </c>
      <c r="AU36" s="35">
        <f t="shared" si="154"/>
        <v>0</v>
      </c>
      <c r="AV36" s="36">
        <f t="shared" ref="AV36:AV37" si="169">IF(AO36=0,0,I36*AP36*BM36*BN36*BO36*BP36*BQ36*BR36)</f>
        <v>0</v>
      </c>
      <c r="AW36" s="37">
        <v>0</v>
      </c>
      <c r="AX36" s="36">
        <f t="shared" si="155"/>
        <v>0</v>
      </c>
      <c r="AY36" s="187">
        <f t="shared" si="156"/>
        <v>0</v>
      </c>
      <c r="AZ36" s="183">
        <f t="shared" si="157"/>
        <v>0</v>
      </c>
      <c r="BA36" s="39">
        <f t="shared" si="158"/>
        <v>0</v>
      </c>
      <c r="BB36" s="33">
        <f t="shared" ref="BB36:BB37" si="170">BA36/118</f>
        <v>0</v>
      </c>
      <c r="BC36" s="33">
        <f t="shared" si="159"/>
        <v>0</v>
      </c>
      <c r="BD36" s="33">
        <f t="shared" ref="BD36:BD37" si="171">IF(AU36=0,0,AX36/AU36/118)</f>
        <v>0</v>
      </c>
      <c r="BE36" s="33">
        <f t="shared" ref="BE36:BE37" si="172">IF(AU36=0,0,(AX36/118)/((AU36*973137)/100000))</f>
        <v>0</v>
      </c>
      <c r="BF36" s="7"/>
      <c r="BG36" s="290">
        <v>0</v>
      </c>
      <c r="BH36" s="204">
        <v>0</v>
      </c>
      <c r="BI36" s="42">
        <v>0</v>
      </c>
      <c r="BJ36" s="43">
        <v>1</v>
      </c>
      <c r="BK36" s="209">
        <v>1</v>
      </c>
      <c r="BL36" s="44">
        <v>1</v>
      </c>
      <c r="BM36" s="55">
        <f t="shared" si="160"/>
        <v>0</v>
      </c>
      <c r="BN36" s="45">
        <v>1</v>
      </c>
      <c r="BO36" s="46">
        <v>1</v>
      </c>
      <c r="BP36" s="47">
        <v>1</v>
      </c>
      <c r="BQ36" s="46">
        <v>1</v>
      </c>
      <c r="BR36" s="48">
        <v>1</v>
      </c>
      <c r="BS36" s="199">
        <f t="shared" ref="BS36:BS37" si="173">COUNTIF(J36:AN36,"*"&amp;"A"&amp;"*")*20+COUNTIF(J36:AN36,"*"&amp;"B"&amp;"*")*20+COUNTIF(J36:AN36,"*"&amp;"C"&amp;"*")*0+COUNTIF(J36:AN36,"*"&amp;"D"&amp;"*")*0+COUNTIF(J36:AN36,"*"&amp;"E"&amp;"*")*0+COUNTIF(J36:AN36,"*"&amp;"F"&amp;"*")*0+COUNTIF(J36:AN36,"*"&amp;"G"&amp;"*")*0</f>
        <v>0</v>
      </c>
      <c r="BT36" s="56">
        <f t="shared" si="10"/>
        <v>0</v>
      </c>
      <c r="BU36" s="49">
        <f t="shared" si="11"/>
        <v>0</v>
      </c>
      <c r="BV36" s="49">
        <f t="shared" si="12"/>
        <v>0</v>
      </c>
      <c r="BW36" s="49">
        <f t="shared" si="13"/>
        <v>0</v>
      </c>
      <c r="BX36" s="50">
        <f t="shared" si="14"/>
        <v>0</v>
      </c>
      <c r="BY36" s="50">
        <f t="shared" si="15"/>
        <v>0</v>
      </c>
      <c r="BZ36" s="50">
        <f t="shared" si="16"/>
        <v>0</v>
      </c>
      <c r="CA36" s="52">
        <f t="shared" ref="CA36:CA37" si="174">$I36*BT36*$BM36*(100%-$AW36)*1*1*$BN36*$BO36*$BP36*$BQ36*$BR36/118</f>
        <v>0</v>
      </c>
      <c r="CB36" s="51">
        <f t="shared" ref="CB36:CB37" si="175">$I36*BU36*$BM36*(100%-$AW36)*1*0.67*$BN36*$BO36*$BP36*$BQ36*$BR36/118</f>
        <v>0</v>
      </c>
      <c r="CC36" s="51">
        <f t="shared" ref="CC36:CC37" si="176">$I36*BV36*$BM36*(100%-$AW36)*1*0*$BN36*$BO36*$BP36*$BQ36*$BR36/118</f>
        <v>0</v>
      </c>
      <c r="CD36" s="51">
        <f t="shared" ref="CD36:CD37" si="177">$I36*BW36*$BM36*(100%-$AW36)*1*0*$BN36*$BO36*$BP36*$BQ36*$BR36/119</f>
        <v>0</v>
      </c>
      <c r="CE36" s="57">
        <f t="shared" ref="CE36:CE37" si="178">$I36*BX36*$BM36*(100%-$AW36)*1*0*$BN36*$BO36*$BP36*$BQ36*$BR36/119</f>
        <v>0</v>
      </c>
      <c r="CF36" s="57">
        <f t="shared" ref="CF36:CF37" si="179">$I36*BY36*$BM36*(100%-$AW36)*1*0*$BN36*$BO36*$BP36*$BQ36*$BR36/119</f>
        <v>0</v>
      </c>
      <c r="CG36" s="57">
        <f t="shared" ref="CG36:CG37" si="180">$I36*BZ36*$BM36*(100%-$AW36)*1*0*$BN36*$BO36*$BP36*$BQ36*$BR36/119</f>
        <v>0</v>
      </c>
      <c r="CH36" s="52">
        <f t="shared" ref="CH36:CH37" si="181">BT36*$BI36</f>
        <v>0</v>
      </c>
      <c r="CI36" s="51">
        <f t="shared" ref="CI36:CI37" si="182">BU36*$BI36</f>
        <v>0</v>
      </c>
      <c r="CJ36" s="51">
        <f t="shared" ref="CJ36:CJ37" si="183">BV36*$BI36</f>
        <v>0</v>
      </c>
      <c r="CK36" s="51">
        <f t="shared" ref="CK36:CK37" si="184">BW36*$BI36</f>
        <v>0</v>
      </c>
      <c r="CL36" s="51">
        <f t="shared" ref="CL36:CL37" si="185">BX36*$BI36</f>
        <v>0</v>
      </c>
      <c r="CM36" s="51">
        <f t="shared" ref="CM36:CM37" si="186">BY36*$BI36</f>
        <v>0</v>
      </c>
      <c r="CN36" s="116">
        <f t="shared" ref="CN36:CN37" si="187">BZ36*$BI36</f>
        <v>0</v>
      </c>
      <c r="CO36" s="191">
        <f t="shared" si="161"/>
        <v>0</v>
      </c>
      <c r="CP36" s="52">
        <f t="shared" si="162"/>
        <v>0</v>
      </c>
      <c r="CQ36" s="51">
        <f t="shared" ref="CQ36:CQ37" si="188">BU36*$BI36*0/30</f>
        <v>0</v>
      </c>
      <c r="CR36" s="51">
        <f t="shared" ref="CR36:CR37" si="189">BV36*$BI36*0/30</f>
        <v>0</v>
      </c>
      <c r="CS36" s="51">
        <f t="shared" ref="CS36:CS37" si="190">BW36*$BI36*0/30</f>
        <v>0</v>
      </c>
      <c r="CT36" s="51">
        <f t="shared" ref="CT36:CT37" si="191">BX36*$BI36*0/30</f>
        <v>0</v>
      </c>
      <c r="CU36" s="51">
        <f t="shared" ref="CU36:CU37" si="192">BY36*$BI36*0/30</f>
        <v>0</v>
      </c>
      <c r="CV36" s="116">
        <f t="shared" ref="CV36:CV37" si="193">BZ36*$BI36*0/30</f>
        <v>0</v>
      </c>
      <c r="CW36" s="52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36" s="51">
        <f t="shared" si="34"/>
        <v>0</v>
      </c>
      <c r="CY36" s="51">
        <f>COUNTIF($N$10:$T36,"*"&amp;"A"&amp;"*")+COUNTIF($N$10:$T36,"*"&amp;"B"&amp;"*")+COUNTIF($N$10:$T36,"*"&amp;"C"&amp;"*")+COUNTIF($N$10:$T36,"*"&amp;"D"&amp;"*")+COUNTIF($N$10:$T36,"*"&amp;"E"&amp;"*")+COUNTIF($N$10:$T36,"*"&amp;"F"&amp;"*")+COUNTIF($N$10:$T36,"*"&amp;"F"&amp;"*")</f>
        <v>8</v>
      </c>
      <c r="CZ36" s="51">
        <f>COUNTIF($U$10:$AA36,"*"&amp;"A"&amp;"*")+COUNTIF($U$10:$AA36,"*"&amp;"B"&amp;"*")+COUNTIF($U$10:$AA36,"*"&amp;"C"&amp;"*")+COUNTIF($U$10:$AA36,"*"&amp;"D"&amp;"*")+COUNTIF($U$10:$AA36,"*"&amp;"E"&amp;"*")+COUNTIF($U$10:$AA36,"*"&amp;"F"&amp;"*")+COUNTIF($U$10:$AA36,"*"&amp;"F"&amp;"*")</f>
        <v>8</v>
      </c>
      <c r="DA36" s="51">
        <f t="shared" si="35"/>
        <v>0</v>
      </c>
      <c r="DB36" s="51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36" s="53">
        <f t="shared" si="163"/>
        <v>0</v>
      </c>
      <c r="DD36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36" s="51">
        <f t="shared" si="37"/>
        <v>0</v>
      </c>
      <c r="DF36" s="51">
        <f>(COUNTIF($N$10:$T36,"*"&amp;"A"&amp;"*")*0.666666666666667*1)+(COUNTIF($N$10:$T36,"*"&amp;"B"&amp;"*")*0*1)+(COUNTIF($N$10:$T36,"*"&amp;"C"&amp;"*")*0*1)+(COUNTIF($N$10:$T36,"*"&amp;"D"&amp;"*")*0*1)+(COUNTIF($N$10:$T36,"*"&amp;"E"&amp;"*")*0*1)+(COUNTIF($N$10:$T36,"*"&amp;"F"&amp;"*")*0*1)+(COUNTIF($N$10:$T36,"*"&amp;"F"&amp;"*")*0*1)</f>
        <v>1.3333333333333339</v>
      </c>
      <c r="DG36" s="51">
        <f>(COUNTIF($U$10:$AA36,"*"&amp;"A"&amp;"*")*0.666666666666667*1)+(COUNTIF($U$10:$AA36,"*"&amp;"B"&amp;"*")*0*1)+(COUNTIF($U$10:$AA36,"*"&amp;"C"&amp;"*")*0*1)+(COUNTIF($U$10:$AA36,"*"&amp;"D"&amp;"*")*0*1)+(COUNTIF($U$10:$AA36,"*"&amp;"E"&amp;"*")*0*1)+(COUNTIF($U$10:$AA36,"*"&amp;"F"&amp;"*")*0*1)+(COUNTIF($U$10:$AA36,"*"&amp;"F"&amp;"*")*0*1)</f>
        <v>1.3333333333333339</v>
      </c>
      <c r="DH36" s="51">
        <f t="shared" si="38"/>
        <v>0</v>
      </c>
      <c r="DI36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36" s="53">
        <f t="shared" si="164"/>
        <v>0</v>
      </c>
      <c r="DK36" s="52" t="e">
        <f t="shared" ref="DK36:DK37" si="194">IF(CW36=0,0,$I36*(100%-$AW36)*DD36*$BM36*$BN36*$BO36*$BP36*$BQ36*$BR36)/118</f>
        <v>#REF!</v>
      </c>
      <c r="DL36" s="51">
        <f t="shared" ref="DL36:DL37" si="195">IF(CX36=0,0,$I36*(100%-$AW36)*DE36*$BM36*$BN36*$BO36*$BP36*$BQ36*$BR36)/118</f>
        <v>0</v>
      </c>
      <c r="DM36" s="51">
        <f t="shared" ref="DM36:DM37" si="196">IF(CY36=0,0,$I36*(100%-$AW36)*DF36*$BM36*$BN36*$BO36*$BP36*$BQ36*$BR36)/118</f>
        <v>0</v>
      </c>
      <c r="DN36" s="51">
        <f t="shared" ref="DN36:DN37" si="197">IF(CZ36=0,0,$I36*(100%-$AW36)*DG36*$BM36*$BN36*$BO36*$BP36*$BQ36*$BR36)/119</f>
        <v>0</v>
      </c>
      <c r="DO36" s="51">
        <f t="shared" ref="DO36:DO37" si="198">IF(DA36=0,0,$I36*(100%-$AW36)*DH36*$BM36*$BN36*$BO36*$BP36*$BQ36*$BR36)/119</f>
        <v>0</v>
      </c>
      <c r="DP36" s="51" t="e">
        <f t="shared" ref="DP36:DP37" si="199">IF(DB36=0,0,$I36*(100%-$AW36)*DI36*$BM36*$BN36*$BO36*$BP36*$BQ36*$BR36)/119</f>
        <v>#REF!</v>
      </c>
      <c r="DQ36" s="53">
        <f t="shared" ref="DQ36:DQ37" si="200">IF(DC36=0,0,$I36*(100%-$AW36)*DJ36*$BM36*$BN36*$BO36*$BP36*$BQ36*$BR36)/119</f>
        <v>0</v>
      </c>
      <c r="DR36" s="52" t="e">
        <f t="shared" ref="DR36:DR37" si="201">CW36*$BI36</f>
        <v>#REF!</v>
      </c>
      <c r="DS36" s="51">
        <f t="shared" ref="DS36:DS37" si="202">CX36*$BI36</f>
        <v>0</v>
      </c>
      <c r="DT36" s="51">
        <f t="shared" ref="DT36:DT37" si="203">CY36*$BI36</f>
        <v>0</v>
      </c>
      <c r="DU36" s="51">
        <f t="shared" ref="DU36:DU37" si="204">CZ36*$BI36</f>
        <v>0</v>
      </c>
      <c r="DV36" s="51">
        <f t="shared" ref="DV36:DV37" si="205">DA36*$BI36</f>
        <v>0</v>
      </c>
      <c r="DW36" s="51" t="e">
        <f t="shared" ref="DW36:DW37" si="206">DB36*$BI36</f>
        <v>#REF!</v>
      </c>
      <c r="DX36" s="53">
        <f t="shared" ref="DX36:DX37" si="207">DC36*$BI36</f>
        <v>0</v>
      </c>
      <c r="DY36" s="83" t="e">
        <f t="shared" ref="DY36:DY37" si="208">CW36*$BG36</f>
        <v>#REF!</v>
      </c>
      <c r="DZ36" s="83">
        <f t="shared" ref="DZ36:DZ37" si="209">CX36*$BG36</f>
        <v>0</v>
      </c>
      <c r="EA36" s="83">
        <f t="shared" ref="EA36:EA37" si="210">CY36*$BG36</f>
        <v>0</v>
      </c>
      <c r="EB36" s="83">
        <f t="shared" ref="EB36:EB37" si="211">CZ36*$BG36</f>
        <v>0</v>
      </c>
      <c r="EC36" s="83">
        <f t="shared" ref="EC36:EC37" si="212">DA36*$BG36</f>
        <v>0</v>
      </c>
      <c r="ED36" s="83" t="e">
        <f t="shared" ref="ED36:ED37" si="213">DB36*$BG36</f>
        <v>#REF!</v>
      </c>
      <c r="EE36" s="83">
        <f t="shared" ref="EE36:EE37" si="214">DC36*$BG36</f>
        <v>0</v>
      </c>
      <c r="EF36" s="83" t="e">
        <f>(COUNTIF(#REF!,"*"&amp;"A"&amp;"*")+COUNTIF(#REF!,"*"&amp;"B"&amp;"*")+COUNTIF(L36,"*"&amp;"A"&amp;"*")+COUNTIF(L36,"*"&amp;"B"&amp;"*")+COUNTIF(#REF!,"*"&amp;"A"&amp;"*")+COUNTIF(#REF!,"*"&amp;"B"&amp;"*")+COUNTIF(#REF!,"*"&amp;"A"&amp;"*")+COUNTIF(#REF!,"*"&amp;"B"&amp;"*"))*$BG36</f>
        <v>#REF!</v>
      </c>
      <c r="EG36" s="83" t="e">
        <f>(COUNTIF(#REF!,"*"&amp;"A"&amp;"*")+COUNTIF(#REF!,"*"&amp;"B"&amp;"*")+COUNTIF(M36,"*"&amp;"A"&amp;"*")+COUNTIF(M36,"*"&amp;"B"&amp;"*")+COUNTIF(#REF!,"*"&amp;"A"&amp;"*")+COUNTIF(#REF!,"*"&amp;"B"&amp;"*")+COUNTIF(#REF!,"*"&amp;"A"&amp;"*")+COUNTIF(#REF!,"*"&amp;"B"&amp;"*"))*$BG36</f>
        <v>#REF!</v>
      </c>
      <c r="EH36" s="83" t="e">
        <f>(COUNTIF(#REF!,"*"&amp;"A"&amp;"*")+COUNTIF(#REF!,"*"&amp;"B"&amp;"*")+COUNTIF(N36,"*"&amp;"A"&amp;"*")+COUNTIF(N36,"*"&amp;"B"&amp;"*")+COUNTIF(#REF!,"*"&amp;"A"&amp;"*")+COUNTIF(#REF!,"*"&amp;"B"&amp;"*")+COUNTIF(#REF!,"*"&amp;"A"&amp;"*")+COUNTIF(#REF!,"*"&amp;"B"&amp;"*"))*$BG36</f>
        <v>#REF!</v>
      </c>
      <c r="EI36" s="83" t="e">
        <f>(COUNTIF(#REF!,"*"&amp;"A"&amp;"*")+COUNTIF(#REF!,"*"&amp;"B"&amp;"*")+COUNTIF(O36,"*"&amp;"A"&amp;"*")+COUNTIF(O36,"*"&amp;"B"&amp;"*")+COUNTIF(#REF!,"*"&amp;"A"&amp;"*")+COUNTIF(#REF!,"*"&amp;"B"&amp;"*")+COUNTIF(#REF!,"*"&amp;"A"&amp;"*")+COUNTIF(#REF!,"*"&amp;"B"&amp;"*"))*$BG36</f>
        <v>#REF!</v>
      </c>
      <c r="EJ36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36</f>
        <v>#REF!</v>
      </c>
      <c r="EK36" s="83" t="e">
        <f>(COUNTIF(J36,"*"&amp;"A"&amp;"*")+COUNTIF(J36,"*"&amp;"B"&amp;"*")+COUNTIF(#REF!,"*"&amp;"A"&amp;"*")+COUNTIF(#REF!,"*"&amp;"B"&amp;"*")+COUNTIF(#REF!,"*"&amp;"A"&amp;"*")+COUNTIF(#REF!,"*"&amp;"B"&amp;"*")+COUNTIF(#REF!,"*"&amp;"A"&amp;"*")+COUNTIF(#REF!,"*"&amp;"B"&amp;"*"))*$BG36</f>
        <v>#REF!</v>
      </c>
      <c r="EL36" s="83" t="e">
        <f>(COUNTIF(K36,"*"&amp;"A"&amp;"*")+COUNTIF(K36,"*"&amp;"B"&amp;"*")+COUNTIF(#REF!,"*"&amp;"A"&amp;"*")+COUNTIF(#REF!,"*"&amp;"B"&amp;"*")+COUNTIF(#REF!,"*"&amp;"A"&amp;"*")+COUNTIF(#REF!,"*"&amp;"B"&amp;"*")+COUNTIF(#REF!,"*"&amp;"A"&amp;"*")+COUNTIF(#REF!,"*"&amp;"B"&amp;"*"))*$BG36</f>
        <v>#REF!</v>
      </c>
      <c r="EM36" s="83" t="e">
        <f>(COUNTIF(L36,"*"&amp;"A"&amp;"*")+COUNTIF(L36,"*"&amp;"B"&amp;"*")+COUNTIF(#REF!,"*"&amp;"A"&amp;"*")+COUNTIF(#REF!,"*"&amp;"B"&amp;"*")+COUNTIF(#REF!,"*"&amp;"A"&amp;"*")+COUNTIF(#REF!,"*"&amp;"B"&amp;"*")+COUNTIF(#REF!,"*"&amp;"A"&amp;"*")+COUNTIF(#REF!,"*"&amp;"B"&amp;"*"))*$BG36</f>
        <v>#REF!</v>
      </c>
      <c r="EN36" s="83" t="e">
        <f>(COUNTIF(M36,"*"&amp;"A"&amp;"*")+COUNTIF(M36,"*"&amp;"B"&amp;"*")+COUNTIF(#REF!,"*"&amp;"A"&amp;"*")+COUNTIF(#REF!,"*"&amp;"B"&amp;"*")+COUNTIF(#REF!,"*"&amp;"A"&amp;"*")+COUNTIF(#REF!,"*"&amp;"B"&amp;"*")+COUNTIF(#REF!,"*"&amp;"A"&amp;"*")+COUNTIF(#REF!,"*"&amp;"B"&amp;"*"))*$BG36</f>
        <v>#REF!</v>
      </c>
      <c r="EO36" s="83" t="e">
        <f>(COUNTIF(N36,"*"&amp;"A"&amp;"*")+COUNTIF(N36,"*"&amp;"B"&amp;"*")+COUNTIF(#REF!,"*"&amp;"A"&amp;"*")+COUNTIF(#REF!,"*"&amp;"B"&amp;"*")+COUNTIF(#REF!,"*"&amp;"A"&amp;"*")+COUNTIF(#REF!,"*"&amp;"B"&amp;"*")+COUNTIF(#REF!,"*"&amp;"A"&amp;"*")+COUNTIF(#REF!,"*"&amp;"B"&amp;"*"))*$BG36</f>
        <v>#REF!</v>
      </c>
      <c r="EP36" s="83" t="e">
        <f>(COUNTIF(O36,"*"&amp;"A"&amp;"*")+COUNTIF(O36,"*"&amp;"B"&amp;"*")+COUNTIF(#REF!,"*"&amp;"A"&amp;"*")+COUNTIF(#REF!,"*"&amp;"B"&amp;"*")+COUNTIF(#REF!,"*"&amp;"A"&amp;"*")+COUNTIF(#REF!,"*"&amp;"B"&amp;"*")+COUNTIF(#REF!,"*"&amp;"A"&amp;"*")+COUNTIF(#REF!,"*"&amp;"B"&amp;"*"))*$BG36</f>
        <v>#REF!</v>
      </c>
      <c r="EQ36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36</f>
        <v>#REF!</v>
      </c>
      <c r="ER36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36</f>
        <v>#REF!</v>
      </c>
      <c r="ES36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36</f>
        <v>#REF!</v>
      </c>
    </row>
    <row r="37" spans="1:149" ht="18">
      <c r="A37" s="30" t="s">
        <v>25</v>
      </c>
      <c r="B37" s="30" t="s">
        <v>299</v>
      </c>
      <c r="C37" s="30" t="s">
        <v>300</v>
      </c>
      <c r="D37" s="31">
        <v>2.0833333333333332E-2</v>
      </c>
      <c r="E37" s="1" t="s">
        <v>30</v>
      </c>
      <c r="F37" s="1" t="s">
        <v>43</v>
      </c>
      <c r="G37" s="30" t="s">
        <v>38</v>
      </c>
      <c r="H37" s="30" t="s">
        <v>291</v>
      </c>
      <c r="I37" s="32">
        <v>6146.6223600000003</v>
      </c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38">
        <f t="shared" si="165"/>
        <v>0</v>
      </c>
      <c r="AP37" s="33">
        <f t="shared" si="166"/>
        <v>0</v>
      </c>
      <c r="AQ37" s="55">
        <f t="shared" si="167"/>
        <v>0.91872791519434638</v>
      </c>
      <c r="AR37" s="55">
        <f t="shared" si="168"/>
        <v>2.08</v>
      </c>
      <c r="AS37" s="34">
        <f t="shared" si="152"/>
        <v>0</v>
      </c>
      <c r="AT37" s="34">
        <f t="shared" si="153"/>
        <v>0</v>
      </c>
      <c r="AU37" s="35">
        <f t="shared" si="154"/>
        <v>0</v>
      </c>
      <c r="AV37" s="36">
        <f t="shared" si="169"/>
        <v>0</v>
      </c>
      <c r="AW37" s="37">
        <v>0</v>
      </c>
      <c r="AX37" s="36">
        <f t="shared" si="155"/>
        <v>0</v>
      </c>
      <c r="AY37" s="187">
        <f t="shared" si="156"/>
        <v>0</v>
      </c>
      <c r="AZ37" s="183">
        <f t="shared" si="157"/>
        <v>0</v>
      </c>
      <c r="BA37" s="39">
        <f t="shared" si="158"/>
        <v>0</v>
      </c>
      <c r="BB37" s="33">
        <f t="shared" si="170"/>
        <v>0</v>
      </c>
      <c r="BC37" s="33">
        <f t="shared" si="159"/>
        <v>0</v>
      </c>
      <c r="BD37" s="33">
        <f t="shared" si="171"/>
        <v>0</v>
      </c>
      <c r="BE37" s="33">
        <f t="shared" si="172"/>
        <v>0</v>
      </c>
      <c r="BF37" s="40"/>
      <c r="BG37" s="290">
        <v>3.0281000000000002</v>
      </c>
      <c r="BH37" s="204">
        <v>1.3375000000000001</v>
      </c>
      <c r="BI37" s="42">
        <v>2.7820000000000005</v>
      </c>
      <c r="BJ37" s="43">
        <v>1</v>
      </c>
      <c r="BK37" s="209">
        <v>1</v>
      </c>
      <c r="BL37" s="44">
        <v>1</v>
      </c>
      <c r="BM37" s="55">
        <f t="shared" si="160"/>
        <v>3.0281000000000002</v>
      </c>
      <c r="BN37" s="45">
        <v>1</v>
      </c>
      <c r="BO37" s="46">
        <v>1</v>
      </c>
      <c r="BP37" s="47">
        <v>1</v>
      </c>
      <c r="BQ37" s="46">
        <v>1</v>
      </c>
      <c r="BR37" s="48">
        <v>1</v>
      </c>
      <c r="BS37" s="199">
        <f t="shared" si="173"/>
        <v>0</v>
      </c>
      <c r="BT37" s="56">
        <f t="shared" si="10"/>
        <v>0</v>
      </c>
      <c r="BU37" s="49">
        <f t="shared" si="11"/>
        <v>0</v>
      </c>
      <c r="BV37" s="49">
        <f t="shared" si="12"/>
        <v>0</v>
      </c>
      <c r="BW37" s="49">
        <f t="shared" si="13"/>
        <v>0</v>
      </c>
      <c r="BX37" s="50">
        <f t="shared" si="14"/>
        <v>0</v>
      </c>
      <c r="BY37" s="50">
        <f t="shared" si="15"/>
        <v>0</v>
      </c>
      <c r="BZ37" s="50">
        <f t="shared" si="16"/>
        <v>0</v>
      </c>
      <c r="CA37" s="52">
        <f t="shared" si="174"/>
        <v>0</v>
      </c>
      <c r="CB37" s="51">
        <f t="shared" si="175"/>
        <v>0</v>
      </c>
      <c r="CC37" s="51">
        <f t="shared" si="176"/>
        <v>0</v>
      </c>
      <c r="CD37" s="51">
        <f t="shared" si="177"/>
        <v>0</v>
      </c>
      <c r="CE37" s="57">
        <f t="shared" si="178"/>
        <v>0</v>
      </c>
      <c r="CF37" s="57">
        <f t="shared" si="179"/>
        <v>0</v>
      </c>
      <c r="CG37" s="57">
        <f t="shared" si="180"/>
        <v>0</v>
      </c>
      <c r="CH37" s="52">
        <f t="shared" si="181"/>
        <v>0</v>
      </c>
      <c r="CI37" s="51">
        <f t="shared" si="182"/>
        <v>0</v>
      </c>
      <c r="CJ37" s="51">
        <f t="shared" si="183"/>
        <v>0</v>
      </c>
      <c r="CK37" s="51">
        <f t="shared" si="184"/>
        <v>0</v>
      </c>
      <c r="CL37" s="51">
        <f t="shared" si="185"/>
        <v>0</v>
      </c>
      <c r="CM37" s="51">
        <f t="shared" si="186"/>
        <v>0</v>
      </c>
      <c r="CN37" s="116">
        <f t="shared" si="187"/>
        <v>0</v>
      </c>
      <c r="CO37" s="191">
        <f t="shared" si="161"/>
        <v>0</v>
      </c>
      <c r="CP37" s="52">
        <f t="shared" si="162"/>
        <v>0</v>
      </c>
      <c r="CQ37" s="51">
        <f t="shared" si="188"/>
        <v>0</v>
      </c>
      <c r="CR37" s="51">
        <f t="shared" si="189"/>
        <v>0</v>
      </c>
      <c r="CS37" s="51">
        <f t="shared" si="190"/>
        <v>0</v>
      </c>
      <c r="CT37" s="51">
        <f t="shared" si="191"/>
        <v>0</v>
      </c>
      <c r="CU37" s="51">
        <f t="shared" si="192"/>
        <v>0</v>
      </c>
      <c r="CV37" s="116">
        <f t="shared" si="193"/>
        <v>0</v>
      </c>
      <c r="CW37" s="52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37" s="51">
        <f t="shared" si="34"/>
        <v>0</v>
      </c>
      <c r="CY37" s="51">
        <f>COUNTIF($N$10:$T37,"*"&amp;"A"&amp;"*")+COUNTIF($N$10:$T37,"*"&amp;"B"&amp;"*")+COUNTIF($N$10:$T37,"*"&amp;"C"&amp;"*")+COUNTIF($N$10:$T37,"*"&amp;"D"&amp;"*")+COUNTIF($N$10:$T37,"*"&amp;"E"&amp;"*")+COUNTIF($N$10:$T37,"*"&amp;"F"&amp;"*")+COUNTIF($N$10:$T37,"*"&amp;"F"&amp;"*")</f>
        <v>8</v>
      </c>
      <c r="CZ37" s="51">
        <f>COUNTIF($U$10:$AA37,"*"&amp;"A"&amp;"*")+COUNTIF($U$10:$AA37,"*"&amp;"B"&amp;"*")+COUNTIF($U$10:$AA37,"*"&amp;"C"&amp;"*")+COUNTIF($U$10:$AA37,"*"&amp;"D"&amp;"*")+COUNTIF($U$10:$AA37,"*"&amp;"E"&amp;"*")+COUNTIF($U$10:$AA37,"*"&amp;"F"&amp;"*")+COUNTIF($U$10:$AA37,"*"&amp;"F"&amp;"*")</f>
        <v>8</v>
      </c>
      <c r="DA37" s="51">
        <f t="shared" si="35"/>
        <v>0</v>
      </c>
      <c r="DB37" s="51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37" s="53">
        <f t="shared" si="163"/>
        <v>0</v>
      </c>
      <c r="DD37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37" s="51">
        <f t="shared" si="37"/>
        <v>0</v>
      </c>
      <c r="DF37" s="51">
        <f>(COUNTIF($N$10:$T37,"*"&amp;"A"&amp;"*")*0.666666666666667*1)+(COUNTIF($N$10:$T37,"*"&amp;"B"&amp;"*")*0*1)+(COUNTIF($N$10:$T37,"*"&amp;"C"&amp;"*")*0*1)+(COUNTIF($N$10:$T37,"*"&amp;"D"&amp;"*")*0*1)+(COUNTIF($N$10:$T37,"*"&amp;"E"&amp;"*")*0*1)+(COUNTIF($N$10:$T37,"*"&amp;"F"&amp;"*")*0*1)+(COUNTIF($N$10:$T37,"*"&amp;"F"&amp;"*")*0*1)</f>
        <v>1.3333333333333339</v>
      </c>
      <c r="DG37" s="51">
        <f>(COUNTIF($U$10:$AA37,"*"&amp;"A"&amp;"*")*0.666666666666667*1)+(COUNTIF($U$10:$AA37,"*"&amp;"B"&amp;"*")*0*1)+(COUNTIF($U$10:$AA37,"*"&amp;"C"&amp;"*")*0*1)+(COUNTIF($U$10:$AA37,"*"&amp;"D"&amp;"*")*0*1)+(COUNTIF($U$10:$AA37,"*"&amp;"E"&amp;"*")*0*1)+(COUNTIF($U$10:$AA37,"*"&amp;"F"&amp;"*")*0*1)+(COUNTIF($U$10:$AA37,"*"&amp;"F"&amp;"*")*0*1)</f>
        <v>1.3333333333333339</v>
      </c>
      <c r="DH37" s="51">
        <f t="shared" si="38"/>
        <v>0</v>
      </c>
      <c r="DI37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37" s="53">
        <f t="shared" si="164"/>
        <v>0</v>
      </c>
      <c r="DK37" s="52" t="e">
        <f t="shared" si="194"/>
        <v>#REF!</v>
      </c>
      <c r="DL37" s="51">
        <f t="shared" si="195"/>
        <v>0</v>
      </c>
      <c r="DM37" s="51">
        <f t="shared" si="196"/>
        <v>210.3117194160001</v>
      </c>
      <c r="DN37" s="51">
        <f t="shared" si="197"/>
        <v>208.54439404275641</v>
      </c>
      <c r="DO37" s="51">
        <f t="shared" si="198"/>
        <v>0</v>
      </c>
      <c r="DP37" s="51" t="e">
        <f t="shared" si="199"/>
        <v>#REF!</v>
      </c>
      <c r="DQ37" s="53">
        <f t="shared" si="200"/>
        <v>0</v>
      </c>
      <c r="DR37" s="52" t="e">
        <f t="shared" si="201"/>
        <v>#REF!</v>
      </c>
      <c r="DS37" s="51">
        <f t="shared" si="202"/>
        <v>0</v>
      </c>
      <c r="DT37" s="51">
        <f t="shared" si="203"/>
        <v>22.256000000000004</v>
      </c>
      <c r="DU37" s="51">
        <f t="shared" si="204"/>
        <v>22.256000000000004</v>
      </c>
      <c r="DV37" s="51">
        <f t="shared" si="205"/>
        <v>0</v>
      </c>
      <c r="DW37" s="51" t="e">
        <f t="shared" si="206"/>
        <v>#REF!</v>
      </c>
      <c r="DX37" s="53">
        <f t="shared" si="207"/>
        <v>0</v>
      </c>
      <c r="DY37" s="83" t="e">
        <f t="shared" si="208"/>
        <v>#REF!</v>
      </c>
      <c r="DZ37" s="83">
        <f t="shared" si="209"/>
        <v>0</v>
      </c>
      <c r="EA37" s="83">
        <f t="shared" si="210"/>
        <v>24.224800000000002</v>
      </c>
      <c r="EB37" s="83">
        <f t="shared" si="211"/>
        <v>24.224800000000002</v>
      </c>
      <c r="EC37" s="83">
        <f t="shared" si="212"/>
        <v>0</v>
      </c>
      <c r="ED37" s="83" t="e">
        <f t="shared" si="213"/>
        <v>#REF!</v>
      </c>
      <c r="EE37" s="83">
        <f t="shared" si="214"/>
        <v>0</v>
      </c>
      <c r="EF37" s="83" t="e">
        <f>(COUNTIF(#REF!,"*"&amp;"A"&amp;"*")+COUNTIF(#REF!,"*"&amp;"B"&amp;"*")+COUNTIF(L37,"*"&amp;"A"&amp;"*")+COUNTIF(L37,"*"&amp;"B"&amp;"*")+COUNTIF(#REF!,"*"&amp;"A"&amp;"*")+COUNTIF(#REF!,"*"&amp;"B"&amp;"*")+COUNTIF(#REF!,"*"&amp;"A"&amp;"*")+COUNTIF(#REF!,"*"&amp;"B"&amp;"*"))*$BG37</f>
        <v>#REF!</v>
      </c>
      <c r="EG37" s="83" t="e">
        <f>(COUNTIF(#REF!,"*"&amp;"A"&amp;"*")+COUNTIF(#REF!,"*"&amp;"B"&amp;"*")+COUNTIF(M37,"*"&amp;"A"&amp;"*")+COUNTIF(M37,"*"&amp;"B"&amp;"*")+COUNTIF(#REF!,"*"&amp;"A"&amp;"*")+COUNTIF(#REF!,"*"&amp;"B"&amp;"*")+COUNTIF(#REF!,"*"&amp;"A"&amp;"*")+COUNTIF(#REF!,"*"&amp;"B"&amp;"*"))*$BG37</f>
        <v>#REF!</v>
      </c>
      <c r="EH37" s="83" t="e">
        <f>(COUNTIF(#REF!,"*"&amp;"A"&amp;"*")+COUNTIF(#REF!,"*"&amp;"B"&amp;"*")+COUNTIF(N37,"*"&amp;"A"&amp;"*")+COUNTIF(N37,"*"&amp;"B"&amp;"*")+COUNTIF(#REF!,"*"&amp;"A"&amp;"*")+COUNTIF(#REF!,"*"&amp;"B"&amp;"*")+COUNTIF(#REF!,"*"&amp;"A"&amp;"*")+COUNTIF(#REF!,"*"&amp;"B"&amp;"*"))*$BG37</f>
        <v>#REF!</v>
      </c>
      <c r="EI37" s="83" t="e">
        <f>(COUNTIF(#REF!,"*"&amp;"A"&amp;"*")+COUNTIF(#REF!,"*"&amp;"B"&amp;"*")+COUNTIF(O37,"*"&amp;"A"&amp;"*")+COUNTIF(O37,"*"&amp;"B"&amp;"*")+COUNTIF(#REF!,"*"&amp;"A"&amp;"*")+COUNTIF(#REF!,"*"&amp;"B"&amp;"*")+COUNTIF(#REF!,"*"&amp;"A"&amp;"*")+COUNTIF(#REF!,"*"&amp;"B"&amp;"*"))*$BG37</f>
        <v>#REF!</v>
      </c>
      <c r="EJ37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37</f>
        <v>#REF!</v>
      </c>
      <c r="EK37" s="83" t="e">
        <f>(COUNTIF(J37,"*"&amp;"A"&amp;"*")+COUNTIF(J37,"*"&amp;"B"&amp;"*")+COUNTIF(#REF!,"*"&amp;"A"&amp;"*")+COUNTIF(#REF!,"*"&amp;"B"&amp;"*")+COUNTIF(#REF!,"*"&amp;"A"&amp;"*")+COUNTIF(#REF!,"*"&amp;"B"&amp;"*")+COUNTIF(#REF!,"*"&amp;"A"&amp;"*")+COUNTIF(#REF!,"*"&amp;"B"&amp;"*"))*$BG37</f>
        <v>#REF!</v>
      </c>
      <c r="EL37" s="83" t="e">
        <f>(COUNTIF(K37,"*"&amp;"A"&amp;"*")+COUNTIF(K37,"*"&amp;"B"&amp;"*")+COUNTIF(#REF!,"*"&amp;"A"&amp;"*")+COUNTIF(#REF!,"*"&amp;"B"&amp;"*")+COUNTIF(#REF!,"*"&amp;"A"&amp;"*")+COUNTIF(#REF!,"*"&amp;"B"&amp;"*")+COUNTIF(#REF!,"*"&amp;"A"&amp;"*")+COUNTIF(#REF!,"*"&amp;"B"&amp;"*"))*$BG37</f>
        <v>#REF!</v>
      </c>
      <c r="EM37" s="83" t="e">
        <f>(COUNTIF(L37,"*"&amp;"A"&amp;"*")+COUNTIF(L37,"*"&amp;"B"&amp;"*")+COUNTIF(#REF!,"*"&amp;"A"&amp;"*")+COUNTIF(#REF!,"*"&amp;"B"&amp;"*")+COUNTIF(#REF!,"*"&amp;"A"&amp;"*")+COUNTIF(#REF!,"*"&amp;"B"&amp;"*")+COUNTIF(#REF!,"*"&amp;"A"&amp;"*")+COUNTIF(#REF!,"*"&amp;"B"&amp;"*"))*$BG37</f>
        <v>#REF!</v>
      </c>
      <c r="EN37" s="83" t="e">
        <f>(COUNTIF(M37,"*"&amp;"A"&amp;"*")+COUNTIF(M37,"*"&amp;"B"&amp;"*")+COUNTIF(#REF!,"*"&amp;"A"&amp;"*")+COUNTIF(#REF!,"*"&amp;"B"&amp;"*")+COUNTIF(#REF!,"*"&amp;"A"&amp;"*")+COUNTIF(#REF!,"*"&amp;"B"&amp;"*")+COUNTIF(#REF!,"*"&amp;"A"&amp;"*")+COUNTIF(#REF!,"*"&amp;"B"&amp;"*"))*$BG37</f>
        <v>#REF!</v>
      </c>
      <c r="EO37" s="83" t="e">
        <f>(COUNTIF(N37,"*"&amp;"A"&amp;"*")+COUNTIF(N37,"*"&amp;"B"&amp;"*")+COUNTIF(#REF!,"*"&amp;"A"&amp;"*")+COUNTIF(#REF!,"*"&amp;"B"&amp;"*")+COUNTIF(#REF!,"*"&amp;"A"&amp;"*")+COUNTIF(#REF!,"*"&amp;"B"&amp;"*")+COUNTIF(#REF!,"*"&amp;"A"&amp;"*")+COUNTIF(#REF!,"*"&amp;"B"&amp;"*"))*$BG37</f>
        <v>#REF!</v>
      </c>
      <c r="EP37" s="83" t="e">
        <f>(COUNTIF(O37,"*"&amp;"A"&amp;"*")+COUNTIF(O37,"*"&amp;"B"&amp;"*")+COUNTIF(#REF!,"*"&amp;"A"&amp;"*")+COUNTIF(#REF!,"*"&amp;"B"&amp;"*")+COUNTIF(#REF!,"*"&amp;"A"&amp;"*")+COUNTIF(#REF!,"*"&amp;"B"&amp;"*")+COUNTIF(#REF!,"*"&amp;"A"&amp;"*")+COUNTIF(#REF!,"*"&amp;"B"&amp;"*"))*$BG37</f>
        <v>#REF!</v>
      </c>
      <c r="EQ37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37</f>
        <v>#REF!</v>
      </c>
      <c r="ER37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37</f>
        <v>#REF!</v>
      </c>
      <c r="ES37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37</f>
        <v>#REF!</v>
      </c>
    </row>
    <row r="38" spans="1:149" s="58" customFormat="1" ht="23.25" customHeight="1" thickBot="1">
      <c r="A38" s="127"/>
      <c r="B38" s="127" t="s">
        <v>0</v>
      </c>
      <c r="C38" s="128"/>
      <c r="D38" s="129"/>
      <c r="E38" s="128"/>
      <c r="F38" s="128"/>
      <c r="G38" s="129"/>
      <c r="H38" s="128"/>
      <c r="I38" s="129"/>
      <c r="J38" s="134">
        <f t="shared" ref="J38:AN38" si="215">COUNTIF(J12:J37,"*"&amp;"A"&amp;"*")+COUNTIF(J12:J37,"*"&amp;"B"&amp;"*")+COUNTIF(J12:J37,"*"&amp;"C"&amp;"*")+COUNTIF(J12:J37,"*"&amp;"D"&amp;"*")+COUNTIF(J12:J37,"*"&amp;"E"&amp;"*")+COUNTIF(J12:J37,"*"&amp;"F"&amp;"*")+COUNTIF(J12:J37,"*"&amp;"G"&amp;"*")</f>
        <v>0</v>
      </c>
      <c r="K38" s="134">
        <f t="shared" si="215"/>
        <v>0</v>
      </c>
      <c r="L38" s="134">
        <f t="shared" si="215"/>
        <v>0</v>
      </c>
      <c r="M38" s="134">
        <f t="shared" si="215"/>
        <v>0</v>
      </c>
      <c r="N38" s="134">
        <f t="shared" si="215"/>
        <v>1</v>
      </c>
      <c r="O38" s="134">
        <f t="shared" si="215"/>
        <v>0</v>
      </c>
      <c r="P38" s="134">
        <f t="shared" si="215"/>
        <v>0</v>
      </c>
      <c r="Q38" s="134">
        <f t="shared" si="215"/>
        <v>0</v>
      </c>
      <c r="R38" s="134">
        <f t="shared" si="215"/>
        <v>1</v>
      </c>
      <c r="S38" s="134">
        <f t="shared" si="215"/>
        <v>0</v>
      </c>
      <c r="T38" s="134">
        <f t="shared" si="215"/>
        <v>0</v>
      </c>
      <c r="U38" s="134">
        <f t="shared" si="215"/>
        <v>0</v>
      </c>
      <c r="V38" s="134">
        <f t="shared" si="215"/>
        <v>1</v>
      </c>
      <c r="W38" s="134">
        <f t="shared" si="215"/>
        <v>0</v>
      </c>
      <c r="X38" s="134">
        <f t="shared" si="215"/>
        <v>0</v>
      </c>
      <c r="Y38" s="134">
        <f t="shared" si="215"/>
        <v>1</v>
      </c>
      <c r="Z38" s="134">
        <f t="shared" si="215"/>
        <v>0</v>
      </c>
      <c r="AA38" s="134">
        <f t="shared" si="215"/>
        <v>0</v>
      </c>
      <c r="AB38" s="134">
        <f t="shared" si="215"/>
        <v>0</v>
      </c>
      <c r="AC38" s="134">
        <f t="shared" si="215"/>
        <v>0</v>
      </c>
      <c r="AD38" s="134">
        <f t="shared" si="215"/>
        <v>0</v>
      </c>
      <c r="AE38" s="134">
        <f t="shared" si="215"/>
        <v>0</v>
      </c>
      <c r="AF38" s="134">
        <f t="shared" si="215"/>
        <v>0</v>
      </c>
      <c r="AG38" s="134">
        <f t="shared" si="215"/>
        <v>0</v>
      </c>
      <c r="AH38" s="134">
        <f t="shared" si="215"/>
        <v>0</v>
      </c>
      <c r="AI38" s="134">
        <f t="shared" si="215"/>
        <v>0</v>
      </c>
      <c r="AJ38" s="134">
        <f t="shared" si="215"/>
        <v>0</v>
      </c>
      <c r="AK38" s="134">
        <f t="shared" si="215"/>
        <v>0</v>
      </c>
      <c r="AL38" s="134">
        <f t="shared" si="215"/>
        <v>0</v>
      </c>
      <c r="AM38" s="134">
        <f t="shared" si="215"/>
        <v>0</v>
      </c>
      <c r="AN38" s="134">
        <f t="shared" si="215"/>
        <v>0</v>
      </c>
      <c r="AO38" s="131">
        <f>SUM(AO12:AO37)</f>
        <v>4</v>
      </c>
      <c r="AP38" s="131"/>
      <c r="AQ38" s="141"/>
      <c r="AR38" s="141"/>
      <c r="AS38" s="132">
        <f>SUM(AS12:AS37)</f>
        <v>9.6514000000000006</v>
      </c>
      <c r="AT38" s="135">
        <f>SUM(AT12:AT37)</f>
        <v>3.5738000000000003</v>
      </c>
      <c r="AU38" s="135">
        <f>SUM(AU12:AU37)</f>
        <v>5.9063999999999997</v>
      </c>
      <c r="AV38" s="131">
        <f>SUM(AV12:AV37)</f>
        <v>59323.511045304011</v>
      </c>
      <c r="AW38" s="131"/>
      <c r="AX38" s="131">
        <f>SUM(AX12:AX37)</f>
        <v>59323.511045304011</v>
      </c>
      <c r="AY38" s="146">
        <f>SUM(AY12:AY37)</f>
        <v>593.23511045304008</v>
      </c>
      <c r="AZ38" s="184">
        <f>SUM(AZ12:AZ37)</f>
        <v>11983.349231151409</v>
      </c>
      <c r="BA38" s="133">
        <f>SUM(BA12:BA37)</f>
        <v>71900.095386908448</v>
      </c>
      <c r="BB38" s="133">
        <f>SUM(BB12:BB37)</f>
        <v>609.3228422619361</v>
      </c>
      <c r="BC38" s="133">
        <f>IF(AU38=0,0,BB38/AU38)</f>
        <v>103.16315221826089</v>
      </c>
      <c r="BD38" s="133">
        <f>IF(AU38=0,0,AX38/AU38/118)</f>
        <v>85.118112391304365</v>
      </c>
      <c r="BE38" s="133">
        <f>IF(AU38=0,0,(AX38/118)/((AU38*973137)/100000))</f>
        <v>8.7467758795836943</v>
      </c>
      <c r="BG38" s="138"/>
      <c r="BH38" s="205"/>
      <c r="BI38" s="139"/>
      <c r="BJ38" s="138"/>
      <c r="BK38" s="205"/>
      <c r="BL38" s="140"/>
      <c r="BM38" s="141"/>
      <c r="BN38" s="142"/>
      <c r="BO38" s="143"/>
      <c r="BP38" s="144"/>
      <c r="BQ38" s="143"/>
      <c r="BR38" s="145"/>
      <c r="BS38" s="200"/>
      <c r="BT38" s="146">
        <f>SUM(BT12:BT37)</f>
        <v>4</v>
      </c>
      <c r="BU38" s="147">
        <f>SUM(BU12:BU37)</f>
        <v>0</v>
      </c>
      <c r="BV38" s="147"/>
      <c r="BW38" s="147"/>
      <c r="BX38" s="148"/>
      <c r="BY38" s="148"/>
      <c r="BZ38" s="148"/>
      <c r="CA38" s="146">
        <f>SUM(CA12:CA37)</f>
        <v>502.74161902800006</v>
      </c>
      <c r="CB38" s="147">
        <f>SUM(CB12:CB37)</f>
        <v>0</v>
      </c>
      <c r="CC38" s="147"/>
      <c r="CD38" s="147"/>
      <c r="CE38" s="148"/>
      <c r="CF38" s="148"/>
      <c r="CG38" s="148"/>
      <c r="CH38" s="146">
        <f>SUM(CH12:CH37)</f>
        <v>5.9063999999999997</v>
      </c>
      <c r="CI38" s="147">
        <f>SUM(CI12:CI37)</f>
        <v>0</v>
      </c>
      <c r="CJ38" s="147"/>
      <c r="CK38" s="147"/>
      <c r="CL38" s="147"/>
      <c r="CM38" s="147"/>
      <c r="CN38" s="149"/>
      <c r="CO38" s="192"/>
      <c r="CP38" s="146"/>
      <c r="CQ38" s="147"/>
      <c r="CR38" s="147"/>
      <c r="CS38" s="147"/>
      <c r="CT38" s="147"/>
      <c r="CU38" s="147"/>
      <c r="CV38" s="149"/>
      <c r="CW38" s="146"/>
      <c r="CX38" s="147"/>
      <c r="CY38" s="147"/>
      <c r="CZ38" s="147"/>
      <c r="DA38" s="147"/>
      <c r="DB38" s="147"/>
      <c r="DC38" s="150"/>
      <c r="DD38" s="146"/>
      <c r="DE38" s="147"/>
      <c r="DF38" s="147"/>
      <c r="DG38" s="147"/>
      <c r="DH38" s="147"/>
      <c r="DI38" s="147"/>
      <c r="DJ38" s="150"/>
      <c r="DK38" s="146"/>
      <c r="DL38" s="147"/>
      <c r="DM38" s="147"/>
      <c r="DN38" s="147"/>
      <c r="DO38" s="147"/>
      <c r="DP38" s="147"/>
      <c r="DQ38" s="150"/>
      <c r="DR38" s="146"/>
      <c r="DS38" s="147"/>
      <c r="DT38" s="147"/>
      <c r="DU38" s="147"/>
      <c r="DV38" s="147"/>
      <c r="DW38" s="147"/>
      <c r="DX38" s="150"/>
      <c r="DY38" s="146"/>
      <c r="DZ38" s="147"/>
      <c r="EA38" s="147"/>
      <c r="EB38" s="147"/>
      <c r="EC38" s="147"/>
      <c r="ED38" s="147"/>
      <c r="EE38" s="150"/>
      <c r="EF38" s="146"/>
      <c r="EG38" s="147"/>
      <c r="EH38" s="147"/>
      <c r="EI38" s="147"/>
      <c r="EJ38" s="147"/>
      <c r="EK38" s="147"/>
      <c r="EL38" s="150"/>
      <c r="EM38" s="146"/>
      <c r="EN38" s="147"/>
      <c r="EO38" s="147"/>
      <c r="EP38" s="147"/>
      <c r="EQ38" s="147"/>
      <c r="ER38" s="147"/>
      <c r="ES38" s="150"/>
    </row>
    <row r="39" spans="1:149" ht="18">
      <c r="A39" s="4"/>
      <c r="B39" s="4"/>
      <c r="C39" s="4"/>
      <c r="D39" s="4"/>
      <c r="E39" s="4"/>
      <c r="F39" s="4"/>
      <c r="G39" s="4"/>
      <c r="H39" s="4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P39" s="313">
        <f>AX38/118</f>
        <v>502.74161902800012</v>
      </c>
      <c r="AQ39" s="314"/>
      <c r="AR39" s="314"/>
      <c r="AS39" s="313"/>
      <c r="BF39" s="7"/>
      <c r="BM39" s="59"/>
      <c r="BN39" s="59"/>
      <c r="BO39" s="7"/>
      <c r="BP39" s="7"/>
      <c r="BQ39" s="7"/>
      <c r="BR39" s="7"/>
    </row>
    <row r="40" spans="1:149" ht="18">
      <c r="A40" s="4"/>
      <c r="B40" s="4"/>
      <c r="C40" s="4"/>
      <c r="D40" s="4"/>
      <c r="E40" s="4"/>
      <c r="F40" s="4"/>
      <c r="G40" s="4"/>
      <c r="H40" s="4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P40" s="313" t="e">
        <f>#REF!/118</f>
        <v>#REF!</v>
      </c>
      <c r="AQ40" s="314"/>
      <c r="AR40" s="314"/>
      <c r="AS40" s="313"/>
      <c r="BF40" s="7"/>
      <c r="BM40" s="59"/>
      <c r="BN40" s="59"/>
      <c r="BO40" s="7"/>
      <c r="BP40" s="7"/>
      <c r="BQ40" s="7"/>
      <c r="BR40" s="7"/>
    </row>
    <row r="41" spans="1:149" ht="18">
      <c r="A41" s="4"/>
      <c r="B41" s="190" t="s">
        <v>101</v>
      </c>
      <c r="C41" s="4"/>
      <c r="D41" s="4"/>
      <c r="E41" s="4"/>
      <c r="F41" s="4"/>
      <c r="G41" s="4"/>
      <c r="H41" s="4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P41" s="313" t="e">
        <f>AP40/#REF!</f>
        <v>#REF!</v>
      </c>
      <c r="AQ41" s="314"/>
      <c r="AR41" s="317" t="e">
        <f>#REF!/118</f>
        <v>#REF!</v>
      </c>
      <c r="AS41" s="315" t="e">
        <f>(SUMIF(#REF!,"PT",#REF!))/#REF!</f>
        <v>#REF!</v>
      </c>
      <c r="AU41" s="310"/>
      <c r="BF41" s="7"/>
      <c r="BM41" s="59"/>
      <c r="BN41" s="59"/>
      <c r="BO41" s="7"/>
      <c r="BP41" s="7"/>
      <c r="BQ41" s="7"/>
      <c r="BR41" s="7"/>
    </row>
    <row r="42" spans="1:149" ht="18">
      <c r="A42" s="4"/>
      <c r="B42" s="190" t="s">
        <v>102</v>
      </c>
      <c r="C42" s="4"/>
      <c r="D42" s="4"/>
      <c r="E42" s="4"/>
      <c r="F42" s="4"/>
      <c r="G42" s="4"/>
      <c r="H42" s="4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P42" s="313" t="e">
        <f>AP41/0.8</f>
        <v>#REF!</v>
      </c>
      <c r="AQ42" s="314"/>
      <c r="AR42" s="314"/>
      <c r="AS42" s="318"/>
      <c r="BF42" s="7"/>
      <c r="BM42" s="59"/>
      <c r="BN42" s="59"/>
      <c r="BO42" s="7"/>
      <c r="BP42" s="7"/>
      <c r="BQ42" s="7"/>
      <c r="BR42" s="7"/>
    </row>
    <row r="43" spans="1:149" ht="18">
      <c r="A43" s="4"/>
      <c r="B43" s="190" t="s">
        <v>103</v>
      </c>
      <c r="C43" s="4"/>
      <c r="D43" s="4"/>
      <c r="E43" s="4"/>
      <c r="F43" s="4"/>
      <c r="G43" s="4"/>
      <c r="H43" s="4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P43" s="313" t="e">
        <f>AP42/1</f>
        <v>#REF!</v>
      </c>
      <c r="AQ43" s="314"/>
      <c r="AR43" s="314"/>
      <c r="AS43" s="313"/>
      <c r="BF43" s="7"/>
      <c r="BM43" s="59"/>
      <c r="BN43" s="59"/>
      <c r="BO43" s="7"/>
      <c r="BP43" s="7"/>
      <c r="BQ43" s="7"/>
      <c r="BR43" s="7"/>
    </row>
    <row r="44" spans="1:149" ht="14.25">
      <c r="AP44" s="319" t="e">
        <f>AP43/75.16</f>
        <v>#REF!</v>
      </c>
      <c r="AQ44" s="316"/>
      <c r="AR44" s="316"/>
      <c r="AS44" s="313"/>
      <c r="BB44" s="71"/>
      <c r="BE44" s="71"/>
    </row>
    <row r="45" spans="1:149" ht="18">
      <c r="B45" s="2" t="s">
        <v>278</v>
      </c>
      <c r="C45" s="3"/>
      <c r="D45" s="4"/>
      <c r="AP45" s="313"/>
      <c r="AQ45" s="316"/>
      <c r="AR45" s="316"/>
      <c r="AS45" s="313"/>
    </row>
    <row r="46" spans="1:149" ht="18">
      <c r="B46" s="2" t="s">
        <v>279</v>
      </c>
      <c r="C46" s="5"/>
      <c r="D46" s="6"/>
    </row>
    <row r="47" spans="1:149" ht="18.75" thickBot="1">
      <c r="B47" s="7"/>
      <c r="C47" s="5"/>
      <c r="D47" s="6"/>
    </row>
    <row r="48" spans="1:149" ht="15">
      <c r="B48" s="304" t="s">
        <v>26</v>
      </c>
      <c r="C48" s="136" t="s">
        <v>27</v>
      </c>
      <c r="D48" s="137"/>
    </row>
    <row r="49" spans="1:149" ht="15">
      <c r="B49" s="306" t="s">
        <v>276</v>
      </c>
      <c r="C49" s="307">
        <v>30</v>
      </c>
      <c r="D49" s="308" t="s">
        <v>20</v>
      </c>
    </row>
    <row r="50" spans="1:149" ht="15.75" thickBot="1">
      <c r="B50" s="309" t="s">
        <v>277</v>
      </c>
      <c r="C50" s="291">
        <v>20</v>
      </c>
      <c r="D50" s="292" t="s">
        <v>21</v>
      </c>
    </row>
    <row r="51" spans="1:149" s="15" customFormat="1" ht="18.75" thickBot="1">
      <c r="A51" s="13"/>
      <c r="B51" s="7"/>
      <c r="C51" s="14"/>
      <c r="D51" s="14"/>
      <c r="E51" s="13"/>
      <c r="F51" s="13"/>
      <c r="G51" s="13"/>
      <c r="H51" s="13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Q51" s="18"/>
      <c r="AR51" s="18"/>
      <c r="AY51" s="16"/>
      <c r="AZ51" s="17"/>
      <c r="BM51" s="18"/>
      <c r="BN51" s="18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</row>
    <row r="52" spans="1:149" ht="18" customHeight="1">
      <c r="A52" s="350" t="s">
        <v>42</v>
      </c>
      <c r="B52" s="352" t="s">
        <v>68</v>
      </c>
      <c r="C52" s="354" t="s">
        <v>86</v>
      </c>
      <c r="D52" s="356" t="s">
        <v>87</v>
      </c>
      <c r="E52" s="356" t="s">
        <v>88</v>
      </c>
      <c r="F52" s="360" t="s">
        <v>89</v>
      </c>
      <c r="G52" s="356" t="s">
        <v>90</v>
      </c>
      <c r="H52" s="367" t="s">
        <v>198</v>
      </c>
      <c r="I52" s="365" t="s">
        <v>91</v>
      </c>
      <c r="J52" s="342">
        <v>45717</v>
      </c>
      <c r="K52" s="342">
        <v>45718</v>
      </c>
      <c r="L52" s="342">
        <v>45719</v>
      </c>
      <c r="M52" s="342">
        <v>45720</v>
      </c>
      <c r="N52" s="342">
        <v>45721</v>
      </c>
      <c r="O52" s="342">
        <v>45722</v>
      </c>
      <c r="P52" s="342">
        <v>45723</v>
      </c>
      <c r="Q52" s="342">
        <v>45724</v>
      </c>
      <c r="R52" s="342">
        <v>45725</v>
      </c>
      <c r="S52" s="342">
        <v>45726</v>
      </c>
      <c r="T52" s="342">
        <v>45727</v>
      </c>
      <c r="U52" s="342">
        <v>45728</v>
      </c>
      <c r="V52" s="342">
        <v>45729</v>
      </c>
      <c r="W52" s="342">
        <v>45730</v>
      </c>
      <c r="X52" s="342">
        <v>45731</v>
      </c>
      <c r="Y52" s="342">
        <v>45732</v>
      </c>
      <c r="Z52" s="342">
        <v>45733</v>
      </c>
      <c r="AA52" s="342">
        <v>45734</v>
      </c>
      <c r="AB52" s="342">
        <v>45735</v>
      </c>
      <c r="AC52" s="342">
        <v>45736</v>
      </c>
      <c r="AD52" s="342">
        <v>45737</v>
      </c>
      <c r="AE52" s="342">
        <v>45738</v>
      </c>
      <c r="AF52" s="342">
        <v>45739</v>
      </c>
      <c r="AG52" s="342">
        <v>45740</v>
      </c>
      <c r="AH52" s="342">
        <v>45741</v>
      </c>
      <c r="AI52" s="342">
        <v>45742</v>
      </c>
      <c r="AJ52" s="342">
        <v>45743</v>
      </c>
      <c r="AK52" s="342">
        <v>45744</v>
      </c>
      <c r="AL52" s="342">
        <v>45745</v>
      </c>
      <c r="AM52" s="342">
        <v>45746</v>
      </c>
      <c r="AN52" s="342">
        <v>45747</v>
      </c>
      <c r="AO52" s="363" t="s">
        <v>109</v>
      </c>
      <c r="AP52" s="360" t="s">
        <v>110</v>
      </c>
      <c r="AQ52" s="24" t="s">
        <v>8</v>
      </c>
      <c r="AR52" s="24" t="s">
        <v>8</v>
      </c>
      <c r="AS52" s="173" t="s">
        <v>111</v>
      </c>
      <c r="AT52" s="173" t="s">
        <v>111</v>
      </c>
      <c r="AU52" s="171" t="s">
        <v>111</v>
      </c>
      <c r="AV52" s="360" t="s">
        <v>112</v>
      </c>
      <c r="AW52" s="171" t="s">
        <v>85</v>
      </c>
      <c r="AX52" s="360" t="s">
        <v>113</v>
      </c>
      <c r="AY52" s="185" t="s">
        <v>114</v>
      </c>
      <c r="AZ52" s="181" t="s">
        <v>115</v>
      </c>
      <c r="BA52" s="360" t="s">
        <v>116</v>
      </c>
      <c r="BB52" s="360" t="s">
        <v>117</v>
      </c>
      <c r="BC52" s="358" t="s">
        <v>1</v>
      </c>
      <c r="BD52" s="358" t="s">
        <v>56</v>
      </c>
      <c r="BE52" s="358" t="s">
        <v>48</v>
      </c>
      <c r="BF52" s="7"/>
      <c r="BG52" s="20" t="s">
        <v>10</v>
      </c>
      <c r="BH52" s="202" t="s">
        <v>64</v>
      </c>
      <c r="BI52" s="21" t="s">
        <v>9</v>
      </c>
      <c r="BJ52" s="22" t="s">
        <v>11</v>
      </c>
      <c r="BK52" s="208" t="s">
        <v>65</v>
      </c>
      <c r="BL52" s="23" t="s">
        <v>12</v>
      </c>
      <c r="BM52" s="24" t="s">
        <v>129</v>
      </c>
      <c r="BN52" s="113" t="s">
        <v>61</v>
      </c>
      <c r="BO52" s="163" t="s">
        <v>6</v>
      </c>
      <c r="BP52" s="163" t="s">
        <v>7</v>
      </c>
      <c r="BQ52" s="164" t="s">
        <v>13</v>
      </c>
      <c r="BR52" s="165" t="s">
        <v>14</v>
      </c>
      <c r="BS52" s="197" t="s">
        <v>39</v>
      </c>
      <c r="BT52" s="72" t="s">
        <v>37</v>
      </c>
      <c r="BU52" s="73" t="s">
        <v>37</v>
      </c>
      <c r="BV52" s="73" t="s">
        <v>37</v>
      </c>
      <c r="BW52" s="73" t="s">
        <v>37</v>
      </c>
      <c r="BX52" s="81" t="s">
        <v>37</v>
      </c>
      <c r="BY52" s="81" t="s">
        <v>37</v>
      </c>
      <c r="BZ52" s="81" t="s">
        <v>37</v>
      </c>
      <c r="CA52" s="75" t="s">
        <v>32</v>
      </c>
      <c r="CB52" s="76" t="s">
        <v>32</v>
      </c>
      <c r="CC52" s="76" t="s">
        <v>32</v>
      </c>
      <c r="CD52" s="76" t="s">
        <v>32</v>
      </c>
      <c r="CE52" s="82" t="s">
        <v>32</v>
      </c>
      <c r="CF52" s="82" t="s">
        <v>32</v>
      </c>
      <c r="CG52" s="82" t="s">
        <v>32</v>
      </c>
      <c r="CH52" s="78" t="s">
        <v>118</v>
      </c>
      <c r="CI52" s="79" t="s">
        <v>118</v>
      </c>
      <c r="CJ52" s="79" t="s">
        <v>118</v>
      </c>
      <c r="CK52" s="79" t="s">
        <v>118</v>
      </c>
      <c r="CL52" s="79" t="s">
        <v>118</v>
      </c>
      <c r="CM52" s="79" t="s">
        <v>118</v>
      </c>
      <c r="CN52" s="119" t="s">
        <v>118</v>
      </c>
      <c r="CO52" s="121" t="s">
        <v>119</v>
      </c>
      <c r="CP52" s="121" t="s">
        <v>119</v>
      </c>
      <c r="CQ52" s="122" t="s">
        <v>119</v>
      </c>
      <c r="CR52" s="122" t="s">
        <v>119</v>
      </c>
      <c r="CS52" s="122" t="s">
        <v>119</v>
      </c>
      <c r="CT52" s="122" t="s">
        <v>119</v>
      </c>
      <c r="CU52" s="122" t="s">
        <v>119</v>
      </c>
      <c r="CV52" s="125" t="s">
        <v>119</v>
      </c>
      <c r="CW52" s="72" t="s">
        <v>69</v>
      </c>
      <c r="CX52" s="73" t="s">
        <v>69</v>
      </c>
      <c r="CY52" s="73" t="s">
        <v>69</v>
      </c>
      <c r="CZ52" s="73" t="s">
        <v>69</v>
      </c>
      <c r="DA52" s="73" t="s">
        <v>69</v>
      </c>
      <c r="DB52" s="73" t="s">
        <v>69</v>
      </c>
      <c r="DC52" s="74" t="s">
        <v>69</v>
      </c>
      <c r="DD52" s="175" t="s">
        <v>70</v>
      </c>
      <c r="DE52" s="176" t="s">
        <v>70</v>
      </c>
      <c r="DF52" s="176" t="s">
        <v>70</v>
      </c>
      <c r="DG52" s="176" t="s">
        <v>70</v>
      </c>
      <c r="DH52" s="176" t="s">
        <v>70</v>
      </c>
      <c r="DI52" s="176" t="s">
        <v>70</v>
      </c>
      <c r="DJ52" s="177" t="s">
        <v>70</v>
      </c>
      <c r="DK52" s="75" t="s">
        <v>71</v>
      </c>
      <c r="DL52" s="76" t="s">
        <v>71</v>
      </c>
      <c r="DM52" s="76" t="s">
        <v>71</v>
      </c>
      <c r="DN52" s="76" t="s">
        <v>71</v>
      </c>
      <c r="DO52" s="76" t="s">
        <v>71</v>
      </c>
      <c r="DP52" s="76" t="s">
        <v>71</v>
      </c>
      <c r="DQ52" s="77" t="s">
        <v>71</v>
      </c>
      <c r="DR52" s="78" t="s">
        <v>76</v>
      </c>
      <c r="DS52" s="79" t="s">
        <v>76</v>
      </c>
      <c r="DT52" s="79" t="s">
        <v>76</v>
      </c>
      <c r="DU52" s="79" t="s">
        <v>76</v>
      </c>
      <c r="DV52" s="79" t="s">
        <v>76</v>
      </c>
      <c r="DW52" s="79" t="s">
        <v>76</v>
      </c>
      <c r="DX52" s="80" t="s">
        <v>72</v>
      </c>
      <c r="DY52" s="78" t="s">
        <v>72</v>
      </c>
      <c r="DZ52" s="79" t="s">
        <v>72</v>
      </c>
      <c r="EA52" s="79" t="s">
        <v>72</v>
      </c>
      <c r="EB52" s="79" t="s">
        <v>72</v>
      </c>
      <c r="EC52" s="79" t="s">
        <v>72</v>
      </c>
      <c r="ED52" s="79" t="s">
        <v>72</v>
      </c>
      <c r="EE52" s="80" t="s">
        <v>72</v>
      </c>
      <c r="EF52" s="213" t="s">
        <v>72</v>
      </c>
      <c r="EG52" s="214" t="s">
        <v>72</v>
      </c>
      <c r="EH52" s="214" t="s">
        <v>72</v>
      </c>
      <c r="EI52" s="214" t="s">
        <v>72</v>
      </c>
      <c r="EJ52" s="214" t="s">
        <v>72</v>
      </c>
      <c r="EK52" s="214" t="s">
        <v>72</v>
      </c>
      <c r="EL52" s="215" t="s">
        <v>72</v>
      </c>
      <c r="EM52" s="219" t="s">
        <v>77</v>
      </c>
      <c r="EN52" s="220" t="s">
        <v>77</v>
      </c>
      <c r="EO52" s="220" t="s">
        <v>77</v>
      </c>
      <c r="EP52" s="220" t="s">
        <v>77</v>
      </c>
      <c r="EQ52" s="220" t="s">
        <v>77</v>
      </c>
      <c r="ER52" s="220" t="s">
        <v>77</v>
      </c>
      <c r="ES52" s="221" t="s">
        <v>77</v>
      </c>
    </row>
    <row r="53" spans="1:149" ht="21.75" customHeight="1" thickBot="1">
      <c r="A53" s="351"/>
      <c r="B53" s="353"/>
      <c r="C53" s="355"/>
      <c r="D53" s="357"/>
      <c r="E53" s="357"/>
      <c r="F53" s="361"/>
      <c r="G53" s="357"/>
      <c r="H53" s="368"/>
      <c r="I53" s="366" t="e">
        <v>#REF!</v>
      </c>
      <c r="J53" s="343" t="s">
        <v>147</v>
      </c>
      <c r="K53" s="26" t="s">
        <v>148</v>
      </c>
      <c r="L53" s="26" t="s">
        <v>149</v>
      </c>
      <c r="M53" s="26" t="s">
        <v>150</v>
      </c>
      <c r="N53" s="26" t="s">
        <v>151</v>
      </c>
      <c r="O53" s="26" t="s">
        <v>152</v>
      </c>
      <c r="P53" s="26" t="s">
        <v>146</v>
      </c>
      <c r="Q53" s="26" t="s">
        <v>147</v>
      </c>
      <c r="R53" s="26" t="s">
        <v>148</v>
      </c>
      <c r="S53" s="26" t="s">
        <v>149</v>
      </c>
      <c r="T53" s="26" t="s">
        <v>150</v>
      </c>
      <c r="U53" s="26" t="s">
        <v>151</v>
      </c>
      <c r="V53" s="26" t="s">
        <v>152</v>
      </c>
      <c r="W53" s="26" t="s">
        <v>146</v>
      </c>
      <c r="X53" s="26" t="s">
        <v>147</v>
      </c>
      <c r="Y53" s="26" t="s">
        <v>148</v>
      </c>
      <c r="Z53" s="26" t="s">
        <v>149</v>
      </c>
      <c r="AA53" s="26" t="s">
        <v>150</v>
      </c>
      <c r="AB53" s="26" t="s">
        <v>151</v>
      </c>
      <c r="AC53" s="26" t="s">
        <v>152</v>
      </c>
      <c r="AD53" s="26" t="s">
        <v>146</v>
      </c>
      <c r="AE53" s="26" t="s">
        <v>147</v>
      </c>
      <c r="AF53" s="26" t="s">
        <v>148</v>
      </c>
      <c r="AG53" s="26" t="s">
        <v>149</v>
      </c>
      <c r="AH53" s="26" t="s">
        <v>150</v>
      </c>
      <c r="AI53" s="26" t="s">
        <v>151</v>
      </c>
      <c r="AJ53" s="26" t="s">
        <v>152</v>
      </c>
      <c r="AK53" s="26" t="s">
        <v>146</v>
      </c>
      <c r="AL53" s="26" t="s">
        <v>147</v>
      </c>
      <c r="AM53" s="344" t="s">
        <v>148</v>
      </c>
      <c r="AN53" s="344" t="s">
        <v>149</v>
      </c>
      <c r="AO53" s="364"/>
      <c r="AP53" s="362"/>
      <c r="AQ53" s="169" t="s">
        <v>120</v>
      </c>
      <c r="AR53" s="169" t="s">
        <v>207</v>
      </c>
      <c r="AS53" s="174" t="s">
        <v>62</v>
      </c>
      <c r="AT53" s="27">
        <v>0</v>
      </c>
      <c r="AU53" s="172" t="s">
        <v>80</v>
      </c>
      <c r="AV53" s="362"/>
      <c r="AW53" s="172" t="s">
        <v>66</v>
      </c>
      <c r="AX53" s="362"/>
      <c r="AY53" s="186">
        <v>0.01</v>
      </c>
      <c r="AZ53" s="182">
        <v>0.2</v>
      </c>
      <c r="BA53" s="362"/>
      <c r="BB53" s="362"/>
      <c r="BC53" s="359"/>
      <c r="BD53" s="359"/>
      <c r="BE53" s="359"/>
      <c r="BG53" s="28" t="s">
        <v>62</v>
      </c>
      <c r="BH53" s="203" t="s">
        <v>185</v>
      </c>
      <c r="BI53" s="29" t="s">
        <v>80</v>
      </c>
      <c r="BJ53" s="28" t="s">
        <v>62</v>
      </c>
      <c r="BK53" s="203">
        <v>0</v>
      </c>
      <c r="BL53" s="29" t="s">
        <v>80</v>
      </c>
      <c r="BM53" s="169" t="s">
        <v>121</v>
      </c>
      <c r="BN53" s="114" t="s">
        <v>20</v>
      </c>
      <c r="BO53" s="166" t="s">
        <v>40</v>
      </c>
      <c r="BP53" s="166" t="s">
        <v>40</v>
      </c>
      <c r="BQ53" s="167" t="s">
        <v>40</v>
      </c>
      <c r="BR53" s="168" t="s">
        <v>40</v>
      </c>
      <c r="BS53" s="198" t="s">
        <v>27</v>
      </c>
      <c r="BT53" s="84" t="s">
        <v>20</v>
      </c>
      <c r="BU53" s="85" t="s">
        <v>21</v>
      </c>
      <c r="BV53" s="85" t="s">
        <v>24</v>
      </c>
      <c r="BW53" s="85" t="s">
        <v>22</v>
      </c>
      <c r="BX53" s="86" t="s">
        <v>23</v>
      </c>
      <c r="BY53" s="86" t="s">
        <v>57</v>
      </c>
      <c r="BZ53" s="86" t="s">
        <v>58</v>
      </c>
      <c r="CA53" s="87" t="s">
        <v>20</v>
      </c>
      <c r="CB53" s="88" t="s">
        <v>21</v>
      </c>
      <c r="CC53" s="88" t="s">
        <v>24</v>
      </c>
      <c r="CD53" s="88" t="s">
        <v>22</v>
      </c>
      <c r="CE53" s="89" t="s">
        <v>23</v>
      </c>
      <c r="CF53" s="89" t="s">
        <v>57</v>
      </c>
      <c r="CG53" s="89" t="s">
        <v>58</v>
      </c>
      <c r="CH53" s="90" t="s">
        <v>20</v>
      </c>
      <c r="CI53" s="91" t="s">
        <v>21</v>
      </c>
      <c r="CJ53" s="91" t="s">
        <v>24</v>
      </c>
      <c r="CK53" s="91" t="s">
        <v>22</v>
      </c>
      <c r="CL53" s="91" t="s">
        <v>23</v>
      </c>
      <c r="CM53" s="91" t="s">
        <v>57</v>
      </c>
      <c r="CN53" s="120" t="s">
        <v>58</v>
      </c>
      <c r="CO53" s="195" t="s">
        <v>63</v>
      </c>
      <c r="CP53" s="123" t="s">
        <v>20</v>
      </c>
      <c r="CQ53" s="124" t="s">
        <v>21</v>
      </c>
      <c r="CR53" s="124" t="s">
        <v>24</v>
      </c>
      <c r="CS53" s="124" t="s">
        <v>22</v>
      </c>
      <c r="CT53" s="124" t="s">
        <v>23</v>
      </c>
      <c r="CU53" s="124" t="s">
        <v>57</v>
      </c>
      <c r="CV53" s="126" t="s">
        <v>58</v>
      </c>
      <c r="CW53" s="84" t="s">
        <v>54</v>
      </c>
      <c r="CX53" s="85" t="s">
        <v>45</v>
      </c>
      <c r="CY53" s="85" t="s">
        <v>46</v>
      </c>
      <c r="CZ53" s="85" t="s">
        <v>49</v>
      </c>
      <c r="DA53" s="85" t="s">
        <v>47</v>
      </c>
      <c r="DB53" s="85" t="s">
        <v>59</v>
      </c>
      <c r="DC53" s="93" t="s">
        <v>60</v>
      </c>
      <c r="DD53" s="178" t="s">
        <v>44</v>
      </c>
      <c r="DE53" s="179" t="s">
        <v>45</v>
      </c>
      <c r="DF53" s="179" t="s">
        <v>46</v>
      </c>
      <c r="DG53" s="179" t="s">
        <v>49</v>
      </c>
      <c r="DH53" s="179" t="s">
        <v>47</v>
      </c>
      <c r="DI53" s="179" t="s">
        <v>59</v>
      </c>
      <c r="DJ53" s="180" t="s">
        <v>60</v>
      </c>
      <c r="DK53" s="87" t="s">
        <v>44</v>
      </c>
      <c r="DL53" s="88" t="s">
        <v>45</v>
      </c>
      <c r="DM53" s="88" t="s">
        <v>46</v>
      </c>
      <c r="DN53" s="88" t="s">
        <v>49</v>
      </c>
      <c r="DO53" s="88" t="s">
        <v>47</v>
      </c>
      <c r="DP53" s="88" t="s">
        <v>59</v>
      </c>
      <c r="DQ53" s="94" t="s">
        <v>60</v>
      </c>
      <c r="DR53" s="90" t="s">
        <v>44</v>
      </c>
      <c r="DS53" s="91" t="s">
        <v>45</v>
      </c>
      <c r="DT53" s="91" t="s">
        <v>46</v>
      </c>
      <c r="DU53" s="91" t="s">
        <v>49</v>
      </c>
      <c r="DV53" s="91" t="s">
        <v>47</v>
      </c>
      <c r="DW53" s="91" t="s">
        <v>59</v>
      </c>
      <c r="DX53" s="92" t="s">
        <v>60</v>
      </c>
      <c r="DY53" s="90" t="s">
        <v>44</v>
      </c>
      <c r="DZ53" s="91" t="s">
        <v>45</v>
      </c>
      <c r="EA53" s="91" t="s">
        <v>46</v>
      </c>
      <c r="EB53" s="91" t="s">
        <v>49</v>
      </c>
      <c r="EC53" s="91" t="s">
        <v>47</v>
      </c>
      <c r="ED53" s="91" t="s">
        <v>59</v>
      </c>
      <c r="EE53" s="92" t="s">
        <v>60</v>
      </c>
      <c r="EF53" s="216"/>
      <c r="EG53" s="217"/>
      <c r="EH53" s="217"/>
      <c r="EI53" s="217"/>
      <c r="EJ53" s="217"/>
      <c r="EK53" s="217"/>
      <c r="EL53" s="218"/>
      <c r="EM53" s="225" t="s">
        <v>122</v>
      </c>
      <c r="EN53" s="226" t="s">
        <v>123</v>
      </c>
      <c r="EO53" s="226" t="s">
        <v>124</v>
      </c>
      <c r="EP53" s="226" t="s">
        <v>125</v>
      </c>
      <c r="EQ53" s="226" t="e">
        <v>#REF!</v>
      </c>
      <c r="ER53" s="226" t="e">
        <v>#REF!</v>
      </c>
      <c r="ES53" s="227" t="e">
        <v>#REF!</v>
      </c>
    </row>
    <row r="54" spans="1:149" ht="18">
      <c r="A54" s="62" t="s">
        <v>67</v>
      </c>
      <c r="B54" s="67" t="s">
        <v>81</v>
      </c>
      <c r="C54" s="63" t="s">
        <v>92</v>
      </c>
      <c r="D54" s="64">
        <v>0.29166666666666669</v>
      </c>
      <c r="E54" s="65" t="s">
        <v>30</v>
      </c>
      <c r="F54" s="1" t="s">
        <v>43</v>
      </c>
      <c r="G54" s="62" t="s">
        <v>38</v>
      </c>
      <c r="H54" s="62" t="s">
        <v>38</v>
      </c>
      <c r="I54" s="32">
        <v>6008.56</v>
      </c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38">
        <f>COUNTIF(J54:AN54,"*"&amp;"A"&amp;"*")+COUNTIF(J54:AN54,"*"&amp;"B"&amp;"*")+COUNTIF(J54:AN54,"*"&amp;"C"&amp;"*")+COUNTIF(J54:AN54,"*"&amp;"D"&amp;"*")+COUNTIF(J54:AN54,"*"&amp;"E"&amp;"*")+COUNTIF(J54:AN54,"*"&amp;"F"&amp;"*")+COUNTIF(J54:AN54,"*"&amp;"G"&amp;"*")</f>
        <v>0</v>
      </c>
      <c r="AP54" s="33">
        <f>(COUNTIF(J54:AN54,"*"&amp;"A"&amp;"*")*1*1)+(COUNTIF(J54:AN54,"*"&amp;"B"&amp;"*")*0.67*1)+(COUNTIF(J54:AN54,"*"&amp;"C"&amp;"*")*0*1)+(COUNTIF(J54:AN54,"*"&amp;"D"&amp;"*")*0*1)+(COUNTIF(J54:AN54,"*"&amp;"E"&amp;"*")*0*1)+(COUNTIF(J54:AN54,"*"&amp;"F"&amp;"*")*0*1)+(COUNTIF(J54:AN54,"*"&amp;"G"&amp;"*")*0*1)</f>
        <v>0</v>
      </c>
      <c r="AQ54" s="55">
        <f t="shared" ref="AQ54:AQ81" si="216">IF(BG54=0,0,BI54/BG54)</f>
        <v>2.1481481481481479</v>
      </c>
      <c r="AR54" s="55">
        <f>IF(BH54=0,0,BI54/BH54)</f>
        <v>3.4117647058823524</v>
      </c>
      <c r="AS54" s="60">
        <f t="shared" ref="AS54:AS79" si="217">IF(ISNA(BG54),0,$AO54*BG54)</f>
        <v>0</v>
      </c>
      <c r="AT54" s="60">
        <f t="shared" ref="AT54:AT79" si="218">IF(ISNA(BH54),0,$AO54*BH54)</f>
        <v>0</v>
      </c>
      <c r="AU54" s="35">
        <f t="shared" ref="AU54:AU79" si="219">IF(ISNA(BI54),0,$AO54*BI54)</f>
        <v>0</v>
      </c>
      <c r="AV54" s="36">
        <f>IF(AO54=0,0,I54*AP54*BM54*BN54*BO54*BP54*BQ54*BR54)</f>
        <v>0</v>
      </c>
      <c r="AW54" s="37">
        <v>0</v>
      </c>
      <c r="AX54" s="36">
        <f>AV54*(100%-AW54)</f>
        <v>0</v>
      </c>
      <c r="AY54" s="187">
        <f t="shared" ref="AY54:AY81" si="220">AX54*0.01</f>
        <v>0</v>
      </c>
      <c r="AZ54" s="183">
        <f t="shared" ref="AZ54:AZ81" si="221">(AX54+AY54)*0.2</f>
        <v>0</v>
      </c>
      <c r="BA54" s="39">
        <f t="shared" ref="BA54:BA72" si="222">AX54+AY54+AZ54</f>
        <v>0</v>
      </c>
      <c r="BB54" s="33">
        <f>BA54/118</f>
        <v>0</v>
      </c>
      <c r="BC54" s="33">
        <f t="shared" ref="BC54:BC81" si="223">IF(AU54=0,0,BB54/AU54)</f>
        <v>0</v>
      </c>
      <c r="BD54" s="33">
        <f>IF(AU54=0,0,AX54/AU54/118)</f>
        <v>0</v>
      </c>
      <c r="BE54" s="33">
        <f>IF(AU54=0,0,(AX54/118)/((AU54*973137)/100000))</f>
        <v>0</v>
      </c>
      <c r="BG54" s="41">
        <v>0.54</v>
      </c>
      <c r="BH54" s="204">
        <v>0.34</v>
      </c>
      <c r="BI54" s="42">
        <v>1.1599999999999999</v>
      </c>
      <c r="BJ54" s="43">
        <v>1</v>
      </c>
      <c r="BK54" s="209">
        <v>1</v>
      </c>
      <c r="BL54" s="44">
        <v>1</v>
      </c>
      <c r="BM54" s="55" t="e">
        <f>IF(#REF!="CPP",BG54,IF(#REF!="SEC",1,"Unesite CPP ili SEC"))</f>
        <v>#REF!</v>
      </c>
      <c r="BN54" s="45">
        <v>1</v>
      </c>
      <c r="BO54" s="68">
        <v>1</v>
      </c>
      <c r="BP54" s="69">
        <v>1</v>
      </c>
      <c r="BQ54" s="68">
        <v>1</v>
      </c>
      <c r="BR54" s="70">
        <v>1</v>
      </c>
      <c r="BS54" s="199">
        <f>COUNTIF(J54:AN54,"*"&amp;"A"&amp;"*")*20+COUNTIF(J54:AN54,"*"&amp;"B"&amp;"*")*20+COUNTIF(J54:AN54,"*"&amp;"C"&amp;"*")*0+COUNTIF(J54:AN54,"*"&amp;"D"&amp;"*")*0+COUNTIF(J54:AN54,"*"&amp;"E"&amp;"*")*0+COUNTIF(J54:AN54,"*"&amp;"F"&amp;"*")*0+COUNTIF(J54:AN54,"*"&amp;"G"&amp;"*")*0</f>
        <v>0</v>
      </c>
      <c r="BT54" s="56">
        <f t="shared" ref="BT54:BT81" si="224">COUNTIF($J54:$AN54,"*"&amp;"A"&amp;"*")</f>
        <v>0</v>
      </c>
      <c r="BU54" s="49">
        <f t="shared" ref="BU54:BU81" si="225">COUNTIF($J54:$AN54,"*"&amp;"B"&amp;"*")</f>
        <v>0</v>
      </c>
      <c r="BV54" s="49">
        <f t="shared" ref="BV54:BV81" si="226">COUNTIF($J54:$AN54,"*"&amp;"C"&amp;"*")</f>
        <v>0</v>
      </c>
      <c r="BW54" s="49">
        <f t="shared" ref="BW54:BW81" si="227">COUNTIF($J54:$AN54,"*"&amp;"D"&amp;"*")</f>
        <v>0</v>
      </c>
      <c r="BX54" s="49">
        <f t="shared" ref="BX54:BX81" si="228">COUNTIF($J54:$AN54,"*"&amp;"E"&amp;"*")</f>
        <v>0</v>
      </c>
      <c r="BY54" s="49">
        <f t="shared" ref="BY54:BY81" si="229">COUNTIF($J54:$AN54,"*"&amp;"F"&amp;"*")</f>
        <v>0</v>
      </c>
      <c r="BZ54" s="115">
        <f t="shared" ref="BZ54:BZ81" si="230">COUNTIF($J54:$AN54,"*"&amp;"G"&amp;"*")</f>
        <v>0</v>
      </c>
      <c r="CA54" s="52" t="e">
        <f>$I54*BT54*$BM54*(100%-$AW54)*1*1*$BN54*$BO54*$BP54*$BQ54*$BR54/118</f>
        <v>#REF!</v>
      </c>
      <c r="CB54" s="51" t="e">
        <f>$I54*BU54*$BM54*(100%-$AW54)*1*0.67*$BN54*$BO54*$BP54*$BQ54*$BR54/118</f>
        <v>#REF!</v>
      </c>
      <c r="CC54" s="51" t="e">
        <f>$I54*BV54*$BM54*(100%-$AW54)*1*0.6*$BN54*$BO54*$BP54*$BQ54*$BR54/118</f>
        <v>#REF!</v>
      </c>
      <c r="CD54" s="51" t="e">
        <f t="shared" ref="CD54:CD81" si="231">$I54*BW54*$BM54*(100%-$AW54)*1*0.6*$BN54*$BO54*$BP54*$BQ54*$BR54/119</f>
        <v>#REF!</v>
      </c>
      <c r="CE54" s="51" t="e">
        <f t="shared" ref="CE54:CE81" si="232">$I54*BX54*$BM54*(100%-$AW54)*1*0.6*$BN54*$BO54*$BP54*$BQ54*$BR54/119</f>
        <v>#REF!</v>
      </c>
      <c r="CF54" s="51" t="e">
        <f t="shared" ref="CF54:CF81" si="233">$I54*BY54*$BM54*(100%-$AW54)*1*0.6*$BN54*$BO54*$BP54*$BQ54*$BR54/119</f>
        <v>#REF!</v>
      </c>
      <c r="CG54" s="116" t="e">
        <f t="shared" ref="CG54:CG81" si="234">$I54*BZ54*$BM54*(100%-$AW54)*1*0.6*$BN54*$BO54*$BP54*$BQ54*$BR54/119</f>
        <v>#REF!</v>
      </c>
      <c r="CH54" s="52">
        <f t="shared" ref="CH54:CH79" si="235">BT54*$BI54</f>
        <v>0</v>
      </c>
      <c r="CI54" s="51">
        <f t="shared" ref="CI54:CI79" si="236">BU54*$BI54</f>
        <v>0</v>
      </c>
      <c r="CJ54" s="51">
        <f t="shared" ref="CJ54:CJ79" si="237">BV54*$BI54</f>
        <v>0</v>
      </c>
      <c r="CK54" s="51">
        <f t="shared" ref="CK54:CK79" si="238">BW54*$BI54</f>
        <v>0</v>
      </c>
      <c r="CL54" s="51">
        <f t="shared" ref="CL54:CL79" si="239">BX54*$BI54</f>
        <v>0</v>
      </c>
      <c r="CM54" s="51">
        <f t="shared" ref="CM54:CM79" si="240">BY54*$BI54</f>
        <v>0</v>
      </c>
      <c r="CN54" s="116">
        <f t="shared" ref="CN54:CN79" si="241">BZ54*$BI54</f>
        <v>0</v>
      </c>
      <c r="CO54" s="196">
        <f t="shared" ref="CO54:CO81" si="242">SUM(CP54:CV54)</f>
        <v>0</v>
      </c>
      <c r="CP54" s="52">
        <f t="shared" ref="CP54:CP81" si="243">BT54*$BI54*20/30</f>
        <v>0</v>
      </c>
      <c r="CQ54" s="61">
        <f t="shared" ref="CQ54:CQ79" si="244">BU54*$BI54*0/30</f>
        <v>0</v>
      </c>
      <c r="CR54" s="51">
        <f t="shared" ref="CR54:CR79" si="245">BV54*$BI54*0/30</f>
        <v>0</v>
      </c>
      <c r="CS54" s="51">
        <f t="shared" ref="CS54:CS79" si="246">BW54*$BI54*0/30</f>
        <v>0</v>
      </c>
      <c r="CT54" s="51">
        <f t="shared" ref="CT54:CT79" si="247">BX54*$BI54*0/30</f>
        <v>0</v>
      </c>
      <c r="CU54" s="51">
        <f t="shared" ref="CU54:CU79" si="248">BY54*$BI54*0/30</f>
        <v>0</v>
      </c>
      <c r="CV54" s="116">
        <f t="shared" ref="CV54:CV79" si="249">BZ54*$BI54*0/30</f>
        <v>0</v>
      </c>
      <c r="CW54" s="52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54" s="51">
        <f t="shared" ref="CX54:CX81" si="250">COUNTIF($J54:$M54,"*"&amp;"A"&amp;"*")+COUNTIF($J54:$M54,"*"&amp;"B"&amp;"*")+COUNTIF($J54:$M54,"*"&amp;"C"&amp;"*")+COUNTIF($J54:$M54,"*"&amp;"D"&amp;"*")+COUNTIF($J54:$M54,"*"&amp;"E"&amp;"*")+COUNTIF($J54:$M54,"*"&amp;"F"&amp;"*")+COUNTIF($J54:$M54,"*"&amp;"G"&amp;"*")</f>
        <v>0</v>
      </c>
      <c r="CY54" s="51">
        <f>COUNTIF($N$14:$T54,"*"&amp;"A"&amp;"*")+COUNTIF($N$14:$T54,"*"&amp;"B"&amp;"*")+COUNTIF($N$14:$T54,"*"&amp;"C"&amp;"*")+COUNTIF($N$14:$T54,"*"&amp;"D"&amp;"*")+COUNTIF($N$14:$T54,"*"&amp;"E"&amp;"*")+COUNTIF($N$14:$T54,"*"&amp;"F"&amp;"*")+COUNTIF($N$14:$T54,"*"&amp;"G"&amp;"*")</f>
        <v>8</v>
      </c>
      <c r="CZ54" s="51">
        <f>COUNTIF($U$14:$AA54,"*"&amp;"A"&amp;"*")+COUNTIF($U$14:$AA54,"*"&amp;"B"&amp;"*")+COUNTIF($U$14:$AA54,"*"&amp;"C"&amp;"*")+COUNTIF($U$14:$AA54,"*"&amp;"D"&amp;"*")+COUNTIF($U$14:$AA54,"*"&amp;"E"&amp;"*")+COUNTIF($U$14:$AA54,"*"&amp;"F"&amp;"*")+COUNTIF($U$14:$AA54,"*"&amp;"G"&amp;"*")</f>
        <v>8</v>
      </c>
      <c r="DA54" s="51">
        <f t="shared" ref="DA54:DA81" si="251">COUNTIF($AB54:$AN54,"*"&amp;"A"&amp;"*")+COUNTIF($AB54:$AN54,"*"&amp;"B"&amp;"*")+COUNTIF($AB54:$AN54,"*"&amp;"C"&amp;"*")+COUNTIF($AB54:$AN54,"*"&amp;"D"&amp;"*")+COUNTIF($AB54:$AN54,"*"&amp;"E"&amp;"*")+COUNTIF($AB54:$AN54,"*"&amp;"F"&amp;"*")+COUNTIF($AB54:$AN54,"*"&amp;"G"&amp;"*")</f>
        <v>0</v>
      </c>
      <c r="DB54" s="51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54" s="53">
        <f t="shared" ref="DC54:DC81" si="252">COUNTIF(FV54:FW54,"*"&amp;"A"&amp;"*")+COUNTIF(FV54:FW54,"*"&amp;"B"&amp;"*")+COUNTIF(FV54:FW54,"*"&amp;"C"&amp;"*")+COUNTIF(FV54:FW54,"*"&amp;"D"&amp;"*")+COUNTIF(FV54:FW54,"*"&amp;"E"&amp;"*")+COUNTIF(FV54:FW54,"*"&amp;"F"&amp;"*")+COUNTIF(FV54:FW54,"*"&amp;"G"&amp;"*")</f>
        <v>0</v>
      </c>
      <c r="DD54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54" s="61">
        <f t="shared" ref="DE54:DE81" si="253">(COUNTIF($J54:$M54,"*"&amp;"A"&amp;"*")*0.666666666666667*1)+(COUNTIF($J54:$M54,"*"&amp;"B"&amp;"*")*0*1)+(COUNTIF($J54:$M54,"*"&amp;"C"&amp;"*")*0*1)+(COUNTIF($J54:$M54,"*"&amp;"D"&amp;"*")*0*1)+(COUNTIF($J54:$M54,"*"&amp;"E"&amp;"*")*0*1)+(COUNTIF($J54:$M54,"*"&amp;"F"&amp;"*")*0*1)+(COUNTIF($J54:$M54,"*"&amp;"G"&amp;"*")*0*1)</f>
        <v>0</v>
      </c>
      <c r="DF54" s="51">
        <f>(COUNTIF($N$14:$T54,"*"&amp;"A"&amp;"*")*0.666666666666667*1)+(COUNTIF($N$14:$T54,"*"&amp;"B"&amp;"*")*0*1)+(COUNTIF($N$14:$T54,"*"&amp;"C"&amp;"*")*0*1)+(COUNTIF($N$14:$T54,"*"&amp;"D"&amp;"*")*0*1)+(COUNTIF($N$14:$T54,"*"&amp;"E"&amp;"*")*0*1)+(COUNTIF($N$14:$T54,"*"&amp;"F"&amp;"*")*0*1)+(COUNTIF($N$14:$T54,"*"&amp;"G"&amp;"*")*0*1)</f>
        <v>1.3333333333333339</v>
      </c>
      <c r="DG54" s="51">
        <f>(COUNTIF($U$14:$AA54,"*"&amp;"A"&amp;"*")*0.666666666666667*1)+(COUNTIF($U$14:$AA54,"*"&amp;"B"&amp;"*")*0*1)+(COUNTIF($U$14:$AA54,"*"&amp;"C"&amp;"*")*0*1)+(COUNTIF($U$14:$AA54,"*"&amp;"D"&amp;"*")*0*1)+(COUNTIF($U$14:$AA54,"*"&amp;"E"&amp;"*")*0*1)+(COUNTIF($U$14:$AA54,"*"&amp;"F"&amp;"*")*0*1)+(COUNTIF($U$14:$AA54,"*"&amp;"G"&amp;"*")*0*1)</f>
        <v>1.3333333333333339</v>
      </c>
      <c r="DH54" s="51">
        <f t="shared" ref="DH54:DH81" si="254">(COUNTIF($AB54:$AN54,"*"&amp;"A"&amp;"*")*0.666666666666667*1)+(COUNTIF($AB54:$AN54,"*"&amp;"B"&amp;"*")*0*1)+(COUNTIF($AB54:$AN54,"*"&amp;"C"&amp;"*")*0*1)+(COUNTIF($AB54:$AN54,"*"&amp;"D"&amp;"*")*0*1)+(COUNTIF($AB54:$AN54,"*"&amp;"E"&amp;"*")*0*1)+(COUNTIF($AB54:$AN54,"*"&amp;"F"&amp;"*")*0*1)+(COUNTIF($AB54:$AN54,"*"&amp;"G"&amp;"*")*0*1)</f>
        <v>0</v>
      </c>
      <c r="DI54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54" s="53">
        <f t="shared" ref="DJ54:DJ81" si="255">(COUNTIF(FV54:FW54,"*"&amp;"A"&amp;"*")*0.666666666666667*1)+(COUNTIF(FV54:FW54,"*"&amp;"B"&amp;"*")*0*1)+(COUNTIF(FV54:FW54,"*"&amp;"C"&amp;"*")*0*1)+(COUNTIF(FV54:FW54,"*"&amp;"D"&amp;"*")*0*1)+(COUNTIF(FV54:FW54,"*"&amp;"E"&amp;"*")*0*1)+(COUNTIF(FV54:FW54,"*"&amp;"F"&amp;"*")*0*1)+(COUNTIF(FV54:FW54,"*"&amp;"G"&amp;"*")*0*1)</f>
        <v>0</v>
      </c>
      <c r="DK54" s="52" t="e">
        <f>IF(CW54=0,0,$I54*(100%-$AW54)*DD54*$BM54*$BN54*$BO54*$BP54*$BQ54*$BR54)/118</f>
        <v>#REF!</v>
      </c>
      <c r="DL54" s="61">
        <f>IF(CX54=0,0,$I54*(100%-$AW54)*DE54*$BM54*$BN54*$BO54*$BP54*$BQ54*$BR54)/118</f>
        <v>0</v>
      </c>
      <c r="DM54" s="51" t="e">
        <f>IF(CY54=0,0,$I54*(100%-$AW54)*DF54*$BM54*$BN54*$BO54*$BP54*$BQ54*$BR54)/118</f>
        <v>#REF!</v>
      </c>
      <c r="DN54" s="51" t="e">
        <f t="shared" ref="DN54:DN81" si="256">IF(CZ54=0,0,$I54*(100%-$AW54)*DG54*$BM54*$BN54*$BO54*$BP54*$BQ54*$BR54)/119</f>
        <v>#REF!</v>
      </c>
      <c r="DO54" s="51">
        <f t="shared" ref="DO54:DO81" si="257">IF(DA54=0,0,$I54*(100%-$AW54)*DH54*$BM54*$BN54*$BO54*$BP54*$BQ54*$BR54)/119</f>
        <v>0</v>
      </c>
      <c r="DP54" s="51" t="e">
        <f t="shared" ref="DP54:DP81" si="258">IF(DB54=0,0,$I54*(100%-$AW54)*DI54*$BM54*$BN54*$BO54*$BP54*$BQ54*$BR54)/119</f>
        <v>#REF!</v>
      </c>
      <c r="DQ54" s="53">
        <f t="shared" ref="DQ54:DQ81" si="259">IF(DC54=0,0,$I54*(100%-$AW54)*DJ54*$BM54*$BN54*$BO54*$BP54*$BQ54*$BR54)/119</f>
        <v>0</v>
      </c>
      <c r="DR54" s="52" t="e">
        <f t="shared" ref="DR54:DR79" si="260">CW54*$BI54</f>
        <v>#REF!</v>
      </c>
      <c r="DS54" s="61">
        <f t="shared" ref="DS54:DS79" si="261">CX54*$BI54</f>
        <v>0</v>
      </c>
      <c r="DT54" s="51">
        <f>CY54*$BI54</f>
        <v>9.2799999999999994</v>
      </c>
      <c r="DU54" s="51">
        <f t="shared" ref="DU54:DU79" si="262">CZ54*$BI54</f>
        <v>9.2799999999999994</v>
      </c>
      <c r="DV54" s="51">
        <f t="shared" ref="DV54:DV79" si="263">DA54*$BI54</f>
        <v>0</v>
      </c>
      <c r="DW54" s="51" t="e">
        <f t="shared" ref="DW54:DW79" si="264">DB54*$BI54</f>
        <v>#REF!</v>
      </c>
      <c r="DX54" s="53">
        <f t="shared" ref="DX54:DX79" si="265">DC54*$BI54</f>
        <v>0</v>
      </c>
      <c r="DY54" s="83" t="e">
        <f t="shared" ref="DY54:DY79" si="266">CW54*$BG54</f>
        <v>#REF!</v>
      </c>
      <c r="DZ54" s="83">
        <f t="shared" ref="DZ54:DZ79" si="267">CX54*$BG54</f>
        <v>0</v>
      </c>
      <c r="EA54" s="83">
        <f t="shared" ref="EA54:EA79" si="268">CY54*$BG54</f>
        <v>4.32</v>
      </c>
      <c r="EB54" s="83">
        <f t="shared" ref="EB54:EB79" si="269">CZ54*$BG54</f>
        <v>4.32</v>
      </c>
      <c r="EC54" s="83">
        <f t="shared" ref="EC54:EC79" si="270">DA54*$BG54</f>
        <v>0</v>
      </c>
      <c r="ED54" s="83" t="e">
        <f t="shared" ref="ED54:ED79" si="271">DB54*$BG54</f>
        <v>#REF!</v>
      </c>
      <c r="EE54" s="83">
        <f t="shared" ref="EE54:EE79" si="272">DC54*$BG54</f>
        <v>0</v>
      </c>
      <c r="EF54" s="83" t="e">
        <f>(COUNTIF(#REF!,"*"&amp;"A"&amp;"*")+COUNTIF(#REF!,"*"&amp;"B"&amp;"*")+COUNTIF(L54,"*"&amp;"A"&amp;"*")+COUNTIF(L54,"*"&amp;"B"&amp;"*")+COUNTIF(#REF!,"*"&amp;"A"&amp;"*")+COUNTIF(#REF!,"*"&amp;"B"&amp;"*")+COUNTIF(#REF!,"*"&amp;"A"&amp;"*")+COUNTIF(#REF!,"*"&amp;"B"&amp;"*"))*$BG54</f>
        <v>#REF!</v>
      </c>
      <c r="EG54" s="83" t="e">
        <f>(COUNTIF(#REF!,"*"&amp;"A"&amp;"*")+COUNTIF(#REF!,"*"&amp;"B"&amp;"*")+COUNTIF(M54,"*"&amp;"A"&amp;"*")+COUNTIF(M54,"*"&amp;"B"&amp;"*")+COUNTIF(#REF!,"*"&amp;"A"&amp;"*")+COUNTIF(#REF!,"*"&amp;"B"&amp;"*")+COUNTIF(#REF!,"*"&amp;"A"&amp;"*")+COUNTIF(#REF!,"*"&amp;"B"&amp;"*"))*$BG54</f>
        <v>#REF!</v>
      </c>
      <c r="EH54" s="83" t="e">
        <f>(COUNTIF(#REF!,"*"&amp;"A"&amp;"*")+COUNTIF(#REF!,"*"&amp;"B"&amp;"*")+COUNTIF(N54,"*"&amp;"A"&amp;"*")+COUNTIF(N54,"*"&amp;"B"&amp;"*")+COUNTIF(#REF!,"*"&amp;"A"&amp;"*")+COUNTIF(#REF!,"*"&amp;"B"&amp;"*")+COUNTIF(#REF!,"*"&amp;"A"&amp;"*")+COUNTIF(#REF!,"*"&amp;"B"&amp;"*"))*$BG54</f>
        <v>#REF!</v>
      </c>
      <c r="EI54" s="83" t="e">
        <f>(COUNTIF(#REF!,"*"&amp;"A"&amp;"*")+COUNTIF(#REF!,"*"&amp;"B"&amp;"*")+COUNTIF(O54,"*"&amp;"A"&amp;"*")+COUNTIF(O54,"*"&amp;"B"&amp;"*")+COUNTIF(#REF!,"*"&amp;"A"&amp;"*")+COUNTIF(#REF!,"*"&amp;"B"&amp;"*")+COUNTIF(#REF!,"*"&amp;"A"&amp;"*")+COUNTIF(#REF!,"*"&amp;"B"&amp;"*"))*$BG54</f>
        <v>#REF!</v>
      </c>
      <c r="EJ54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54</f>
        <v>#REF!</v>
      </c>
      <c r="EK54" s="83" t="e">
        <f>(COUNTIF(J54,"*"&amp;"A"&amp;"*")+COUNTIF(J54,"*"&amp;"B"&amp;"*")+COUNTIF(#REF!,"*"&amp;"A"&amp;"*")+COUNTIF(#REF!,"*"&amp;"B"&amp;"*")+COUNTIF(#REF!,"*"&amp;"A"&amp;"*")+COUNTIF(#REF!,"*"&amp;"B"&amp;"*")+COUNTIF(#REF!,"*"&amp;"A"&amp;"*")+COUNTIF(#REF!,"*"&amp;"B"&amp;"*"))*$BG54</f>
        <v>#REF!</v>
      </c>
      <c r="EL54" s="83" t="e">
        <f>(COUNTIF(K54,"*"&amp;"A"&amp;"*")+COUNTIF(K54,"*"&amp;"B"&amp;"*")+COUNTIF(#REF!,"*"&amp;"A"&amp;"*")+COUNTIF(#REF!,"*"&amp;"B"&amp;"*")+COUNTIF(#REF!,"*"&amp;"A"&amp;"*")+COUNTIF(#REF!,"*"&amp;"B"&amp;"*")+COUNTIF(#REF!,"*"&amp;"A"&amp;"*")+COUNTIF(#REF!,"*"&amp;"B"&amp;"*"))*$BG54</f>
        <v>#REF!</v>
      </c>
      <c r="EM54" s="83" t="e">
        <f>(COUNTIF(L54,"*"&amp;"A"&amp;"*")+COUNTIF(L54,"*"&amp;"B"&amp;"*")+COUNTIF(#REF!,"*"&amp;"A"&amp;"*")+COUNTIF(#REF!,"*"&amp;"B"&amp;"*")+COUNTIF(#REF!,"*"&amp;"A"&amp;"*")+COUNTIF(#REF!,"*"&amp;"B"&amp;"*")+COUNTIF(#REF!,"*"&amp;"A"&amp;"*")+COUNTIF(#REF!,"*"&amp;"B"&amp;"*"))*$BG54</f>
        <v>#REF!</v>
      </c>
      <c r="EN54" s="83" t="e">
        <f>(COUNTIF(M54,"*"&amp;"A"&amp;"*")+COUNTIF(M54,"*"&amp;"B"&amp;"*")+COUNTIF(#REF!,"*"&amp;"A"&amp;"*")+COUNTIF(#REF!,"*"&amp;"B"&amp;"*")+COUNTIF(#REF!,"*"&amp;"A"&amp;"*")+COUNTIF(#REF!,"*"&amp;"B"&amp;"*")+COUNTIF(#REF!,"*"&amp;"A"&amp;"*")+COUNTIF(#REF!,"*"&amp;"B"&amp;"*"))*$BG54</f>
        <v>#REF!</v>
      </c>
      <c r="EO54" s="83" t="e">
        <f>(COUNTIF(N54,"*"&amp;"A"&amp;"*")+COUNTIF(N54,"*"&amp;"B"&amp;"*")+COUNTIF(#REF!,"*"&amp;"A"&amp;"*")+COUNTIF(#REF!,"*"&amp;"B"&amp;"*")+COUNTIF(#REF!,"*"&amp;"A"&amp;"*")+COUNTIF(#REF!,"*"&amp;"B"&amp;"*")+COUNTIF(#REF!,"*"&amp;"A"&amp;"*")+COUNTIF(#REF!,"*"&amp;"B"&amp;"*"))*$BG54</f>
        <v>#REF!</v>
      </c>
      <c r="EP54" s="83" t="e">
        <f>(COUNTIF(O54,"*"&amp;"A"&amp;"*")+COUNTIF(O54,"*"&amp;"B"&amp;"*")+COUNTIF(#REF!,"*"&amp;"A"&amp;"*")+COUNTIF(#REF!,"*"&amp;"B"&amp;"*")+COUNTIF(#REF!,"*"&amp;"A"&amp;"*")+COUNTIF(#REF!,"*"&amp;"B"&amp;"*")+COUNTIF(#REF!,"*"&amp;"A"&amp;"*")+COUNTIF(#REF!,"*"&amp;"B"&amp;"*"))*$BG54</f>
        <v>#REF!</v>
      </c>
      <c r="EQ54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54</f>
        <v>#REF!</v>
      </c>
      <c r="ER54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54</f>
        <v>#REF!</v>
      </c>
      <c r="ES54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54</f>
        <v>#REF!</v>
      </c>
    </row>
    <row r="55" spans="1:149" ht="18">
      <c r="A55" s="30" t="s">
        <v>67</v>
      </c>
      <c r="B55" s="67" t="s">
        <v>81</v>
      </c>
      <c r="C55" s="66" t="s">
        <v>92</v>
      </c>
      <c r="D55" s="31">
        <v>0.33333333333333331</v>
      </c>
      <c r="E55" s="1" t="s">
        <v>30</v>
      </c>
      <c r="F55" s="1" t="s">
        <v>43</v>
      </c>
      <c r="G55" s="62" t="s">
        <v>38</v>
      </c>
      <c r="H55" s="62" t="s">
        <v>38</v>
      </c>
      <c r="I55" s="32">
        <v>6008.56</v>
      </c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38">
        <f t="shared" ref="AO55:AO81" si="273">COUNTIF(J55:AN55,"*"&amp;"A"&amp;"*")+COUNTIF(J55:AN55,"*"&amp;"B"&amp;"*")+COUNTIF(J55:AN55,"*"&amp;"C"&amp;"*")+COUNTIF(J55:AN55,"*"&amp;"D"&amp;"*")+COUNTIF(J55:AN55,"*"&amp;"E"&amp;"*")+COUNTIF(J55:AN55,"*"&amp;"F"&amp;"*")+COUNTIF(J55:AN55,"*"&amp;"G"&amp;"*")</f>
        <v>0</v>
      </c>
      <c r="AP55" s="33">
        <f t="shared" ref="AP55:AP81" si="274">(COUNTIF(J55:AN55,"*"&amp;"A"&amp;"*")*1*1)+(COUNTIF(J55:AN55,"*"&amp;"B"&amp;"*")*0.67*1)+(COUNTIF(J55:AN55,"*"&amp;"C"&amp;"*")*0*1)+(COUNTIF(J55:AN55,"*"&amp;"D"&amp;"*")*0*1)+(COUNTIF(J55:AN55,"*"&amp;"E"&amp;"*")*0*1)+(COUNTIF(J55:AN55,"*"&amp;"F"&amp;"*")*0*1)+(COUNTIF(J55:AN55,"*"&amp;"G"&amp;"*")*0*1)</f>
        <v>0</v>
      </c>
      <c r="AQ55" s="55">
        <f t="shared" si="216"/>
        <v>1.421875</v>
      </c>
      <c r="AR55" s="55">
        <f t="shared" ref="AR55:AR81" si="275">IF(BH55=0,0,BI55/BH55)</f>
        <v>2.5277777777777781</v>
      </c>
      <c r="AS55" s="60">
        <f>IF(ISNA(BG55),0,$AO55*BG55)</f>
        <v>0</v>
      </c>
      <c r="AT55" s="60">
        <f>IF(ISNA(BH55),0,$AO55*BH55)</f>
        <v>0</v>
      </c>
      <c r="AU55" s="35">
        <f>IF(ISNA(BI55),0,$AO55*BI55)</f>
        <v>0</v>
      </c>
      <c r="AV55" s="36">
        <f t="shared" ref="AV55:AV81" si="276">IF(AO55=0,0,I55*AP55*BM55*BN55*BO55*BP55*BQ55*BR55)</f>
        <v>0</v>
      </c>
      <c r="AW55" s="37">
        <v>0</v>
      </c>
      <c r="AX55" s="36">
        <f t="shared" ref="AX55:AX72" si="277">AV55*(100%-AW55)</f>
        <v>0</v>
      </c>
      <c r="AY55" s="187">
        <f t="shared" si="220"/>
        <v>0</v>
      </c>
      <c r="AZ55" s="183">
        <f t="shared" si="221"/>
        <v>0</v>
      </c>
      <c r="BA55" s="39">
        <f t="shared" si="222"/>
        <v>0</v>
      </c>
      <c r="BB55" s="33">
        <f t="shared" ref="BB55:BB81" si="278">BA55/118</f>
        <v>0</v>
      </c>
      <c r="BC55" s="33">
        <f t="shared" si="223"/>
        <v>0</v>
      </c>
      <c r="BD55" s="33">
        <f t="shared" ref="BD55:BD81" si="279">IF(AU55=0,0,AX55/AU55/118)</f>
        <v>0</v>
      </c>
      <c r="BE55" s="33">
        <f t="shared" ref="BE55:BE81" si="280">IF(AU55=0,0,(AX55/118)/((AU55*973137)/100000))</f>
        <v>0</v>
      </c>
      <c r="BG55" s="41">
        <v>0.64</v>
      </c>
      <c r="BH55" s="204">
        <v>0.36</v>
      </c>
      <c r="BI55" s="42">
        <v>0.91</v>
      </c>
      <c r="BJ55" s="43">
        <v>1</v>
      </c>
      <c r="BK55" s="209">
        <v>1</v>
      </c>
      <c r="BL55" s="44">
        <v>1</v>
      </c>
      <c r="BM55" s="55" t="e">
        <f>IF(#REF!="CPP",BG55,IF(#REF!="SEC",1,"Unesite CPP ili SEC"))</f>
        <v>#REF!</v>
      </c>
      <c r="BN55" s="45">
        <v>1</v>
      </c>
      <c r="BO55" s="68">
        <v>1</v>
      </c>
      <c r="BP55" s="69">
        <v>1</v>
      </c>
      <c r="BQ55" s="68">
        <v>1</v>
      </c>
      <c r="BR55" s="70">
        <v>1</v>
      </c>
      <c r="BS55" s="199">
        <f t="shared" ref="BS55:BS80" si="281">COUNTIF(J55:AN55,"*"&amp;"A"&amp;"*")*20+COUNTIF(J55:AN55,"*"&amp;"B"&amp;"*")*20+COUNTIF(J55:AN55,"*"&amp;"C"&amp;"*")*0+COUNTIF(J55:AN55,"*"&amp;"D"&amp;"*")*0+COUNTIF(J55:AN55,"*"&amp;"E"&amp;"*")*0+COUNTIF(J55:AN55,"*"&amp;"F"&amp;"*")*0+COUNTIF(J55:AN55,"*"&amp;"G"&amp;"*")*0</f>
        <v>0</v>
      </c>
      <c r="BT55" s="56">
        <f t="shared" si="224"/>
        <v>0</v>
      </c>
      <c r="BU55" s="49">
        <f t="shared" si="225"/>
        <v>0</v>
      </c>
      <c r="BV55" s="49">
        <f t="shared" si="226"/>
        <v>0</v>
      </c>
      <c r="BW55" s="49">
        <f t="shared" si="227"/>
        <v>0</v>
      </c>
      <c r="BX55" s="49">
        <f t="shared" si="228"/>
        <v>0</v>
      </c>
      <c r="BY55" s="49">
        <f t="shared" si="229"/>
        <v>0</v>
      </c>
      <c r="BZ55" s="115">
        <f t="shared" si="230"/>
        <v>0</v>
      </c>
      <c r="CA55" s="52" t="e">
        <f t="shared" ref="CA55:CA81" si="282">$I55*BT55*$BM55*(100%-$AW55)*1*1*$BN55*$BO55*$BP55*$BQ55*$BR55/118</f>
        <v>#REF!</v>
      </c>
      <c r="CB55" s="51" t="e">
        <f t="shared" ref="CB55:CB81" si="283">$I55*BU55*$BM55*(100%-$AW55)*1*0.67*$BN55*$BO55*$BP55*$BQ55*$BR55/118</f>
        <v>#REF!</v>
      </c>
      <c r="CC55" s="51" t="e">
        <f t="shared" ref="CC55:CC81" si="284">$I55*BV55*$BM55*(100%-$AW55)*1*0.6*$BN55*$BO55*$BP55*$BQ55*$BR55/118</f>
        <v>#REF!</v>
      </c>
      <c r="CD55" s="51" t="e">
        <f>$I55*BW55*$BM55*(100%-$AW55)*1*0.6*$BN55*$BO55*$BP55*$BQ55*$BR55/119</f>
        <v>#REF!</v>
      </c>
      <c r="CE55" s="51" t="e">
        <f>$I55*BX55*$BM55*(100%-$AW55)*1*0.6*$BN55*$BO55*$BP55*$BQ55*$BR55/119</f>
        <v>#REF!</v>
      </c>
      <c r="CF55" s="51" t="e">
        <f>$I55*BY55*$BM55*(100%-$AW55)*1*0.6*$BN55*$BO55*$BP55*$BQ55*$BR55/119</f>
        <v>#REF!</v>
      </c>
      <c r="CG55" s="116" t="e">
        <f>$I55*BZ55*$BM55*(100%-$AW55)*1*0.6*$BN55*$BO55*$BP55*$BQ55*$BR55/119</f>
        <v>#REF!</v>
      </c>
      <c r="CH55" s="52">
        <f t="shared" ref="CH55:CN55" si="285">BT55*$BI55</f>
        <v>0</v>
      </c>
      <c r="CI55" s="51">
        <f t="shared" si="285"/>
        <v>0</v>
      </c>
      <c r="CJ55" s="51">
        <f t="shared" si="285"/>
        <v>0</v>
      </c>
      <c r="CK55" s="51">
        <f t="shared" si="285"/>
        <v>0</v>
      </c>
      <c r="CL55" s="51">
        <f t="shared" si="285"/>
        <v>0</v>
      </c>
      <c r="CM55" s="51">
        <f t="shared" si="285"/>
        <v>0</v>
      </c>
      <c r="CN55" s="116">
        <f t="shared" si="285"/>
        <v>0</v>
      </c>
      <c r="CO55" s="191">
        <f t="shared" si="242"/>
        <v>0</v>
      </c>
      <c r="CP55" s="52">
        <f t="shared" si="243"/>
        <v>0</v>
      </c>
      <c r="CQ55" s="61">
        <f t="shared" ref="CQ55:CV55" si="286">BU55*$BI55*0/30</f>
        <v>0</v>
      </c>
      <c r="CR55" s="51">
        <f t="shared" si="286"/>
        <v>0</v>
      </c>
      <c r="CS55" s="51">
        <f t="shared" si="286"/>
        <v>0</v>
      </c>
      <c r="CT55" s="51">
        <f t="shared" si="286"/>
        <v>0</v>
      </c>
      <c r="CU55" s="51">
        <f t="shared" si="286"/>
        <v>0</v>
      </c>
      <c r="CV55" s="116">
        <f t="shared" si="286"/>
        <v>0</v>
      </c>
      <c r="CW55" s="52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55" s="51">
        <f t="shared" si="250"/>
        <v>0</v>
      </c>
      <c r="CY55" s="51">
        <f>COUNTIF($N$14:$T55,"*"&amp;"A"&amp;"*")+COUNTIF($N$14:$T55,"*"&amp;"B"&amp;"*")+COUNTIF($N$14:$T55,"*"&amp;"C"&amp;"*")+COUNTIF($N$14:$T55,"*"&amp;"D"&amp;"*")+COUNTIF($N$14:$T55,"*"&amp;"E"&amp;"*")+COUNTIF($N$14:$T55,"*"&amp;"F"&amp;"*")+COUNTIF($N$14:$T55,"*"&amp;"G"&amp;"*")</f>
        <v>8</v>
      </c>
      <c r="CZ55" s="51">
        <f>COUNTIF($U$14:$AA55,"*"&amp;"A"&amp;"*")+COUNTIF($U$14:$AA55,"*"&amp;"B"&amp;"*")+COUNTIF($U$14:$AA55,"*"&amp;"C"&amp;"*")+COUNTIF($U$14:$AA55,"*"&amp;"D"&amp;"*")+COUNTIF($U$14:$AA55,"*"&amp;"E"&amp;"*")+COUNTIF($U$14:$AA55,"*"&amp;"F"&amp;"*")+COUNTIF($U$14:$AA55,"*"&amp;"G"&amp;"*")</f>
        <v>8</v>
      </c>
      <c r="DA55" s="51">
        <f t="shared" si="251"/>
        <v>0</v>
      </c>
      <c r="DB55" s="51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55" s="53">
        <f t="shared" si="252"/>
        <v>0</v>
      </c>
      <c r="DD55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55" s="61">
        <f t="shared" si="253"/>
        <v>0</v>
      </c>
      <c r="DF55" s="51">
        <f>(COUNTIF($N$14:$T55,"*"&amp;"A"&amp;"*")*0.666666666666667*1)+(COUNTIF($N$14:$T55,"*"&amp;"B"&amp;"*")*0*1)+(COUNTIF($N$14:$T55,"*"&amp;"C"&amp;"*")*0*1)+(COUNTIF($N$14:$T55,"*"&amp;"D"&amp;"*")*0*1)+(COUNTIF($N$14:$T55,"*"&amp;"E"&amp;"*")*0*1)+(COUNTIF($N$14:$T55,"*"&amp;"F"&amp;"*")*0*1)+(COUNTIF($N$14:$T55,"*"&amp;"G"&amp;"*")*0*1)</f>
        <v>1.3333333333333339</v>
      </c>
      <c r="DG55" s="51">
        <f>(COUNTIF($U$14:$AA55,"*"&amp;"A"&amp;"*")*0.666666666666667*1)+(COUNTIF($U$14:$AA55,"*"&amp;"B"&amp;"*")*0*1)+(COUNTIF($U$14:$AA55,"*"&amp;"C"&amp;"*")*0*1)+(COUNTIF($U$14:$AA55,"*"&amp;"D"&amp;"*")*0*1)+(COUNTIF($U$14:$AA55,"*"&amp;"E"&amp;"*")*0*1)+(COUNTIF($U$14:$AA55,"*"&amp;"F"&amp;"*")*0*1)+(COUNTIF($U$14:$AA55,"*"&amp;"G"&amp;"*")*0*1)</f>
        <v>1.3333333333333339</v>
      </c>
      <c r="DH55" s="51">
        <f t="shared" si="254"/>
        <v>0</v>
      </c>
      <c r="DI55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55" s="53">
        <f t="shared" si="255"/>
        <v>0</v>
      </c>
      <c r="DK55" s="52" t="e">
        <f t="shared" ref="DK55:DK81" si="287">IF(CW55=0,0,$I55*(100%-$AW55)*DD55*$BM55*$BN55*$BO55*$BP55*$BQ55*$BR55)/118</f>
        <v>#REF!</v>
      </c>
      <c r="DL55" s="61">
        <f t="shared" ref="DL55:DL81" si="288">IF(CX55=0,0,$I55*(100%-$AW55)*DE55*$BM55*$BN55*$BO55*$BP55*$BQ55*$BR55)/118</f>
        <v>0</v>
      </c>
      <c r="DM55" s="51" t="e">
        <f t="shared" ref="DM55:DM81" si="289">IF(CY55=0,0,$I55*(100%-$AW55)*DF55*$BM55*$BN55*$BO55*$BP55*$BQ55*$BR55)/118</f>
        <v>#REF!</v>
      </c>
      <c r="DN55" s="51" t="e">
        <f>IF(CZ55=0,0,$I55*(100%-$AW55)*DG55*$BM55*$BN55*$BO55*$BP55*$BQ55*$BR55)/119</f>
        <v>#REF!</v>
      </c>
      <c r="DO55" s="51">
        <f>IF(DA55=0,0,$I55*(100%-$AW55)*DH55*$BM55*$BN55*$BO55*$BP55*$BQ55*$BR55)/119</f>
        <v>0</v>
      </c>
      <c r="DP55" s="51" t="e">
        <f>IF(DB55=0,0,$I55*(100%-$AW55)*DI55*$BM55*$BN55*$BO55*$BP55*$BQ55*$BR55)/119</f>
        <v>#REF!</v>
      </c>
      <c r="DQ55" s="53">
        <f>IF(DC55=0,0,$I55*(100%-$AW55)*DJ55*$BM55*$BN55*$BO55*$BP55*$BQ55*$BR55)/119</f>
        <v>0</v>
      </c>
      <c r="DR55" s="52" t="e">
        <f>CW55*$BI55</f>
        <v>#REF!</v>
      </c>
      <c r="DS55" s="61">
        <f>CX55*$BI55</f>
        <v>0</v>
      </c>
      <c r="DT55" s="51">
        <f>CY55*$BI55</f>
        <v>7.28</v>
      </c>
      <c r="DU55" s="51">
        <f>CZ55*$BI55</f>
        <v>7.28</v>
      </c>
      <c r="DV55" s="51">
        <f>DA55*$BI55</f>
        <v>0</v>
      </c>
      <c r="DW55" s="51" t="e">
        <f>DB55*$BI55</f>
        <v>#REF!</v>
      </c>
      <c r="DX55" s="53">
        <f>DC55*$BI55</f>
        <v>0</v>
      </c>
      <c r="DY55" s="83" t="e">
        <f t="shared" ref="DY55:EE55" si="290">CW55*$BG55</f>
        <v>#REF!</v>
      </c>
      <c r="DZ55" s="83">
        <f t="shared" si="290"/>
        <v>0</v>
      </c>
      <c r="EA55" s="83">
        <f t="shared" si="290"/>
        <v>5.12</v>
      </c>
      <c r="EB55" s="83">
        <f t="shared" si="290"/>
        <v>5.12</v>
      </c>
      <c r="EC55" s="83">
        <f t="shared" si="290"/>
        <v>0</v>
      </c>
      <c r="ED55" s="83" t="e">
        <f t="shared" si="290"/>
        <v>#REF!</v>
      </c>
      <c r="EE55" s="83">
        <f t="shared" si="290"/>
        <v>0</v>
      </c>
      <c r="EF55" s="83" t="e">
        <f>(COUNTIF(#REF!,"*"&amp;"A"&amp;"*")+COUNTIF(#REF!,"*"&amp;"B"&amp;"*")+COUNTIF(L55,"*"&amp;"A"&amp;"*")+COUNTIF(L55,"*"&amp;"B"&amp;"*")+COUNTIF(#REF!,"*"&amp;"A"&amp;"*")+COUNTIF(#REF!,"*"&amp;"B"&amp;"*")+COUNTIF(#REF!,"*"&amp;"A"&amp;"*")+COUNTIF(#REF!,"*"&amp;"B"&amp;"*"))*$BG55</f>
        <v>#REF!</v>
      </c>
      <c r="EG55" s="83" t="e">
        <f>(COUNTIF(#REF!,"*"&amp;"A"&amp;"*")+COUNTIF(#REF!,"*"&amp;"B"&amp;"*")+COUNTIF(M55,"*"&amp;"A"&amp;"*")+COUNTIF(M55,"*"&amp;"B"&amp;"*")+COUNTIF(#REF!,"*"&amp;"A"&amp;"*")+COUNTIF(#REF!,"*"&amp;"B"&amp;"*")+COUNTIF(#REF!,"*"&amp;"A"&amp;"*")+COUNTIF(#REF!,"*"&amp;"B"&amp;"*"))*$BG55</f>
        <v>#REF!</v>
      </c>
      <c r="EH55" s="83" t="e">
        <f>(COUNTIF(#REF!,"*"&amp;"A"&amp;"*")+COUNTIF(#REF!,"*"&amp;"B"&amp;"*")+COUNTIF(N55,"*"&amp;"A"&amp;"*")+COUNTIF(N55,"*"&amp;"B"&amp;"*")+COUNTIF(#REF!,"*"&amp;"A"&amp;"*")+COUNTIF(#REF!,"*"&amp;"B"&amp;"*")+COUNTIF(#REF!,"*"&amp;"A"&amp;"*")+COUNTIF(#REF!,"*"&amp;"B"&amp;"*"))*$BG55</f>
        <v>#REF!</v>
      </c>
      <c r="EI55" s="83" t="e">
        <f>(COUNTIF(#REF!,"*"&amp;"A"&amp;"*")+COUNTIF(#REF!,"*"&amp;"B"&amp;"*")+COUNTIF(O55,"*"&amp;"A"&amp;"*")+COUNTIF(O55,"*"&amp;"B"&amp;"*")+COUNTIF(#REF!,"*"&amp;"A"&amp;"*")+COUNTIF(#REF!,"*"&amp;"B"&amp;"*")+COUNTIF(#REF!,"*"&amp;"A"&amp;"*")+COUNTIF(#REF!,"*"&amp;"B"&amp;"*"))*$BG55</f>
        <v>#REF!</v>
      </c>
      <c r="EJ55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55</f>
        <v>#REF!</v>
      </c>
      <c r="EK55" s="83" t="e">
        <f>(COUNTIF(J55,"*"&amp;"A"&amp;"*")+COUNTIF(J55,"*"&amp;"B"&amp;"*")+COUNTIF(#REF!,"*"&amp;"A"&amp;"*")+COUNTIF(#REF!,"*"&amp;"B"&amp;"*")+COUNTIF(#REF!,"*"&amp;"A"&amp;"*")+COUNTIF(#REF!,"*"&amp;"B"&amp;"*")+COUNTIF(#REF!,"*"&amp;"A"&amp;"*")+COUNTIF(#REF!,"*"&amp;"B"&amp;"*"))*$BG55</f>
        <v>#REF!</v>
      </c>
      <c r="EL55" s="83" t="e">
        <f>(COUNTIF(K55,"*"&amp;"A"&amp;"*")+COUNTIF(K55,"*"&amp;"B"&amp;"*")+COUNTIF(#REF!,"*"&amp;"A"&amp;"*")+COUNTIF(#REF!,"*"&amp;"B"&amp;"*")+COUNTIF(#REF!,"*"&amp;"A"&amp;"*")+COUNTIF(#REF!,"*"&amp;"B"&amp;"*")+COUNTIF(#REF!,"*"&amp;"A"&amp;"*")+COUNTIF(#REF!,"*"&amp;"B"&amp;"*"))*$BG55</f>
        <v>#REF!</v>
      </c>
      <c r="EM55" s="83" t="e">
        <f>(COUNTIF(L55,"*"&amp;"A"&amp;"*")+COUNTIF(L55,"*"&amp;"B"&amp;"*")+COUNTIF(#REF!,"*"&amp;"A"&amp;"*")+COUNTIF(#REF!,"*"&amp;"B"&amp;"*")+COUNTIF(#REF!,"*"&amp;"A"&amp;"*")+COUNTIF(#REF!,"*"&amp;"B"&amp;"*")+COUNTIF(#REF!,"*"&amp;"A"&amp;"*")+COUNTIF(#REF!,"*"&amp;"B"&amp;"*"))*$BG55</f>
        <v>#REF!</v>
      </c>
      <c r="EN55" s="83" t="e">
        <f>(COUNTIF(M55,"*"&amp;"A"&amp;"*")+COUNTIF(M55,"*"&amp;"B"&amp;"*")+COUNTIF(#REF!,"*"&amp;"A"&amp;"*")+COUNTIF(#REF!,"*"&amp;"B"&amp;"*")+COUNTIF(#REF!,"*"&amp;"A"&amp;"*")+COUNTIF(#REF!,"*"&amp;"B"&amp;"*")+COUNTIF(#REF!,"*"&amp;"A"&amp;"*")+COUNTIF(#REF!,"*"&amp;"B"&amp;"*"))*$BG55</f>
        <v>#REF!</v>
      </c>
      <c r="EO55" s="83" t="e">
        <f>(COUNTIF(N55,"*"&amp;"A"&amp;"*")+COUNTIF(N55,"*"&amp;"B"&amp;"*")+COUNTIF(#REF!,"*"&amp;"A"&amp;"*")+COUNTIF(#REF!,"*"&amp;"B"&amp;"*")+COUNTIF(#REF!,"*"&amp;"A"&amp;"*")+COUNTIF(#REF!,"*"&amp;"B"&amp;"*")+COUNTIF(#REF!,"*"&amp;"A"&amp;"*")+COUNTIF(#REF!,"*"&amp;"B"&amp;"*"))*$BG55</f>
        <v>#REF!</v>
      </c>
      <c r="EP55" s="83" t="e">
        <f>(COUNTIF(O55,"*"&amp;"A"&amp;"*")+COUNTIF(O55,"*"&amp;"B"&amp;"*")+COUNTIF(#REF!,"*"&amp;"A"&amp;"*")+COUNTIF(#REF!,"*"&amp;"B"&amp;"*")+COUNTIF(#REF!,"*"&amp;"A"&amp;"*")+COUNTIF(#REF!,"*"&amp;"B"&amp;"*")+COUNTIF(#REF!,"*"&amp;"A"&amp;"*")+COUNTIF(#REF!,"*"&amp;"B"&amp;"*"))*$BG55</f>
        <v>#REF!</v>
      </c>
      <c r="EQ55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55</f>
        <v>#REF!</v>
      </c>
      <c r="ER55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55</f>
        <v>#REF!</v>
      </c>
      <c r="ES55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55</f>
        <v>#REF!</v>
      </c>
    </row>
    <row r="56" spans="1:149" ht="18">
      <c r="A56" s="30" t="s">
        <v>67</v>
      </c>
      <c r="B56" s="67" t="s">
        <v>81</v>
      </c>
      <c r="C56" s="66" t="s">
        <v>92</v>
      </c>
      <c r="D56" s="31">
        <v>0.375</v>
      </c>
      <c r="E56" s="1" t="s">
        <v>30</v>
      </c>
      <c r="F56" s="1" t="s">
        <v>43</v>
      </c>
      <c r="G56" s="62" t="s">
        <v>38</v>
      </c>
      <c r="H56" s="62" t="s">
        <v>38</v>
      </c>
      <c r="I56" s="32">
        <v>6008.56</v>
      </c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38">
        <f t="shared" si="273"/>
        <v>0</v>
      </c>
      <c r="AP56" s="33">
        <f t="shared" si="274"/>
        <v>0</v>
      </c>
      <c r="AQ56" s="55">
        <f t="shared" si="216"/>
        <v>1.8392857142857142</v>
      </c>
      <c r="AR56" s="55">
        <f t="shared" si="275"/>
        <v>2.2888888888888888</v>
      </c>
      <c r="AS56" s="60">
        <f t="shared" si="217"/>
        <v>0</v>
      </c>
      <c r="AT56" s="60">
        <f t="shared" si="218"/>
        <v>0</v>
      </c>
      <c r="AU56" s="35">
        <f t="shared" si="219"/>
        <v>0</v>
      </c>
      <c r="AV56" s="36">
        <f t="shared" si="276"/>
        <v>0</v>
      </c>
      <c r="AW56" s="37">
        <v>0</v>
      </c>
      <c r="AX56" s="36">
        <f t="shared" si="277"/>
        <v>0</v>
      </c>
      <c r="AY56" s="187">
        <f t="shared" si="220"/>
        <v>0</v>
      </c>
      <c r="AZ56" s="183">
        <f t="shared" si="221"/>
        <v>0</v>
      </c>
      <c r="BA56" s="39">
        <f t="shared" si="222"/>
        <v>0</v>
      </c>
      <c r="BB56" s="33">
        <f t="shared" si="278"/>
        <v>0</v>
      </c>
      <c r="BC56" s="33">
        <f t="shared" si="223"/>
        <v>0</v>
      </c>
      <c r="BD56" s="33">
        <f t="shared" si="279"/>
        <v>0</v>
      </c>
      <c r="BE56" s="33">
        <f t="shared" si="280"/>
        <v>0</v>
      </c>
      <c r="BG56" s="41">
        <v>0.56000000000000005</v>
      </c>
      <c r="BH56" s="204">
        <v>0.45</v>
      </c>
      <c r="BI56" s="42">
        <v>1.03</v>
      </c>
      <c r="BJ56" s="43">
        <v>1</v>
      </c>
      <c r="BK56" s="209">
        <v>1</v>
      </c>
      <c r="BL56" s="44">
        <v>1</v>
      </c>
      <c r="BM56" s="55" t="e">
        <f>IF(#REF!="CPP",BG56,IF(#REF!="SEC",1,"Unesite CPP ili SEC"))</f>
        <v>#REF!</v>
      </c>
      <c r="BN56" s="45">
        <v>1</v>
      </c>
      <c r="BO56" s="68">
        <v>1</v>
      </c>
      <c r="BP56" s="69">
        <v>1</v>
      </c>
      <c r="BQ56" s="68">
        <v>1</v>
      </c>
      <c r="BR56" s="70">
        <v>1</v>
      </c>
      <c r="BS56" s="199">
        <f t="shared" si="281"/>
        <v>0</v>
      </c>
      <c r="BT56" s="56">
        <f t="shared" si="224"/>
        <v>0</v>
      </c>
      <c r="BU56" s="49">
        <f t="shared" si="225"/>
        <v>0</v>
      </c>
      <c r="BV56" s="49">
        <f t="shared" si="226"/>
        <v>0</v>
      </c>
      <c r="BW56" s="49">
        <f t="shared" si="227"/>
        <v>0</v>
      </c>
      <c r="BX56" s="49">
        <f t="shared" si="228"/>
        <v>0</v>
      </c>
      <c r="BY56" s="49">
        <f t="shared" si="229"/>
        <v>0</v>
      </c>
      <c r="BZ56" s="115">
        <f t="shared" si="230"/>
        <v>0</v>
      </c>
      <c r="CA56" s="52" t="e">
        <f t="shared" si="282"/>
        <v>#REF!</v>
      </c>
      <c r="CB56" s="51" t="e">
        <f t="shared" si="283"/>
        <v>#REF!</v>
      </c>
      <c r="CC56" s="51" t="e">
        <f t="shared" si="284"/>
        <v>#REF!</v>
      </c>
      <c r="CD56" s="51" t="e">
        <f t="shared" si="231"/>
        <v>#REF!</v>
      </c>
      <c r="CE56" s="51" t="e">
        <f t="shared" si="232"/>
        <v>#REF!</v>
      </c>
      <c r="CF56" s="51" t="e">
        <f t="shared" si="233"/>
        <v>#REF!</v>
      </c>
      <c r="CG56" s="116" t="e">
        <f t="shared" si="234"/>
        <v>#REF!</v>
      </c>
      <c r="CH56" s="52">
        <f t="shared" si="235"/>
        <v>0</v>
      </c>
      <c r="CI56" s="51">
        <f t="shared" si="236"/>
        <v>0</v>
      </c>
      <c r="CJ56" s="51">
        <f t="shared" si="237"/>
        <v>0</v>
      </c>
      <c r="CK56" s="51">
        <f t="shared" si="238"/>
        <v>0</v>
      </c>
      <c r="CL56" s="51">
        <f t="shared" si="239"/>
        <v>0</v>
      </c>
      <c r="CM56" s="51">
        <f t="shared" si="240"/>
        <v>0</v>
      </c>
      <c r="CN56" s="116">
        <f t="shared" si="241"/>
        <v>0</v>
      </c>
      <c r="CO56" s="191">
        <f t="shared" si="242"/>
        <v>0</v>
      </c>
      <c r="CP56" s="52">
        <f t="shared" si="243"/>
        <v>0</v>
      </c>
      <c r="CQ56" s="61">
        <f t="shared" si="244"/>
        <v>0</v>
      </c>
      <c r="CR56" s="51">
        <f t="shared" si="245"/>
        <v>0</v>
      </c>
      <c r="CS56" s="51">
        <f t="shared" si="246"/>
        <v>0</v>
      </c>
      <c r="CT56" s="51">
        <f t="shared" si="247"/>
        <v>0</v>
      </c>
      <c r="CU56" s="51">
        <f t="shared" si="248"/>
        <v>0</v>
      </c>
      <c r="CV56" s="116">
        <f t="shared" si="249"/>
        <v>0</v>
      </c>
      <c r="CW56" s="52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56" s="51">
        <f t="shared" si="250"/>
        <v>0</v>
      </c>
      <c r="CY56" s="51">
        <f>COUNTIF($N$14:$T56,"*"&amp;"A"&amp;"*")+COUNTIF($N$14:$T56,"*"&amp;"B"&amp;"*")+COUNTIF($N$14:$T56,"*"&amp;"C"&amp;"*")+COUNTIF($N$14:$T56,"*"&amp;"D"&amp;"*")+COUNTIF($N$14:$T56,"*"&amp;"E"&amp;"*")+COUNTIF($N$14:$T56,"*"&amp;"F"&amp;"*")+COUNTIF($N$14:$T56,"*"&amp;"G"&amp;"*")</f>
        <v>8</v>
      </c>
      <c r="CZ56" s="51">
        <f>COUNTIF($U$14:$AA56,"*"&amp;"A"&amp;"*")+COUNTIF($U$14:$AA56,"*"&amp;"B"&amp;"*")+COUNTIF($U$14:$AA56,"*"&amp;"C"&amp;"*")+COUNTIF($U$14:$AA56,"*"&amp;"D"&amp;"*")+COUNTIF($U$14:$AA56,"*"&amp;"E"&amp;"*")+COUNTIF($U$14:$AA56,"*"&amp;"F"&amp;"*")+COUNTIF($U$14:$AA56,"*"&amp;"G"&amp;"*")</f>
        <v>8</v>
      </c>
      <c r="DA56" s="51">
        <f t="shared" si="251"/>
        <v>0</v>
      </c>
      <c r="DB56" s="51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56" s="53">
        <f t="shared" si="252"/>
        <v>0</v>
      </c>
      <c r="DD56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56" s="61">
        <f t="shared" si="253"/>
        <v>0</v>
      </c>
      <c r="DF56" s="51">
        <f>(COUNTIF($N$14:$T56,"*"&amp;"A"&amp;"*")*0.666666666666667*1)+(COUNTIF($N$14:$T56,"*"&amp;"B"&amp;"*")*0*1)+(COUNTIF($N$14:$T56,"*"&amp;"C"&amp;"*")*0*1)+(COUNTIF($N$14:$T56,"*"&amp;"D"&amp;"*")*0*1)+(COUNTIF($N$14:$T56,"*"&amp;"E"&amp;"*")*0*1)+(COUNTIF($N$14:$T56,"*"&amp;"F"&amp;"*")*0*1)+(COUNTIF($N$14:$T56,"*"&amp;"G"&amp;"*")*0*1)</f>
        <v>1.3333333333333339</v>
      </c>
      <c r="DG56" s="51">
        <f>(COUNTIF($U$14:$AA56,"*"&amp;"A"&amp;"*")*0.666666666666667*1)+(COUNTIF($U$14:$AA56,"*"&amp;"B"&amp;"*")*0*1)+(COUNTIF($U$14:$AA56,"*"&amp;"C"&amp;"*")*0*1)+(COUNTIF($U$14:$AA56,"*"&amp;"D"&amp;"*")*0*1)+(COUNTIF($U$14:$AA56,"*"&amp;"E"&amp;"*")*0*1)+(COUNTIF($U$14:$AA56,"*"&amp;"F"&amp;"*")*0*1)+(COUNTIF($U$14:$AA56,"*"&amp;"G"&amp;"*")*0*1)</f>
        <v>1.3333333333333339</v>
      </c>
      <c r="DH56" s="51">
        <f t="shared" si="254"/>
        <v>0</v>
      </c>
      <c r="DI56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56" s="53">
        <f t="shared" si="255"/>
        <v>0</v>
      </c>
      <c r="DK56" s="52" t="e">
        <f t="shared" si="287"/>
        <v>#REF!</v>
      </c>
      <c r="DL56" s="61">
        <f t="shared" si="288"/>
        <v>0</v>
      </c>
      <c r="DM56" s="51" t="e">
        <f t="shared" si="289"/>
        <v>#REF!</v>
      </c>
      <c r="DN56" s="51" t="e">
        <f t="shared" si="256"/>
        <v>#REF!</v>
      </c>
      <c r="DO56" s="51">
        <f t="shared" si="257"/>
        <v>0</v>
      </c>
      <c r="DP56" s="51" t="e">
        <f t="shared" si="258"/>
        <v>#REF!</v>
      </c>
      <c r="DQ56" s="53">
        <f t="shared" si="259"/>
        <v>0</v>
      </c>
      <c r="DR56" s="52" t="e">
        <f t="shared" si="260"/>
        <v>#REF!</v>
      </c>
      <c r="DS56" s="61">
        <f t="shared" si="261"/>
        <v>0</v>
      </c>
      <c r="DT56" s="51">
        <f>CY56*$BI56</f>
        <v>8.24</v>
      </c>
      <c r="DU56" s="51">
        <f t="shared" si="262"/>
        <v>8.24</v>
      </c>
      <c r="DV56" s="51">
        <f t="shared" si="263"/>
        <v>0</v>
      </c>
      <c r="DW56" s="51" t="e">
        <f t="shared" si="264"/>
        <v>#REF!</v>
      </c>
      <c r="DX56" s="53">
        <f t="shared" si="265"/>
        <v>0</v>
      </c>
      <c r="DY56" s="83" t="e">
        <f t="shared" si="266"/>
        <v>#REF!</v>
      </c>
      <c r="DZ56" s="83">
        <f t="shared" si="267"/>
        <v>0</v>
      </c>
      <c r="EA56" s="83">
        <f t="shared" si="268"/>
        <v>4.4800000000000004</v>
      </c>
      <c r="EB56" s="83">
        <f t="shared" si="269"/>
        <v>4.4800000000000004</v>
      </c>
      <c r="EC56" s="83">
        <f t="shared" si="270"/>
        <v>0</v>
      </c>
      <c r="ED56" s="83" t="e">
        <f t="shared" si="271"/>
        <v>#REF!</v>
      </c>
      <c r="EE56" s="83">
        <f t="shared" si="272"/>
        <v>0</v>
      </c>
      <c r="EF56" s="83" t="e">
        <f>(COUNTIF(#REF!,"*"&amp;"A"&amp;"*")+COUNTIF(#REF!,"*"&amp;"B"&amp;"*")+COUNTIF(L56,"*"&amp;"A"&amp;"*")+COUNTIF(L56,"*"&amp;"B"&amp;"*")+COUNTIF(#REF!,"*"&amp;"A"&amp;"*")+COUNTIF(#REF!,"*"&amp;"B"&amp;"*")+COUNTIF(#REF!,"*"&amp;"A"&amp;"*")+COUNTIF(#REF!,"*"&amp;"B"&amp;"*"))*$BG56</f>
        <v>#REF!</v>
      </c>
      <c r="EG56" s="83" t="e">
        <f>(COUNTIF(#REF!,"*"&amp;"A"&amp;"*")+COUNTIF(#REF!,"*"&amp;"B"&amp;"*")+COUNTIF(M56,"*"&amp;"A"&amp;"*")+COUNTIF(M56,"*"&amp;"B"&amp;"*")+COUNTIF(#REF!,"*"&amp;"A"&amp;"*")+COUNTIF(#REF!,"*"&amp;"B"&amp;"*")+COUNTIF(#REF!,"*"&amp;"A"&amp;"*")+COUNTIF(#REF!,"*"&amp;"B"&amp;"*"))*$BG56</f>
        <v>#REF!</v>
      </c>
      <c r="EH56" s="83" t="e">
        <f>(COUNTIF(#REF!,"*"&amp;"A"&amp;"*")+COUNTIF(#REF!,"*"&amp;"B"&amp;"*")+COUNTIF(N56,"*"&amp;"A"&amp;"*")+COUNTIF(N56,"*"&amp;"B"&amp;"*")+COUNTIF(#REF!,"*"&amp;"A"&amp;"*")+COUNTIF(#REF!,"*"&amp;"B"&amp;"*")+COUNTIF(#REF!,"*"&amp;"A"&amp;"*")+COUNTIF(#REF!,"*"&amp;"B"&amp;"*"))*$BG56</f>
        <v>#REF!</v>
      </c>
      <c r="EI56" s="83" t="e">
        <f>(COUNTIF(#REF!,"*"&amp;"A"&amp;"*")+COUNTIF(#REF!,"*"&amp;"B"&amp;"*")+COUNTIF(O56,"*"&amp;"A"&amp;"*")+COUNTIF(O56,"*"&amp;"B"&amp;"*")+COUNTIF(#REF!,"*"&amp;"A"&amp;"*")+COUNTIF(#REF!,"*"&amp;"B"&amp;"*")+COUNTIF(#REF!,"*"&amp;"A"&amp;"*")+COUNTIF(#REF!,"*"&amp;"B"&amp;"*"))*$BG56</f>
        <v>#REF!</v>
      </c>
      <c r="EJ56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56</f>
        <v>#REF!</v>
      </c>
      <c r="EK56" s="83" t="e">
        <f>(COUNTIF(J56,"*"&amp;"A"&amp;"*")+COUNTIF(J56,"*"&amp;"B"&amp;"*")+COUNTIF(#REF!,"*"&amp;"A"&amp;"*")+COUNTIF(#REF!,"*"&amp;"B"&amp;"*")+COUNTIF(#REF!,"*"&amp;"A"&amp;"*")+COUNTIF(#REF!,"*"&amp;"B"&amp;"*")+COUNTIF(#REF!,"*"&amp;"A"&amp;"*")+COUNTIF(#REF!,"*"&amp;"B"&amp;"*"))*$BG56</f>
        <v>#REF!</v>
      </c>
      <c r="EL56" s="83" t="e">
        <f>(COUNTIF(K56,"*"&amp;"A"&amp;"*")+COUNTIF(K56,"*"&amp;"B"&amp;"*")+COUNTIF(#REF!,"*"&amp;"A"&amp;"*")+COUNTIF(#REF!,"*"&amp;"B"&amp;"*")+COUNTIF(#REF!,"*"&amp;"A"&amp;"*")+COUNTIF(#REF!,"*"&amp;"B"&amp;"*")+COUNTIF(#REF!,"*"&amp;"A"&amp;"*")+COUNTIF(#REF!,"*"&amp;"B"&amp;"*"))*$BG56</f>
        <v>#REF!</v>
      </c>
      <c r="EM56" s="83" t="e">
        <f>(COUNTIF(L56,"*"&amp;"A"&amp;"*")+COUNTIF(L56,"*"&amp;"B"&amp;"*")+COUNTIF(#REF!,"*"&amp;"A"&amp;"*")+COUNTIF(#REF!,"*"&amp;"B"&amp;"*")+COUNTIF(#REF!,"*"&amp;"A"&amp;"*")+COUNTIF(#REF!,"*"&amp;"B"&amp;"*")+COUNTIF(#REF!,"*"&amp;"A"&amp;"*")+COUNTIF(#REF!,"*"&amp;"B"&amp;"*"))*$BG56</f>
        <v>#REF!</v>
      </c>
      <c r="EN56" s="83" t="e">
        <f>(COUNTIF(M56,"*"&amp;"A"&amp;"*")+COUNTIF(M56,"*"&amp;"B"&amp;"*")+COUNTIF(#REF!,"*"&amp;"A"&amp;"*")+COUNTIF(#REF!,"*"&amp;"B"&amp;"*")+COUNTIF(#REF!,"*"&amp;"A"&amp;"*")+COUNTIF(#REF!,"*"&amp;"B"&amp;"*")+COUNTIF(#REF!,"*"&amp;"A"&amp;"*")+COUNTIF(#REF!,"*"&amp;"B"&amp;"*"))*$BG56</f>
        <v>#REF!</v>
      </c>
      <c r="EO56" s="83" t="e">
        <f>(COUNTIF(N56,"*"&amp;"A"&amp;"*")+COUNTIF(N56,"*"&amp;"B"&amp;"*")+COUNTIF(#REF!,"*"&amp;"A"&amp;"*")+COUNTIF(#REF!,"*"&amp;"B"&amp;"*")+COUNTIF(#REF!,"*"&amp;"A"&amp;"*")+COUNTIF(#REF!,"*"&amp;"B"&amp;"*")+COUNTIF(#REF!,"*"&amp;"A"&amp;"*")+COUNTIF(#REF!,"*"&amp;"B"&amp;"*"))*$BG56</f>
        <v>#REF!</v>
      </c>
      <c r="EP56" s="83" t="e">
        <f>(COUNTIF(O56,"*"&amp;"A"&amp;"*")+COUNTIF(O56,"*"&amp;"B"&amp;"*")+COUNTIF(#REF!,"*"&amp;"A"&amp;"*")+COUNTIF(#REF!,"*"&amp;"B"&amp;"*")+COUNTIF(#REF!,"*"&amp;"A"&amp;"*")+COUNTIF(#REF!,"*"&amp;"B"&amp;"*")+COUNTIF(#REF!,"*"&amp;"A"&amp;"*")+COUNTIF(#REF!,"*"&amp;"B"&amp;"*"))*$BG56</f>
        <v>#REF!</v>
      </c>
      <c r="EQ56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56</f>
        <v>#REF!</v>
      </c>
      <c r="ER56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56</f>
        <v>#REF!</v>
      </c>
      <c r="ES56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56</f>
        <v>#REF!</v>
      </c>
    </row>
    <row r="57" spans="1:149" ht="18">
      <c r="A57" s="30" t="s">
        <v>67</v>
      </c>
      <c r="B57" s="67" t="s">
        <v>81</v>
      </c>
      <c r="C57" s="66" t="s">
        <v>92</v>
      </c>
      <c r="D57" s="31">
        <v>0.41666666666666669</v>
      </c>
      <c r="E57" s="1" t="s">
        <v>30</v>
      </c>
      <c r="F57" s="1" t="s">
        <v>43</v>
      </c>
      <c r="G57" s="62" t="s">
        <v>38</v>
      </c>
      <c r="H57" s="62" t="s">
        <v>38</v>
      </c>
      <c r="I57" s="32">
        <v>6008.56</v>
      </c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38">
        <f t="shared" si="273"/>
        <v>0</v>
      </c>
      <c r="AP57" s="33">
        <f t="shared" si="274"/>
        <v>0</v>
      </c>
      <c r="AQ57" s="55">
        <f t="shared" si="216"/>
        <v>0.94117647058823539</v>
      </c>
      <c r="AR57" s="55">
        <f t="shared" si="275"/>
        <v>1.5686274509803921</v>
      </c>
      <c r="AS57" s="60">
        <f>IF(ISNA(BG57),0,$AO57*BG57)</f>
        <v>0</v>
      </c>
      <c r="AT57" s="60">
        <f>IF(ISNA(BH57),0,$AO57*BH57)</f>
        <v>0</v>
      </c>
      <c r="AU57" s="35">
        <f>IF(ISNA(BI57),0,$AO57*BI57)</f>
        <v>0</v>
      </c>
      <c r="AV57" s="36">
        <f t="shared" si="276"/>
        <v>0</v>
      </c>
      <c r="AW57" s="37">
        <v>0</v>
      </c>
      <c r="AX57" s="36">
        <f t="shared" si="277"/>
        <v>0</v>
      </c>
      <c r="AY57" s="187">
        <f t="shared" si="220"/>
        <v>0</v>
      </c>
      <c r="AZ57" s="183">
        <f t="shared" si="221"/>
        <v>0</v>
      </c>
      <c r="BA57" s="39">
        <f t="shared" si="222"/>
        <v>0</v>
      </c>
      <c r="BB57" s="33">
        <f t="shared" si="278"/>
        <v>0</v>
      </c>
      <c r="BC57" s="33">
        <f t="shared" si="223"/>
        <v>0</v>
      </c>
      <c r="BD57" s="33">
        <f t="shared" si="279"/>
        <v>0</v>
      </c>
      <c r="BE57" s="33">
        <f t="shared" si="280"/>
        <v>0</v>
      </c>
      <c r="BG57" s="41">
        <v>0.85</v>
      </c>
      <c r="BH57" s="204">
        <v>0.51</v>
      </c>
      <c r="BI57" s="42">
        <v>0.8</v>
      </c>
      <c r="BJ57" s="43">
        <v>1</v>
      </c>
      <c r="BK57" s="209">
        <v>1</v>
      </c>
      <c r="BL57" s="44">
        <v>1</v>
      </c>
      <c r="BM57" s="55" t="e">
        <f>IF(#REF!="CPP",BG57,IF(#REF!="SEC",1,"Unesite CPP ili SEC"))</f>
        <v>#REF!</v>
      </c>
      <c r="BN57" s="45">
        <v>1</v>
      </c>
      <c r="BO57" s="68">
        <v>1</v>
      </c>
      <c r="BP57" s="69">
        <v>1</v>
      </c>
      <c r="BQ57" s="68">
        <v>1</v>
      </c>
      <c r="BR57" s="70">
        <v>1</v>
      </c>
      <c r="BS57" s="199">
        <f t="shared" si="281"/>
        <v>0</v>
      </c>
      <c r="BT57" s="56">
        <f t="shared" si="224"/>
        <v>0</v>
      </c>
      <c r="BU57" s="49">
        <f t="shared" si="225"/>
        <v>0</v>
      </c>
      <c r="BV57" s="49">
        <f t="shared" si="226"/>
        <v>0</v>
      </c>
      <c r="BW57" s="49">
        <f t="shared" si="227"/>
        <v>0</v>
      </c>
      <c r="BX57" s="49">
        <f t="shared" si="228"/>
        <v>0</v>
      </c>
      <c r="BY57" s="49">
        <f t="shared" si="229"/>
        <v>0</v>
      </c>
      <c r="BZ57" s="115">
        <f t="shared" si="230"/>
        <v>0</v>
      </c>
      <c r="CA57" s="52" t="e">
        <f t="shared" si="282"/>
        <v>#REF!</v>
      </c>
      <c r="CB57" s="51" t="e">
        <f t="shared" si="283"/>
        <v>#REF!</v>
      </c>
      <c r="CC57" s="51" t="e">
        <f t="shared" si="284"/>
        <v>#REF!</v>
      </c>
      <c r="CD57" s="51" t="e">
        <f>$I57*BW57*$BM57*(100%-$AW57)*1*0.6*$BN57*$BO57*$BP57*$BQ57*$BR57/119</f>
        <v>#REF!</v>
      </c>
      <c r="CE57" s="51" t="e">
        <f>$I57*BX57*$BM57*(100%-$AW57)*1*0.6*$BN57*$BO57*$BP57*$BQ57*$BR57/119</f>
        <v>#REF!</v>
      </c>
      <c r="CF57" s="51" t="e">
        <f>$I57*BY57*$BM57*(100%-$AW57)*1*0.6*$BN57*$BO57*$BP57*$BQ57*$BR57/119</f>
        <v>#REF!</v>
      </c>
      <c r="CG57" s="116" t="e">
        <f>$I57*BZ57*$BM57*(100%-$AW57)*1*0.6*$BN57*$BO57*$BP57*$BQ57*$BR57/119</f>
        <v>#REF!</v>
      </c>
      <c r="CH57" s="52">
        <f t="shared" ref="CH57:CN57" si="291">BT57*$BI57</f>
        <v>0</v>
      </c>
      <c r="CI57" s="51">
        <f t="shared" si="291"/>
        <v>0</v>
      </c>
      <c r="CJ57" s="51">
        <f t="shared" si="291"/>
        <v>0</v>
      </c>
      <c r="CK57" s="51">
        <f t="shared" si="291"/>
        <v>0</v>
      </c>
      <c r="CL57" s="51">
        <f t="shared" si="291"/>
        <v>0</v>
      </c>
      <c r="CM57" s="51">
        <f t="shared" si="291"/>
        <v>0</v>
      </c>
      <c r="CN57" s="116">
        <f t="shared" si="291"/>
        <v>0</v>
      </c>
      <c r="CO57" s="191">
        <f t="shared" si="242"/>
        <v>0</v>
      </c>
      <c r="CP57" s="52">
        <f t="shared" si="243"/>
        <v>0</v>
      </c>
      <c r="CQ57" s="61">
        <f t="shared" ref="CQ57:CV57" si="292">BU57*$BI57*0/30</f>
        <v>0</v>
      </c>
      <c r="CR57" s="51">
        <f t="shared" si="292"/>
        <v>0</v>
      </c>
      <c r="CS57" s="51">
        <f t="shared" si="292"/>
        <v>0</v>
      </c>
      <c r="CT57" s="51">
        <f t="shared" si="292"/>
        <v>0</v>
      </c>
      <c r="CU57" s="51">
        <f t="shared" si="292"/>
        <v>0</v>
      </c>
      <c r="CV57" s="116">
        <f t="shared" si="292"/>
        <v>0</v>
      </c>
      <c r="CW57" s="52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57" s="51">
        <f t="shared" si="250"/>
        <v>0</v>
      </c>
      <c r="CY57" s="51">
        <f>COUNTIF($N$14:$T57,"*"&amp;"A"&amp;"*")+COUNTIF($N$14:$T57,"*"&amp;"B"&amp;"*")+COUNTIF($N$14:$T57,"*"&amp;"C"&amp;"*")+COUNTIF($N$14:$T57,"*"&amp;"D"&amp;"*")+COUNTIF($N$14:$T57,"*"&amp;"E"&amp;"*")+COUNTIF($N$14:$T57,"*"&amp;"F"&amp;"*")+COUNTIF($N$14:$T57,"*"&amp;"G"&amp;"*")</f>
        <v>8</v>
      </c>
      <c r="CZ57" s="51">
        <f>COUNTIF($U$14:$AA57,"*"&amp;"A"&amp;"*")+COUNTIF($U$14:$AA57,"*"&amp;"B"&amp;"*")+COUNTIF($U$14:$AA57,"*"&amp;"C"&amp;"*")+COUNTIF($U$14:$AA57,"*"&amp;"D"&amp;"*")+COUNTIF($U$14:$AA57,"*"&amp;"E"&amp;"*")+COUNTIF($U$14:$AA57,"*"&amp;"F"&amp;"*")+COUNTIF($U$14:$AA57,"*"&amp;"G"&amp;"*")</f>
        <v>8</v>
      </c>
      <c r="DA57" s="51">
        <f t="shared" si="251"/>
        <v>0</v>
      </c>
      <c r="DB57" s="51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57" s="53">
        <f t="shared" si="252"/>
        <v>0</v>
      </c>
      <c r="DD57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57" s="61">
        <f t="shared" si="253"/>
        <v>0</v>
      </c>
      <c r="DF57" s="51">
        <f>(COUNTIF($N$14:$T57,"*"&amp;"A"&amp;"*")*0.666666666666667*1)+(COUNTIF($N$14:$T57,"*"&amp;"B"&amp;"*")*0*1)+(COUNTIF($N$14:$T57,"*"&amp;"C"&amp;"*")*0*1)+(COUNTIF($N$14:$T57,"*"&amp;"D"&amp;"*")*0*1)+(COUNTIF($N$14:$T57,"*"&amp;"E"&amp;"*")*0*1)+(COUNTIF($N$14:$T57,"*"&amp;"F"&amp;"*")*0*1)+(COUNTIF($N$14:$T57,"*"&amp;"G"&amp;"*")*0*1)</f>
        <v>1.3333333333333339</v>
      </c>
      <c r="DG57" s="51">
        <f>(COUNTIF($U$14:$AA57,"*"&amp;"A"&amp;"*")*0.666666666666667*1)+(COUNTIF($U$14:$AA57,"*"&amp;"B"&amp;"*")*0*1)+(COUNTIF($U$14:$AA57,"*"&amp;"C"&amp;"*")*0*1)+(COUNTIF($U$14:$AA57,"*"&amp;"D"&amp;"*")*0*1)+(COUNTIF($U$14:$AA57,"*"&amp;"E"&amp;"*")*0*1)+(COUNTIF($U$14:$AA57,"*"&amp;"F"&amp;"*")*0*1)+(COUNTIF($U$14:$AA57,"*"&amp;"G"&amp;"*")*0*1)</f>
        <v>1.3333333333333339</v>
      </c>
      <c r="DH57" s="51">
        <f t="shared" si="254"/>
        <v>0</v>
      </c>
      <c r="DI57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57" s="53">
        <f t="shared" si="255"/>
        <v>0</v>
      </c>
      <c r="DK57" s="52" t="e">
        <f t="shared" si="287"/>
        <v>#REF!</v>
      </c>
      <c r="DL57" s="61">
        <f t="shared" si="288"/>
        <v>0</v>
      </c>
      <c r="DM57" s="51" t="e">
        <f t="shared" si="289"/>
        <v>#REF!</v>
      </c>
      <c r="DN57" s="51" t="e">
        <f>IF(CZ57=0,0,$I57*(100%-$AW57)*DG57*$BM57*$BN57*$BO57*$BP57*$BQ57*$BR57)/119</f>
        <v>#REF!</v>
      </c>
      <c r="DO57" s="51">
        <f>IF(DA57=0,0,$I57*(100%-$AW57)*DH57*$BM57*$BN57*$BO57*$BP57*$BQ57*$BR57)/119</f>
        <v>0</v>
      </c>
      <c r="DP57" s="51" t="e">
        <f>IF(DB57=0,0,$I57*(100%-$AW57)*DI57*$BM57*$BN57*$BO57*$BP57*$BQ57*$BR57)/119</f>
        <v>#REF!</v>
      </c>
      <c r="DQ57" s="53">
        <f>IF(DC57=0,0,$I57*(100%-$AW57)*DJ57*$BM57*$BN57*$BO57*$BP57*$BQ57*$BR57)/119</f>
        <v>0</v>
      </c>
      <c r="DR57" s="52" t="e">
        <f>CW57*$BI57</f>
        <v>#REF!</v>
      </c>
      <c r="DS57" s="61">
        <f>CX57*$BI57</f>
        <v>0</v>
      </c>
      <c r="DT57" s="51">
        <f>CY57*$BI57</f>
        <v>6.4</v>
      </c>
      <c r="DU57" s="51">
        <f>CZ57*$BI57</f>
        <v>6.4</v>
      </c>
      <c r="DV57" s="51">
        <f>DA57*$BI57</f>
        <v>0</v>
      </c>
      <c r="DW57" s="51" t="e">
        <f>DB57*$BI57</f>
        <v>#REF!</v>
      </c>
      <c r="DX57" s="53">
        <f>DC57*$BI57</f>
        <v>0</v>
      </c>
      <c r="DY57" s="83" t="e">
        <f t="shared" ref="DY57:EE57" si="293">CW57*$BG57</f>
        <v>#REF!</v>
      </c>
      <c r="DZ57" s="83">
        <f t="shared" si="293"/>
        <v>0</v>
      </c>
      <c r="EA57" s="83">
        <f t="shared" si="293"/>
        <v>6.8</v>
      </c>
      <c r="EB57" s="83">
        <f t="shared" si="293"/>
        <v>6.8</v>
      </c>
      <c r="EC57" s="83">
        <f t="shared" si="293"/>
        <v>0</v>
      </c>
      <c r="ED57" s="83" t="e">
        <f t="shared" si="293"/>
        <v>#REF!</v>
      </c>
      <c r="EE57" s="83">
        <f t="shared" si="293"/>
        <v>0</v>
      </c>
      <c r="EF57" s="83" t="e">
        <f>(COUNTIF(#REF!,"*"&amp;"A"&amp;"*")+COUNTIF(#REF!,"*"&amp;"B"&amp;"*")+COUNTIF(L57,"*"&amp;"A"&amp;"*")+COUNTIF(L57,"*"&amp;"B"&amp;"*")+COUNTIF(#REF!,"*"&amp;"A"&amp;"*")+COUNTIF(#REF!,"*"&amp;"B"&amp;"*")+COUNTIF(#REF!,"*"&amp;"A"&amp;"*")+COUNTIF(#REF!,"*"&amp;"B"&amp;"*"))*$BG57</f>
        <v>#REF!</v>
      </c>
      <c r="EG57" s="83" t="e">
        <f>(COUNTIF(#REF!,"*"&amp;"A"&amp;"*")+COUNTIF(#REF!,"*"&amp;"B"&amp;"*")+COUNTIF(M57,"*"&amp;"A"&amp;"*")+COUNTIF(M57,"*"&amp;"B"&amp;"*")+COUNTIF(#REF!,"*"&amp;"A"&amp;"*")+COUNTIF(#REF!,"*"&amp;"B"&amp;"*")+COUNTIF(#REF!,"*"&amp;"A"&amp;"*")+COUNTIF(#REF!,"*"&amp;"B"&amp;"*"))*$BG57</f>
        <v>#REF!</v>
      </c>
      <c r="EH57" s="83" t="e">
        <f>(COUNTIF(#REF!,"*"&amp;"A"&amp;"*")+COUNTIF(#REF!,"*"&amp;"B"&amp;"*")+COUNTIF(N57,"*"&amp;"A"&amp;"*")+COUNTIF(N57,"*"&amp;"B"&amp;"*")+COUNTIF(#REF!,"*"&amp;"A"&amp;"*")+COUNTIF(#REF!,"*"&amp;"B"&amp;"*")+COUNTIF(#REF!,"*"&amp;"A"&amp;"*")+COUNTIF(#REF!,"*"&amp;"B"&amp;"*"))*$BG57</f>
        <v>#REF!</v>
      </c>
      <c r="EI57" s="83" t="e">
        <f>(COUNTIF(#REF!,"*"&amp;"A"&amp;"*")+COUNTIF(#REF!,"*"&amp;"B"&amp;"*")+COUNTIF(O57,"*"&amp;"A"&amp;"*")+COUNTIF(O57,"*"&amp;"B"&amp;"*")+COUNTIF(#REF!,"*"&amp;"A"&amp;"*")+COUNTIF(#REF!,"*"&amp;"B"&amp;"*")+COUNTIF(#REF!,"*"&amp;"A"&amp;"*")+COUNTIF(#REF!,"*"&amp;"B"&amp;"*"))*$BG57</f>
        <v>#REF!</v>
      </c>
      <c r="EJ57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57</f>
        <v>#REF!</v>
      </c>
      <c r="EK57" s="83" t="e">
        <f>(COUNTIF(J57,"*"&amp;"A"&amp;"*")+COUNTIF(J57,"*"&amp;"B"&amp;"*")+COUNTIF(#REF!,"*"&amp;"A"&amp;"*")+COUNTIF(#REF!,"*"&amp;"B"&amp;"*")+COUNTIF(#REF!,"*"&amp;"A"&amp;"*")+COUNTIF(#REF!,"*"&amp;"B"&amp;"*")+COUNTIF(#REF!,"*"&amp;"A"&amp;"*")+COUNTIF(#REF!,"*"&amp;"B"&amp;"*"))*$BG57</f>
        <v>#REF!</v>
      </c>
      <c r="EL57" s="83" t="e">
        <f>(COUNTIF(K57,"*"&amp;"A"&amp;"*")+COUNTIF(K57,"*"&amp;"B"&amp;"*")+COUNTIF(#REF!,"*"&amp;"A"&amp;"*")+COUNTIF(#REF!,"*"&amp;"B"&amp;"*")+COUNTIF(#REF!,"*"&amp;"A"&amp;"*")+COUNTIF(#REF!,"*"&amp;"B"&amp;"*")+COUNTIF(#REF!,"*"&amp;"A"&amp;"*")+COUNTIF(#REF!,"*"&amp;"B"&amp;"*"))*$BG57</f>
        <v>#REF!</v>
      </c>
      <c r="EM57" s="83" t="e">
        <f>(COUNTIF(L57,"*"&amp;"A"&amp;"*")+COUNTIF(L57,"*"&amp;"B"&amp;"*")+COUNTIF(#REF!,"*"&amp;"A"&amp;"*")+COUNTIF(#REF!,"*"&amp;"B"&amp;"*")+COUNTIF(#REF!,"*"&amp;"A"&amp;"*")+COUNTIF(#REF!,"*"&amp;"B"&amp;"*")+COUNTIF(#REF!,"*"&amp;"A"&amp;"*")+COUNTIF(#REF!,"*"&amp;"B"&amp;"*"))*$BG57</f>
        <v>#REF!</v>
      </c>
      <c r="EN57" s="83" t="e">
        <f>(COUNTIF(M57,"*"&amp;"A"&amp;"*")+COUNTIF(M57,"*"&amp;"B"&amp;"*")+COUNTIF(#REF!,"*"&amp;"A"&amp;"*")+COUNTIF(#REF!,"*"&amp;"B"&amp;"*")+COUNTIF(#REF!,"*"&amp;"A"&amp;"*")+COUNTIF(#REF!,"*"&amp;"B"&amp;"*")+COUNTIF(#REF!,"*"&amp;"A"&amp;"*")+COUNTIF(#REF!,"*"&amp;"B"&amp;"*"))*$BG57</f>
        <v>#REF!</v>
      </c>
      <c r="EO57" s="83" t="e">
        <f>(COUNTIF(N57,"*"&amp;"A"&amp;"*")+COUNTIF(N57,"*"&amp;"B"&amp;"*")+COUNTIF(#REF!,"*"&amp;"A"&amp;"*")+COUNTIF(#REF!,"*"&amp;"B"&amp;"*")+COUNTIF(#REF!,"*"&amp;"A"&amp;"*")+COUNTIF(#REF!,"*"&amp;"B"&amp;"*")+COUNTIF(#REF!,"*"&amp;"A"&amp;"*")+COUNTIF(#REF!,"*"&amp;"B"&amp;"*"))*$BG57</f>
        <v>#REF!</v>
      </c>
      <c r="EP57" s="83" t="e">
        <f>(COUNTIF(O57,"*"&amp;"A"&amp;"*")+COUNTIF(O57,"*"&amp;"B"&amp;"*")+COUNTIF(#REF!,"*"&amp;"A"&amp;"*")+COUNTIF(#REF!,"*"&amp;"B"&amp;"*")+COUNTIF(#REF!,"*"&amp;"A"&amp;"*")+COUNTIF(#REF!,"*"&amp;"B"&amp;"*")+COUNTIF(#REF!,"*"&amp;"A"&amp;"*")+COUNTIF(#REF!,"*"&amp;"B"&amp;"*"))*$BG57</f>
        <v>#REF!</v>
      </c>
      <c r="EQ57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57</f>
        <v>#REF!</v>
      </c>
      <c r="ER57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57</f>
        <v>#REF!</v>
      </c>
      <c r="ES57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57</f>
        <v>#REF!</v>
      </c>
    </row>
    <row r="58" spans="1:149" ht="18">
      <c r="A58" s="62" t="s">
        <v>67</v>
      </c>
      <c r="B58" s="67" t="s">
        <v>186</v>
      </c>
      <c r="C58" s="63" t="s">
        <v>97</v>
      </c>
      <c r="D58" s="64">
        <v>0.5</v>
      </c>
      <c r="E58" s="65" t="s">
        <v>30</v>
      </c>
      <c r="F58" s="1" t="s">
        <v>43</v>
      </c>
      <c r="G58" s="62" t="s">
        <v>38</v>
      </c>
      <c r="H58" s="62" t="s">
        <v>38</v>
      </c>
      <c r="I58" s="32">
        <v>6008.56</v>
      </c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38">
        <f t="shared" si="273"/>
        <v>0</v>
      </c>
      <c r="AP58" s="33">
        <f t="shared" si="274"/>
        <v>0</v>
      </c>
      <c r="AQ58" s="55">
        <f t="shared" si="216"/>
        <v>0.42682926829268292</v>
      </c>
      <c r="AR58" s="55">
        <f t="shared" si="275"/>
        <v>0.83333333333333326</v>
      </c>
      <c r="AS58" s="60">
        <f t="shared" ref="AS58:AU60" si="294">IF(ISNA(BG58),0,$AO58*BG58)</f>
        <v>0</v>
      </c>
      <c r="AT58" s="60">
        <f t="shared" si="294"/>
        <v>0</v>
      </c>
      <c r="AU58" s="35">
        <f t="shared" si="294"/>
        <v>0</v>
      </c>
      <c r="AV58" s="36">
        <f t="shared" si="276"/>
        <v>0</v>
      </c>
      <c r="AW58" s="37">
        <v>0</v>
      </c>
      <c r="AX58" s="36">
        <f t="shared" si="277"/>
        <v>0</v>
      </c>
      <c r="AY58" s="187">
        <f t="shared" si="220"/>
        <v>0</v>
      </c>
      <c r="AZ58" s="183">
        <f t="shared" si="221"/>
        <v>0</v>
      </c>
      <c r="BA58" s="39">
        <f t="shared" si="222"/>
        <v>0</v>
      </c>
      <c r="BB58" s="33">
        <f t="shared" si="278"/>
        <v>0</v>
      </c>
      <c r="BC58" s="33">
        <f t="shared" si="223"/>
        <v>0</v>
      </c>
      <c r="BD58" s="33">
        <f t="shared" si="279"/>
        <v>0</v>
      </c>
      <c r="BE58" s="33">
        <f t="shared" si="280"/>
        <v>0</v>
      </c>
      <c r="BG58" s="41">
        <v>0.82</v>
      </c>
      <c r="BH58" s="204">
        <v>0.42</v>
      </c>
      <c r="BI58" s="42">
        <v>0.35</v>
      </c>
      <c r="BJ58" s="43">
        <v>1</v>
      </c>
      <c r="BK58" s="209">
        <v>1</v>
      </c>
      <c r="BL58" s="44">
        <v>1</v>
      </c>
      <c r="BM58" s="55" t="e">
        <f>IF(#REF!="CPP",BG58,IF(#REF!="SEC",1,"Unesite CPP ili SEC"))</f>
        <v>#REF!</v>
      </c>
      <c r="BN58" s="45">
        <v>1</v>
      </c>
      <c r="BO58" s="68">
        <v>1</v>
      </c>
      <c r="BP58" s="69">
        <v>1</v>
      </c>
      <c r="BQ58" s="68">
        <v>1</v>
      </c>
      <c r="BR58" s="70">
        <v>1</v>
      </c>
      <c r="BS58" s="199">
        <f t="shared" si="281"/>
        <v>0</v>
      </c>
      <c r="BT58" s="56">
        <f t="shared" si="224"/>
        <v>0</v>
      </c>
      <c r="BU58" s="49">
        <f t="shared" si="225"/>
        <v>0</v>
      </c>
      <c r="BV58" s="49">
        <f t="shared" si="226"/>
        <v>0</v>
      </c>
      <c r="BW58" s="49">
        <f t="shared" si="227"/>
        <v>0</v>
      </c>
      <c r="BX58" s="49">
        <f t="shared" si="228"/>
        <v>0</v>
      </c>
      <c r="BY58" s="49">
        <f t="shared" si="229"/>
        <v>0</v>
      </c>
      <c r="BZ58" s="115">
        <f t="shared" si="230"/>
        <v>0</v>
      </c>
      <c r="CA58" s="52" t="e">
        <f t="shared" si="282"/>
        <v>#REF!</v>
      </c>
      <c r="CB58" s="51" t="e">
        <f t="shared" si="283"/>
        <v>#REF!</v>
      </c>
      <c r="CC58" s="51" t="e">
        <f t="shared" si="284"/>
        <v>#REF!</v>
      </c>
      <c r="CD58" s="51" t="e">
        <f t="shared" si="231"/>
        <v>#REF!</v>
      </c>
      <c r="CE58" s="51" t="e">
        <f t="shared" si="232"/>
        <v>#REF!</v>
      </c>
      <c r="CF58" s="51" t="e">
        <f t="shared" si="233"/>
        <v>#REF!</v>
      </c>
      <c r="CG58" s="116" t="e">
        <f t="shared" si="234"/>
        <v>#REF!</v>
      </c>
      <c r="CH58" s="52">
        <f t="shared" ref="CH58:CN58" si="295">BT58*$BI58</f>
        <v>0</v>
      </c>
      <c r="CI58" s="51">
        <f t="shared" si="295"/>
        <v>0</v>
      </c>
      <c r="CJ58" s="51">
        <f t="shared" si="295"/>
        <v>0</v>
      </c>
      <c r="CK58" s="51">
        <f t="shared" si="295"/>
        <v>0</v>
      </c>
      <c r="CL58" s="51">
        <f t="shared" si="295"/>
        <v>0</v>
      </c>
      <c r="CM58" s="51">
        <f t="shared" si="295"/>
        <v>0</v>
      </c>
      <c r="CN58" s="116">
        <f t="shared" si="295"/>
        <v>0</v>
      </c>
      <c r="CO58" s="191">
        <f t="shared" si="242"/>
        <v>0</v>
      </c>
      <c r="CP58" s="52">
        <f t="shared" si="243"/>
        <v>0</v>
      </c>
      <c r="CQ58" s="61">
        <f t="shared" ref="CQ58:CV58" si="296">BU58*$BI58*0/30</f>
        <v>0</v>
      </c>
      <c r="CR58" s="51">
        <f t="shared" si="296"/>
        <v>0</v>
      </c>
      <c r="CS58" s="51">
        <f t="shared" si="296"/>
        <v>0</v>
      </c>
      <c r="CT58" s="51">
        <f t="shared" si="296"/>
        <v>0</v>
      </c>
      <c r="CU58" s="51">
        <f t="shared" si="296"/>
        <v>0</v>
      </c>
      <c r="CV58" s="116">
        <f t="shared" si="296"/>
        <v>0</v>
      </c>
      <c r="CW58" s="52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58" s="51">
        <f t="shared" si="250"/>
        <v>0</v>
      </c>
      <c r="CY58" s="51">
        <f>COUNTIF($N$14:$T58,"*"&amp;"A"&amp;"*")+COUNTIF($N$14:$T58,"*"&amp;"B"&amp;"*")+COUNTIF($N$14:$T58,"*"&amp;"C"&amp;"*")+COUNTIF($N$14:$T58,"*"&amp;"D"&amp;"*")+COUNTIF($N$14:$T58,"*"&amp;"E"&amp;"*")+COUNTIF($N$14:$T58,"*"&amp;"F"&amp;"*")+COUNTIF($N$14:$T58,"*"&amp;"G"&amp;"*")</f>
        <v>8</v>
      </c>
      <c r="CZ58" s="51">
        <f>COUNTIF($U$14:$AA58,"*"&amp;"A"&amp;"*")+COUNTIF($U$14:$AA58,"*"&amp;"B"&amp;"*")+COUNTIF($U$14:$AA58,"*"&amp;"C"&amp;"*")+COUNTIF($U$14:$AA58,"*"&amp;"D"&amp;"*")+COUNTIF($U$14:$AA58,"*"&amp;"E"&amp;"*")+COUNTIF($U$14:$AA58,"*"&amp;"F"&amp;"*")+COUNTIF($U$14:$AA58,"*"&amp;"G"&amp;"*")</f>
        <v>8</v>
      </c>
      <c r="DA58" s="51">
        <f t="shared" si="251"/>
        <v>0</v>
      </c>
      <c r="DB58" s="51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58" s="53">
        <f t="shared" si="252"/>
        <v>0</v>
      </c>
      <c r="DD58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58" s="61">
        <f t="shared" si="253"/>
        <v>0</v>
      </c>
      <c r="DF58" s="51">
        <f>(COUNTIF($N$14:$T58,"*"&amp;"A"&amp;"*")*0.666666666666667*1)+(COUNTIF($N$14:$T58,"*"&amp;"B"&amp;"*")*0*1)+(COUNTIF($N$14:$T58,"*"&amp;"C"&amp;"*")*0*1)+(COUNTIF($N$14:$T58,"*"&amp;"D"&amp;"*")*0*1)+(COUNTIF($N$14:$T58,"*"&amp;"E"&amp;"*")*0*1)+(COUNTIF($N$14:$T58,"*"&amp;"F"&amp;"*")*0*1)+(COUNTIF($N$14:$T58,"*"&amp;"G"&amp;"*")*0*1)</f>
        <v>1.3333333333333339</v>
      </c>
      <c r="DG58" s="51">
        <f>(COUNTIF($U$14:$AA58,"*"&amp;"A"&amp;"*")*0.666666666666667*1)+(COUNTIF($U$14:$AA58,"*"&amp;"B"&amp;"*")*0*1)+(COUNTIF($U$14:$AA58,"*"&amp;"C"&amp;"*")*0*1)+(COUNTIF($U$14:$AA58,"*"&amp;"D"&amp;"*")*0*1)+(COUNTIF($U$14:$AA58,"*"&amp;"E"&amp;"*")*0*1)+(COUNTIF($U$14:$AA58,"*"&amp;"F"&amp;"*")*0*1)+(COUNTIF($U$14:$AA58,"*"&amp;"G"&amp;"*")*0*1)</f>
        <v>1.3333333333333339</v>
      </c>
      <c r="DH58" s="51">
        <f t="shared" si="254"/>
        <v>0</v>
      </c>
      <c r="DI58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58" s="53">
        <f t="shared" si="255"/>
        <v>0</v>
      </c>
      <c r="DK58" s="52" t="e">
        <f t="shared" si="287"/>
        <v>#REF!</v>
      </c>
      <c r="DL58" s="61">
        <f t="shared" si="288"/>
        <v>0</v>
      </c>
      <c r="DM58" s="51" t="e">
        <f t="shared" si="289"/>
        <v>#REF!</v>
      </c>
      <c r="DN58" s="51" t="e">
        <f t="shared" si="256"/>
        <v>#REF!</v>
      </c>
      <c r="DO58" s="51">
        <f t="shared" si="257"/>
        <v>0</v>
      </c>
      <c r="DP58" s="51" t="e">
        <f t="shared" si="258"/>
        <v>#REF!</v>
      </c>
      <c r="DQ58" s="53">
        <f t="shared" si="259"/>
        <v>0</v>
      </c>
      <c r="DR58" s="52" t="e">
        <f t="shared" ref="DR58:DX58" si="297">CW58*$BI58</f>
        <v>#REF!</v>
      </c>
      <c r="DS58" s="61">
        <f t="shared" si="297"/>
        <v>0</v>
      </c>
      <c r="DT58" s="51">
        <f t="shared" si="297"/>
        <v>2.8</v>
      </c>
      <c r="DU58" s="51">
        <f t="shared" si="297"/>
        <v>2.8</v>
      </c>
      <c r="DV58" s="51">
        <f t="shared" si="297"/>
        <v>0</v>
      </c>
      <c r="DW58" s="51" t="e">
        <f t="shared" si="297"/>
        <v>#REF!</v>
      </c>
      <c r="DX58" s="53">
        <f t="shared" si="297"/>
        <v>0</v>
      </c>
      <c r="DY58" s="83" t="e">
        <f t="shared" ref="DY58:EE58" si="298">CW58*$BG58</f>
        <v>#REF!</v>
      </c>
      <c r="DZ58" s="83">
        <f t="shared" si="298"/>
        <v>0</v>
      </c>
      <c r="EA58" s="83">
        <f t="shared" si="298"/>
        <v>6.56</v>
      </c>
      <c r="EB58" s="83">
        <f t="shared" si="298"/>
        <v>6.56</v>
      </c>
      <c r="EC58" s="83">
        <f t="shared" si="298"/>
        <v>0</v>
      </c>
      <c r="ED58" s="83" t="e">
        <f t="shared" si="298"/>
        <v>#REF!</v>
      </c>
      <c r="EE58" s="83">
        <f t="shared" si="298"/>
        <v>0</v>
      </c>
      <c r="EF58" s="83" t="e">
        <f>(COUNTIF(#REF!,"*"&amp;"A"&amp;"*")+COUNTIF(#REF!,"*"&amp;"B"&amp;"*")+COUNTIF(L58,"*"&amp;"A"&amp;"*")+COUNTIF(L58,"*"&amp;"B"&amp;"*")+COUNTIF(#REF!,"*"&amp;"A"&amp;"*")+COUNTIF(#REF!,"*"&amp;"B"&amp;"*")+COUNTIF(#REF!,"*"&amp;"A"&amp;"*")+COUNTIF(#REF!,"*"&amp;"B"&amp;"*"))*$BG58</f>
        <v>#REF!</v>
      </c>
      <c r="EG58" s="83" t="e">
        <f>(COUNTIF(#REF!,"*"&amp;"A"&amp;"*")+COUNTIF(#REF!,"*"&amp;"B"&amp;"*")+COUNTIF(M58,"*"&amp;"A"&amp;"*")+COUNTIF(M58,"*"&amp;"B"&amp;"*")+COUNTIF(#REF!,"*"&amp;"A"&amp;"*")+COUNTIF(#REF!,"*"&amp;"B"&amp;"*")+COUNTIF(#REF!,"*"&amp;"A"&amp;"*")+COUNTIF(#REF!,"*"&amp;"B"&amp;"*"))*$BG58</f>
        <v>#REF!</v>
      </c>
      <c r="EH58" s="83" t="e">
        <f>(COUNTIF(#REF!,"*"&amp;"A"&amp;"*")+COUNTIF(#REF!,"*"&amp;"B"&amp;"*")+COUNTIF(N58,"*"&amp;"A"&amp;"*")+COUNTIF(N58,"*"&amp;"B"&amp;"*")+COUNTIF(#REF!,"*"&amp;"A"&amp;"*")+COUNTIF(#REF!,"*"&amp;"B"&amp;"*")+COUNTIF(#REF!,"*"&amp;"A"&amp;"*")+COUNTIF(#REF!,"*"&amp;"B"&amp;"*"))*$BG58</f>
        <v>#REF!</v>
      </c>
      <c r="EI58" s="83" t="e">
        <f>(COUNTIF(#REF!,"*"&amp;"A"&amp;"*")+COUNTIF(#REF!,"*"&amp;"B"&amp;"*")+COUNTIF(O58,"*"&amp;"A"&amp;"*")+COUNTIF(O58,"*"&amp;"B"&amp;"*")+COUNTIF(#REF!,"*"&amp;"A"&amp;"*")+COUNTIF(#REF!,"*"&amp;"B"&amp;"*")+COUNTIF(#REF!,"*"&amp;"A"&amp;"*")+COUNTIF(#REF!,"*"&amp;"B"&amp;"*"))*$BG58</f>
        <v>#REF!</v>
      </c>
      <c r="EJ58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58</f>
        <v>#REF!</v>
      </c>
      <c r="EK58" s="83" t="e">
        <f>(COUNTIF(J58,"*"&amp;"A"&amp;"*")+COUNTIF(J58,"*"&amp;"B"&amp;"*")+COUNTIF(#REF!,"*"&amp;"A"&amp;"*")+COUNTIF(#REF!,"*"&amp;"B"&amp;"*")+COUNTIF(#REF!,"*"&amp;"A"&amp;"*")+COUNTIF(#REF!,"*"&amp;"B"&amp;"*")+COUNTIF(#REF!,"*"&amp;"A"&amp;"*")+COUNTIF(#REF!,"*"&amp;"B"&amp;"*"))*$BG58</f>
        <v>#REF!</v>
      </c>
      <c r="EL58" s="83" t="e">
        <f>(COUNTIF(K58,"*"&amp;"A"&amp;"*")+COUNTIF(K58,"*"&amp;"B"&amp;"*")+COUNTIF(#REF!,"*"&amp;"A"&amp;"*")+COUNTIF(#REF!,"*"&amp;"B"&amp;"*")+COUNTIF(#REF!,"*"&amp;"A"&amp;"*")+COUNTIF(#REF!,"*"&amp;"B"&amp;"*")+COUNTIF(#REF!,"*"&amp;"A"&amp;"*")+COUNTIF(#REF!,"*"&amp;"B"&amp;"*"))*$BG58</f>
        <v>#REF!</v>
      </c>
      <c r="EM58" s="83" t="e">
        <f>(COUNTIF(L58,"*"&amp;"A"&amp;"*")+COUNTIF(L58,"*"&amp;"B"&amp;"*")+COUNTIF(#REF!,"*"&amp;"A"&amp;"*")+COUNTIF(#REF!,"*"&amp;"B"&amp;"*")+COUNTIF(#REF!,"*"&amp;"A"&amp;"*")+COUNTIF(#REF!,"*"&amp;"B"&amp;"*")+COUNTIF(#REF!,"*"&amp;"A"&amp;"*")+COUNTIF(#REF!,"*"&amp;"B"&amp;"*"))*$BG58</f>
        <v>#REF!</v>
      </c>
      <c r="EN58" s="83" t="e">
        <f>(COUNTIF(M58,"*"&amp;"A"&amp;"*")+COUNTIF(M58,"*"&amp;"B"&amp;"*")+COUNTIF(#REF!,"*"&amp;"A"&amp;"*")+COUNTIF(#REF!,"*"&amp;"B"&amp;"*")+COUNTIF(#REF!,"*"&amp;"A"&amp;"*")+COUNTIF(#REF!,"*"&amp;"B"&amp;"*")+COUNTIF(#REF!,"*"&amp;"A"&amp;"*")+COUNTIF(#REF!,"*"&amp;"B"&amp;"*"))*$BG58</f>
        <v>#REF!</v>
      </c>
      <c r="EO58" s="83" t="e">
        <f>(COUNTIF(N58,"*"&amp;"A"&amp;"*")+COUNTIF(N58,"*"&amp;"B"&amp;"*")+COUNTIF(#REF!,"*"&amp;"A"&amp;"*")+COUNTIF(#REF!,"*"&amp;"B"&amp;"*")+COUNTIF(#REF!,"*"&amp;"A"&amp;"*")+COUNTIF(#REF!,"*"&amp;"B"&amp;"*")+COUNTIF(#REF!,"*"&amp;"A"&amp;"*")+COUNTIF(#REF!,"*"&amp;"B"&amp;"*"))*$BG58</f>
        <v>#REF!</v>
      </c>
      <c r="EP58" s="83" t="e">
        <f>(COUNTIF(O58,"*"&amp;"A"&amp;"*")+COUNTIF(O58,"*"&amp;"B"&amp;"*")+COUNTIF(#REF!,"*"&amp;"A"&amp;"*")+COUNTIF(#REF!,"*"&amp;"B"&amp;"*")+COUNTIF(#REF!,"*"&amp;"A"&amp;"*")+COUNTIF(#REF!,"*"&amp;"B"&amp;"*")+COUNTIF(#REF!,"*"&amp;"A"&amp;"*")+COUNTIF(#REF!,"*"&amp;"B"&amp;"*"))*$BG58</f>
        <v>#REF!</v>
      </c>
      <c r="EQ58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58</f>
        <v>#REF!</v>
      </c>
      <c r="ER58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58</f>
        <v>#REF!</v>
      </c>
      <c r="ES58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58</f>
        <v>#REF!</v>
      </c>
    </row>
    <row r="59" spans="1:149" ht="18">
      <c r="A59" s="62" t="s">
        <v>67</v>
      </c>
      <c r="B59" s="67" t="s">
        <v>203</v>
      </c>
      <c r="C59" s="63">
        <v>6</v>
      </c>
      <c r="D59" s="64">
        <v>0.5</v>
      </c>
      <c r="E59" s="65" t="s">
        <v>30</v>
      </c>
      <c r="F59" s="1" t="s">
        <v>43</v>
      </c>
      <c r="G59" s="62" t="s">
        <v>38</v>
      </c>
      <c r="H59" s="62" t="s">
        <v>38</v>
      </c>
      <c r="I59" s="32">
        <v>6008.56</v>
      </c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38">
        <f t="shared" si="273"/>
        <v>0</v>
      </c>
      <c r="AP59" s="33">
        <f t="shared" si="274"/>
        <v>0</v>
      </c>
      <c r="AQ59" s="55">
        <f t="shared" ref="AQ59" si="299">IF(BG59=0,0,BI59/BG59)</f>
        <v>0.28000000000000003</v>
      </c>
      <c r="AR59" s="55">
        <f t="shared" ref="AR59" si="300">IF(BH59=0,0,BI59/BH59)</f>
        <v>0.84848484848484851</v>
      </c>
      <c r="AS59" s="60">
        <f t="shared" ref="AS59" si="301">IF(ISNA(BG59),0,$AO59*BG59)</f>
        <v>0</v>
      </c>
      <c r="AT59" s="60">
        <f t="shared" ref="AT59" si="302">IF(ISNA(BH59),0,$AO59*BH59)</f>
        <v>0</v>
      </c>
      <c r="AU59" s="35">
        <f t="shared" ref="AU59" si="303">IF(ISNA(BI59),0,$AO59*BI59)</f>
        <v>0</v>
      </c>
      <c r="AV59" s="36">
        <f t="shared" si="276"/>
        <v>0</v>
      </c>
      <c r="AW59" s="37">
        <v>0</v>
      </c>
      <c r="AX59" s="36">
        <f t="shared" ref="AX59" si="304">AV59*(100%-AW59)</f>
        <v>0</v>
      </c>
      <c r="AY59" s="187">
        <f t="shared" ref="AY59" si="305">AX59*0.01</f>
        <v>0</v>
      </c>
      <c r="AZ59" s="183">
        <f t="shared" ref="AZ59" si="306">(AX59+AY59)*0.2</f>
        <v>0</v>
      </c>
      <c r="BA59" s="39">
        <f t="shared" ref="BA59" si="307">AX59+AY59+AZ59</f>
        <v>0</v>
      </c>
      <c r="BB59" s="33">
        <f t="shared" ref="BB59" si="308">BA59/118</f>
        <v>0</v>
      </c>
      <c r="BC59" s="33">
        <f t="shared" ref="BC59" si="309">IF(AU59=0,0,BB59/AU59)</f>
        <v>0</v>
      </c>
      <c r="BD59" s="33">
        <f t="shared" si="279"/>
        <v>0</v>
      </c>
      <c r="BE59" s="33">
        <f t="shared" si="280"/>
        <v>0</v>
      </c>
      <c r="BG59" s="41">
        <v>1</v>
      </c>
      <c r="BH59" s="204">
        <v>0.33</v>
      </c>
      <c r="BI59" s="42">
        <v>0.28000000000000003</v>
      </c>
      <c r="BJ59" s="43">
        <v>1</v>
      </c>
      <c r="BK59" s="209">
        <v>1</v>
      </c>
      <c r="BL59" s="44">
        <v>1</v>
      </c>
      <c r="BM59" s="55" t="e">
        <f>IF(#REF!="CPP",BG59,IF(#REF!="SEC",1,"Unesite CPP ili SEC"))</f>
        <v>#REF!</v>
      </c>
      <c r="BN59" s="45">
        <v>1</v>
      </c>
      <c r="BO59" s="68">
        <v>1</v>
      </c>
      <c r="BP59" s="69">
        <v>1</v>
      </c>
      <c r="BQ59" s="68">
        <v>1</v>
      </c>
      <c r="BR59" s="70">
        <v>1</v>
      </c>
      <c r="BS59" s="199">
        <f t="shared" ref="BS59" si="310">COUNTIF(J59:AN59,"*"&amp;"A"&amp;"*")*20+COUNTIF(J59:AN59,"*"&amp;"B"&amp;"*")*20+COUNTIF(J59:AN59,"*"&amp;"C"&amp;"*")*0+COUNTIF(J59:AN59,"*"&amp;"D"&amp;"*")*0+COUNTIF(J59:AN59,"*"&amp;"E"&amp;"*")*0+COUNTIF(J59:AN59,"*"&amp;"F"&amp;"*")*0+COUNTIF(J59:AN59,"*"&amp;"G"&amp;"*")*0</f>
        <v>0</v>
      </c>
      <c r="BT59" s="56">
        <f t="shared" si="224"/>
        <v>0</v>
      </c>
      <c r="BU59" s="49">
        <f t="shared" si="225"/>
        <v>0</v>
      </c>
      <c r="BV59" s="49">
        <f t="shared" si="226"/>
        <v>0</v>
      </c>
      <c r="BW59" s="49">
        <f t="shared" si="227"/>
        <v>0</v>
      </c>
      <c r="BX59" s="49">
        <f t="shared" si="228"/>
        <v>0</v>
      </c>
      <c r="BY59" s="49">
        <f t="shared" si="229"/>
        <v>0</v>
      </c>
      <c r="BZ59" s="115">
        <f t="shared" si="230"/>
        <v>0</v>
      </c>
      <c r="CA59" s="52" t="e">
        <f t="shared" si="282"/>
        <v>#REF!</v>
      </c>
      <c r="CB59" s="51" t="e">
        <f t="shared" si="283"/>
        <v>#REF!</v>
      </c>
      <c r="CC59" s="51" t="e">
        <f t="shared" ref="CC59" si="311">$I59*BV59*$BM59*(100%-$AW59)*1*0.6*$BN59*$BO59*$BP59*$BQ59*$BR59/118</f>
        <v>#REF!</v>
      </c>
      <c r="CD59" s="51" t="e">
        <f t="shared" ref="CD59" si="312">$I59*BW59*$BM59*(100%-$AW59)*1*0.6*$BN59*$BO59*$BP59*$BQ59*$BR59/119</f>
        <v>#REF!</v>
      </c>
      <c r="CE59" s="51" t="e">
        <f t="shared" ref="CE59" si="313">$I59*BX59*$BM59*(100%-$AW59)*1*0.6*$BN59*$BO59*$BP59*$BQ59*$BR59/119</f>
        <v>#REF!</v>
      </c>
      <c r="CF59" s="51" t="e">
        <f t="shared" ref="CF59" si="314">$I59*BY59*$BM59*(100%-$AW59)*1*0.6*$BN59*$BO59*$BP59*$BQ59*$BR59/119</f>
        <v>#REF!</v>
      </c>
      <c r="CG59" s="116" t="e">
        <f t="shared" ref="CG59" si="315">$I59*BZ59*$BM59*(100%-$AW59)*1*0.6*$BN59*$BO59*$BP59*$BQ59*$BR59/119</f>
        <v>#REF!</v>
      </c>
      <c r="CH59" s="52">
        <f t="shared" ref="CH59" si="316">BT59*$BI59</f>
        <v>0</v>
      </c>
      <c r="CI59" s="51">
        <f t="shared" ref="CI59" si="317">BU59*$BI59</f>
        <v>0</v>
      </c>
      <c r="CJ59" s="51">
        <f t="shared" ref="CJ59" si="318">BV59*$BI59</f>
        <v>0</v>
      </c>
      <c r="CK59" s="51">
        <f t="shared" ref="CK59" si="319">BW59*$BI59</f>
        <v>0</v>
      </c>
      <c r="CL59" s="51">
        <f t="shared" ref="CL59" si="320">BX59*$BI59</f>
        <v>0</v>
      </c>
      <c r="CM59" s="51">
        <f t="shared" ref="CM59" si="321">BY59*$BI59</f>
        <v>0</v>
      </c>
      <c r="CN59" s="116">
        <f t="shared" ref="CN59" si="322">BZ59*$BI59</f>
        <v>0</v>
      </c>
      <c r="CO59" s="191">
        <f t="shared" ref="CO59" si="323">SUM(CP59:CV59)</f>
        <v>0</v>
      </c>
      <c r="CP59" s="52">
        <f t="shared" ref="CP59" si="324">BT59*$BI59*20/30</f>
        <v>0</v>
      </c>
      <c r="CQ59" s="61">
        <f t="shared" ref="CQ59" si="325">BU59*$BI59*0/30</f>
        <v>0</v>
      </c>
      <c r="CR59" s="51">
        <f t="shared" ref="CR59" si="326">BV59*$BI59*0/30</f>
        <v>0</v>
      </c>
      <c r="CS59" s="51">
        <f t="shared" ref="CS59" si="327">BW59*$BI59*0/30</f>
        <v>0</v>
      </c>
      <c r="CT59" s="51">
        <f t="shared" ref="CT59" si="328">BX59*$BI59*0/30</f>
        <v>0</v>
      </c>
      <c r="CU59" s="51">
        <f t="shared" ref="CU59" si="329">BY59*$BI59*0/30</f>
        <v>0</v>
      </c>
      <c r="CV59" s="116">
        <f t="shared" ref="CV59" si="330">BZ59*$BI59*0/30</f>
        <v>0</v>
      </c>
      <c r="CW59" s="52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59" s="51">
        <f t="shared" si="250"/>
        <v>0</v>
      </c>
      <c r="CY59" s="51">
        <f>COUNTIF($N$14:$T59,"*"&amp;"A"&amp;"*")+COUNTIF($N$14:$T59,"*"&amp;"B"&amp;"*")+COUNTIF($N$14:$T59,"*"&amp;"C"&amp;"*")+COUNTIF($N$14:$T59,"*"&amp;"D"&amp;"*")+COUNTIF($N$14:$T59,"*"&amp;"E"&amp;"*")+COUNTIF($N$14:$T59,"*"&amp;"F"&amp;"*")+COUNTIF($N$14:$T59,"*"&amp;"G"&amp;"*")</f>
        <v>8</v>
      </c>
      <c r="CZ59" s="51">
        <f>COUNTIF($U$14:$AA59,"*"&amp;"A"&amp;"*")+COUNTIF($U$14:$AA59,"*"&amp;"B"&amp;"*")+COUNTIF($U$14:$AA59,"*"&amp;"C"&amp;"*")+COUNTIF($U$14:$AA59,"*"&amp;"D"&amp;"*")+COUNTIF($U$14:$AA59,"*"&amp;"E"&amp;"*")+COUNTIF($U$14:$AA59,"*"&amp;"F"&amp;"*")+COUNTIF($U$14:$AA59,"*"&amp;"G"&amp;"*")</f>
        <v>8</v>
      </c>
      <c r="DA59" s="51">
        <f t="shared" si="251"/>
        <v>0</v>
      </c>
      <c r="DB59" s="51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59" s="53">
        <f t="shared" ref="DC59" si="331">COUNTIF(FV59:FW59,"*"&amp;"A"&amp;"*")+COUNTIF(FV59:FW59,"*"&amp;"B"&amp;"*")+COUNTIF(FV59:FW59,"*"&amp;"C"&amp;"*")+COUNTIF(FV59:FW59,"*"&amp;"D"&amp;"*")+COUNTIF(FV59:FW59,"*"&amp;"E"&amp;"*")+COUNTIF(FV59:FW59,"*"&amp;"F"&amp;"*")+COUNTIF(FV59:FW59,"*"&amp;"G"&amp;"*")</f>
        <v>0</v>
      </c>
      <c r="DD59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59" s="61">
        <f t="shared" si="253"/>
        <v>0</v>
      </c>
      <c r="DF59" s="51">
        <f>(COUNTIF($N$14:$T59,"*"&amp;"A"&amp;"*")*0.666666666666667*1)+(COUNTIF($N$14:$T59,"*"&amp;"B"&amp;"*")*0*1)+(COUNTIF($N$14:$T59,"*"&amp;"C"&amp;"*")*0*1)+(COUNTIF($N$14:$T59,"*"&amp;"D"&amp;"*")*0*1)+(COUNTIF($N$14:$T59,"*"&amp;"E"&amp;"*")*0*1)+(COUNTIF($N$14:$T59,"*"&amp;"F"&amp;"*")*0*1)+(COUNTIF($N$14:$T59,"*"&amp;"G"&amp;"*")*0*1)</f>
        <v>1.3333333333333339</v>
      </c>
      <c r="DG59" s="51">
        <f>(COUNTIF($U$14:$AA59,"*"&amp;"A"&amp;"*")*0.666666666666667*1)+(COUNTIF($U$14:$AA59,"*"&amp;"B"&amp;"*")*0*1)+(COUNTIF($U$14:$AA59,"*"&amp;"C"&amp;"*")*0*1)+(COUNTIF($U$14:$AA59,"*"&amp;"D"&amp;"*")*0*1)+(COUNTIF($U$14:$AA59,"*"&amp;"E"&amp;"*")*0*1)+(COUNTIF($U$14:$AA59,"*"&amp;"F"&amp;"*")*0*1)+(COUNTIF($U$14:$AA59,"*"&amp;"G"&amp;"*")*0*1)</f>
        <v>1.3333333333333339</v>
      </c>
      <c r="DH59" s="51">
        <f t="shared" si="254"/>
        <v>0</v>
      </c>
      <c r="DI59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59" s="53">
        <f t="shared" ref="DJ59" si="332">(COUNTIF(FV59:FW59,"*"&amp;"A"&amp;"*")*0.666666666666667*1)+(COUNTIF(FV59:FW59,"*"&amp;"B"&amp;"*")*0*1)+(COUNTIF(FV59:FW59,"*"&amp;"C"&amp;"*")*0*1)+(COUNTIF(FV59:FW59,"*"&amp;"D"&amp;"*")*0*1)+(COUNTIF(FV59:FW59,"*"&amp;"E"&amp;"*")*0*1)+(COUNTIF(FV59:FW59,"*"&amp;"F"&amp;"*")*0*1)+(COUNTIF(FV59:FW59,"*"&amp;"G"&amp;"*")*0*1)</f>
        <v>0</v>
      </c>
      <c r="DK59" s="52" t="e">
        <f t="shared" ref="DK59" si="333">IF(CW59=0,0,$I59*(100%-$AW59)*DD59*$BM59*$BN59*$BO59*$BP59*$BQ59*$BR59)/118</f>
        <v>#REF!</v>
      </c>
      <c r="DL59" s="61">
        <f t="shared" ref="DL59" si="334">IF(CX59=0,0,$I59*(100%-$AW59)*DE59*$BM59*$BN59*$BO59*$BP59*$BQ59*$BR59)/118</f>
        <v>0</v>
      </c>
      <c r="DM59" s="51" t="e">
        <f t="shared" ref="DM59" si="335">IF(CY59=0,0,$I59*(100%-$AW59)*DF59*$BM59*$BN59*$BO59*$BP59*$BQ59*$BR59)/118</f>
        <v>#REF!</v>
      </c>
      <c r="DN59" s="51" t="e">
        <f t="shared" ref="DN59" si="336">IF(CZ59=0,0,$I59*(100%-$AW59)*DG59*$BM59*$BN59*$BO59*$BP59*$BQ59*$BR59)/119</f>
        <v>#REF!</v>
      </c>
      <c r="DO59" s="51">
        <f t="shared" ref="DO59" si="337">IF(DA59=0,0,$I59*(100%-$AW59)*DH59*$BM59*$BN59*$BO59*$BP59*$BQ59*$BR59)/119</f>
        <v>0</v>
      </c>
      <c r="DP59" s="51" t="e">
        <f t="shared" ref="DP59" si="338">IF(DB59=0,0,$I59*(100%-$AW59)*DI59*$BM59*$BN59*$BO59*$BP59*$BQ59*$BR59)/119</f>
        <v>#REF!</v>
      </c>
      <c r="DQ59" s="53">
        <f t="shared" ref="DQ59" si="339">IF(DC59=0,0,$I59*(100%-$AW59)*DJ59*$BM59*$BN59*$BO59*$BP59*$BQ59*$BR59)/119</f>
        <v>0</v>
      </c>
      <c r="DR59" s="52" t="e">
        <f t="shared" ref="DR59" si="340">CW59*$BI59</f>
        <v>#REF!</v>
      </c>
      <c r="DS59" s="61">
        <f t="shared" ref="DS59" si="341">CX59*$BI59</f>
        <v>0</v>
      </c>
      <c r="DT59" s="51">
        <f t="shared" ref="DT59" si="342">CY59*$BI59</f>
        <v>2.2400000000000002</v>
      </c>
      <c r="DU59" s="51">
        <f t="shared" ref="DU59" si="343">CZ59*$BI59</f>
        <v>2.2400000000000002</v>
      </c>
      <c r="DV59" s="51">
        <f t="shared" ref="DV59" si="344">DA59*$BI59</f>
        <v>0</v>
      </c>
      <c r="DW59" s="51" t="e">
        <f t="shared" ref="DW59" si="345">DB59*$BI59</f>
        <v>#REF!</v>
      </c>
      <c r="DX59" s="53">
        <f t="shared" ref="DX59" si="346">DC59*$BI59</f>
        <v>0</v>
      </c>
      <c r="DY59" s="83" t="e">
        <f t="shared" ref="DY59" si="347">CW59*$BG59</f>
        <v>#REF!</v>
      </c>
      <c r="DZ59" s="83">
        <f t="shared" ref="DZ59" si="348">CX59*$BG59</f>
        <v>0</v>
      </c>
      <c r="EA59" s="83">
        <f t="shared" ref="EA59" si="349">CY59*$BG59</f>
        <v>8</v>
      </c>
      <c r="EB59" s="83">
        <f t="shared" ref="EB59" si="350">CZ59*$BG59</f>
        <v>8</v>
      </c>
      <c r="EC59" s="83">
        <f t="shared" ref="EC59" si="351">DA59*$BG59</f>
        <v>0</v>
      </c>
      <c r="ED59" s="83" t="e">
        <f t="shared" ref="ED59" si="352">DB59*$BG59</f>
        <v>#REF!</v>
      </c>
      <c r="EE59" s="83">
        <f t="shared" ref="EE59" si="353">DC59*$BG59</f>
        <v>0</v>
      </c>
      <c r="EF59" s="83" t="e">
        <f>(COUNTIF(#REF!,"*"&amp;"A"&amp;"*")+COUNTIF(#REF!,"*"&amp;"B"&amp;"*")+COUNTIF(L59,"*"&amp;"A"&amp;"*")+COUNTIF(L59,"*"&amp;"B"&amp;"*")+COUNTIF(#REF!,"*"&amp;"A"&amp;"*")+COUNTIF(#REF!,"*"&amp;"B"&amp;"*")+COUNTIF(#REF!,"*"&amp;"A"&amp;"*")+COUNTIF(#REF!,"*"&amp;"B"&amp;"*"))*$BG59</f>
        <v>#REF!</v>
      </c>
      <c r="EG59" s="83" t="e">
        <f>(COUNTIF(#REF!,"*"&amp;"A"&amp;"*")+COUNTIF(#REF!,"*"&amp;"B"&amp;"*")+COUNTIF(M59,"*"&amp;"A"&amp;"*")+COUNTIF(M59,"*"&amp;"B"&amp;"*")+COUNTIF(#REF!,"*"&amp;"A"&amp;"*")+COUNTIF(#REF!,"*"&amp;"B"&amp;"*")+COUNTIF(#REF!,"*"&amp;"A"&amp;"*")+COUNTIF(#REF!,"*"&amp;"B"&amp;"*"))*$BG59</f>
        <v>#REF!</v>
      </c>
      <c r="EH59" s="83" t="e">
        <f>(COUNTIF(#REF!,"*"&amp;"A"&amp;"*")+COUNTIF(#REF!,"*"&amp;"B"&amp;"*")+COUNTIF(N59,"*"&amp;"A"&amp;"*")+COUNTIF(N59,"*"&amp;"B"&amp;"*")+COUNTIF(#REF!,"*"&amp;"A"&amp;"*")+COUNTIF(#REF!,"*"&amp;"B"&amp;"*")+COUNTIF(#REF!,"*"&amp;"A"&amp;"*")+COUNTIF(#REF!,"*"&amp;"B"&amp;"*"))*$BG59</f>
        <v>#REF!</v>
      </c>
      <c r="EI59" s="83" t="e">
        <f>(COUNTIF(#REF!,"*"&amp;"A"&amp;"*")+COUNTIF(#REF!,"*"&amp;"B"&amp;"*")+COUNTIF(O59,"*"&amp;"A"&amp;"*")+COUNTIF(O59,"*"&amp;"B"&amp;"*")+COUNTIF(#REF!,"*"&amp;"A"&amp;"*")+COUNTIF(#REF!,"*"&amp;"B"&amp;"*")+COUNTIF(#REF!,"*"&amp;"A"&amp;"*")+COUNTIF(#REF!,"*"&amp;"B"&amp;"*"))*$BG59</f>
        <v>#REF!</v>
      </c>
      <c r="EJ59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59</f>
        <v>#REF!</v>
      </c>
      <c r="EK59" s="83" t="e">
        <f>(COUNTIF(J59,"*"&amp;"A"&amp;"*")+COUNTIF(J59,"*"&amp;"B"&amp;"*")+COUNTIF(#REF!,"*"&amp;"A"&amp;"*")+COUNTIF(#REF!,"*"&amp;"B"&amp;"*")+COUNTIF(#REF!,"*"&amp;"A"&amp;"*")+COUNTIF(#REF!,"*"&amp;"B"&amp;"*")+COUNTIF(#REF!,"*"&amp;"A"&amp;"*")+COUNTIF(#REF!,"*"&amp;"B"&amp;"*"))*$BG59</f>
        <v>#REF!</v>
      </c>
      <c r="EL59" s="83" t="e">
        <f>(COUNTIF(K59,"*"&amp;"A"&amp;"*")+COUNTIF(K59,"*"&amp;"B"&amp;"*")+COUNTIF(#REF!,"*"&amp;"A"&amp;"*")+COUNTIF(#REF!,"*"&amp;"B"&amp;"*")+COUNTIF(#REF!,"*"&amp;"A"&amp;"*")+COUNTIF(#REF!,"*"&amp;"B"&amp;"*")+COUNTIF(#REF!,"*"&amp;"A"&amp;"*")+COUNTIF(#REF!,"*"&amp;"B"&amp;"*"))*$BG59</f>
        <v>#REF!</v>
      </c>
      <c r="EM59" s="83" t="e">
        <f>(COUNTIF(L59,"*"&amp;"A"&amp;"*")+COUNTIF(L59,"*"&amp;"B"&amp;"*")+COUNTIF(#REF!,"*"&amp;"A"&amp;"*")+COUNTIF(#REF!,"*"&amp;"B"&amp;"*")+COUNTIF(#REF!,"*"&amp;"A"&amp;"*")+COUNTIF(#REF!,"*"&amp;"B"&amp;"*")+COUNTIF(#REF!,"*"&amp;"A"&amp;"*")+COUNTIF(#REF!,"*"&amp;"B"&amp;"*"))*$BG59</f>
        <v>#REF!</v>
      </c>
      <c r="EN59" s="83" t="e">
        <f>(COUNTIF(M59,"*"&amp;"A"&amp;"*")+COUNTIF(M59,"*"&amp;"B"&amp;"*")+COUNTIF(#REF!,"*"&amp;"A"&amp;"*")+COUNTIF(#REF!,"*"&amp;"B"&amp;"*")+COUNTIF(#REF!,"*"&amp;"A"&amp;"*")+COUNTIF(#REF!,"*"&amp;"B"&amp;"*")+COUNTIF(#REF!,"*"&amp;"A"&amp;"*")+COUNTIF(#REF!,"*"&amp;"B"&amp;"*"))*$BG59</f>
        <v>#REF!</v>
      </c>
      <c r="EO59" s="83" t="e">
        <f>(COUNTIF(N59,"*"&amp;"A"&amp;"*")+COUNTIF(N59,"*"&amp;"B"&amp;"*")+COUNTIF(#REF!,"*"&amp;"A"&amp;"*")+COUNTIF(#REF!,"*"&amp;"B"&amp;"*")+COUNTIF(#REF!,"*"&amp;"A"&amp;"*")+COUNTIF(#REF!,"*"&amp;"B"&amp;"*")+COUNTIF(#REF!,"*"&amp;"A"&amp;"*")+COUNTIF(#REF!,"*"&amp;"B"&amp;"*"))*$BG59</f>
        <v>#REF!</v>
      </c>
      <c r="EP59" s="83" t="e">
        <f>(COUNTIF(O59,"*"&amp;"A"&amp;"*")+COUNTIF(O59,"*"&amp;"B"&amp;"*")+COUNTIF(#REF!,"*"&amp;"A"&amp;"*")+COUNTIF(#REF!,"*"&amp;"B"&amp;"*")+COUNTIF(#REF!,"*"&amp;"A"&amp;"*")+COUNTIF(#REF!,"*"&amp;"B"&amp;"*")+COUNTIF(#REF!,"*"&amp;"A"&amp;"*")+COUNTIF(#REF!,"*"&amp;"B"&amp;"*"))*$BG59</f>
        <v>#REF!</v>
      </c>
      <c r="EQ59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59</f>
        <v>#REF!</v>
      </c>
      <c r="ER59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59</f>
        <v>#REF!</v>
      </c>
      <c r="ES59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59</f>
        <v>#REF!</v>
      </c>
    </row>
    <row r="60" spans="1:149" ht="18">
      <c r="A60" s="62" t="s">
        <v>67</v>
      </c>
      <c r="B60" s="67" t="s">
        <v>204</v>
      </c>
      <c r="C60" s="63">
        <v>7</v>
      </c>
      <c r="D60" s="64">
        <v>0.5</v>
      </c>
      <c r="E60" s="65" t="s">
        <v>30</v>
      </c>
      <c r="F60" s="1" t="s">
        <v>43</v>
      </c>
      <c r="G60" s="62" t="s">
        <v>38</v>
      </c>
      <c r="H60" s="62" t="s">
        <v>38</v>
      </c>
      <c r="I60" s="32">
        <v>6008.56</v>
      </c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38">
        <f t="shared" si="273"/>
        <v>0</v>
      </c>
      <c r="AP60" s="33">
        <f t="shared" si="274"/>
        <v>0</v>
      </c>
      <c r="AQ60" s="55">
        <f t="shared" ref="AQ60" si="354">IF(BG60=0,0,BI60/BG60)</f>
        <v>1.0652173913043477</v>
      </c>
      <c r="AR60" s="55">
        <f t="shared" ref="AR60" si="355">IF(BH60=0,0,BI60/BH60)</f>
        <v>1.8846153846153846</v>
      </c>
      <c r="AS60" s="60">
        <f t="shared" si="294"/>
        <v>0</v>
      </c>
      <c r="AT60" s="60">
        <f t="shared" si="294"/>
        <v>0</v>
      </c>
      <c r="AU60" s="35">
        <f t="shared" si="294"/>
        <v>0</v>
      </c>
      <c r="AV60" s="36">
        <f t="shared" si="276"/>
        <v>0</v>
      </c>
      <c r="AW60" s="37">
        <v>0</v>
      </c>
      <c r="AX60" s="36">
        <f t="shared" ref="AX60" si="356">AV60*(100%-AW60)</f>
        <v>0</v>
      </c>
      <c r="AY60" s="187">
        <f t="shared" ref="AY60" si="357">AX60*0.01</f>
        <v>0</v>
      </c>
      <c r="AZ60" s="183">
        <f t="shared" ref="AZ60" si="358">(AX60+AY60)*0.2</f>
        <v>0</v>
      </c>
      <c r="BA60" s="39">
        <f t="shared" ref="BA60" si="359">AX60+AY60+AZ60</f>
        <v>0</v>
      </c>
      <c r="BB60" s="33">
        <f t="shared" ref="BB60" si="360">BA60/118</f>
        <v>0</v>
      </c>
      <c r="BC60" s="33">
        <f t="shared" ref="BC60" si="361">IF(AU60=0,0,BB60/AU60)</f>
        <v>0</v>
      </c>
      <c r="BD60" s="33">
        <f t="shared" si="279"/>
        <v>0</v>
      </c>
      <c r="BE60" s="33">
        <f t="shared" si="280"/>
        <v>0</v>
      </c>
      <c r="BG60" s="41">
        <v>0.46</v>
      </c>
      <c r="BH60" s="204">
        <v>0.26</v>
      </c>
      <c r="BI60" s="42">
        <v>0.49</v>
      </c>
      <c r="BJ60" s="43">
        <v>1</v>
      </c>
      <c r="BK60" s="209">
        <v>1</v>
      </c>
      <c r="BL60" s="44">
        <v>1</v>
      </c>
      <c r="BM60" s="55" t="e">
        <f>IF(#REF!="CPP",BG60,IF(#REF!="SEC",1,"Unesite CPP ili SEC"))</f>
        <v>#REF!</v>
      </c>
      <c r="BN60" s="45">
        <v>1</v>
      </c>
      <c r="BO60" s="68">
        <v>1</v>
      </c>
      <c r="BP60" s="69">
        <v>1</v>
      </c>
      <c r="BQ60" s="68">
        <v>1</v>
      </c>
      <c r="BR60" s="70">
        <v>1</v>
      </c>
      <c r="BS60" s="199">
        <f t="shared" ref="BS60" si="362">COUNTIF(J60:AN60,"*"&amp;"A"&amp;"*")*20+COUNTIF(J60:AN60,"*"&amp;"B"&amp;"*")*20+COUNTIF(J60:AN60,"*"&amp;"C"&amp;"*")*0+COUNTIF(J60:AN60,"*"&amp;"D"&amp;"*")*0+COUNTIF(J60:AN60,"*"&amp;"E"&amp;"*")*0+COUNTIF(J60:AN60,"*"&amp;"F"&amp;"*")*0+COUNTIF(J60:AN60,"*"&amp;"G"&amp;"*")*0</f>
        <v>0</v>
      </c>
      <c r="BT60" s="56">
        <f t="shared" si="224"/>
        <v>0</v>
      </c>
      <c r="BU60" s="49">
        <f t="shared" si="225"/>
        <v>0</v>
      </c>
      <c r="BV60" s="49">
        <f t="shared" si="226"/>
        <v>0</v>
      </c>
      <c r="BW60" s="49">
        <f t="shared" si="227"/>
        <v>0</v>
      </c>
      <c r="BX60" s="49">
        <f t="shared" si="228"/>
        <v>0</v>
      </c>
      <c r="BY60" s="49">
        <f t="shared" si="229"/>
        <v>0</v>
      </c>
      <c r="BZ60" s="115">
        <f t="shared" si="230"/>
        <v>0</v>
      </c>
      <c r="CA60" s="52" t="e">
        <f t="shared" si="282"/>
        <v>#REF!</v>
      </c>
      <c r="CB60" s="51" t="e">
        <f t="shared" si="283"/>
        <v>#REF!</v>
      </c>
      <c r="CC60" s="51" t="e">
        <f t="shared" ref="CC60" si="363">$I60*BV60*$BM60*(100%-$AW60)*1*0.6*$BN60*$BO60*$BP60*$BQ60*$BR60/118</f>
        <v>#REF!</v>
      </c>
      <c r="CD60" s="51" t="e">
        <f t="shared" ref="CD60" si="364">$I60*BW60*$BM60*(100%-$AW60)*1*0.6*$BN60*$BO60*$BP60*$BQ60*$BR60/119</f>
        <v>#REF!</v>
      </c>
      <c r="CE60" s="51" t="e">
        <f t="shared" ref="CE60" si="365">$I60*BX60*$BM60*(100%-$AW60)*1*0.6*$BN60*$BO60*$BP60*$BQ60*$BR60/119</f>
        <v>#REF!</v>
      </c>
      <c r="CF60" s="51" t="e">
        <f t="shared" ref="CF60" si="366">$I60*BY60*$BM60*(100%-$AW60)*1*0.6*$BN60*$BO60*$BP60*$BQ60*$BR60/119</f>
        <v>#REF!</v>
      </c>
      <c r="CG60" s="116" t="e">
        <f t="shared" ref="CG60" si="367">$I60*BZ60*$BM60*(100%-$AW60)*1*0.6*$BN60*$BO60*$BP60*$BQ60*$BR60/119</f>
        <v>#REF!</v>
      </c>
      <c r="CH60" s="52">
        <f t="shared" ref="CH60" si="368">BT60*$BI60</f>
        <v>0</v>
      </c>
      <c r="CI60" s="51">
        <f t="shared" ref="CI60" si="369">BU60*$BI60</f>
        <v>0</v>
      </c>
      <c r="CJ60" s="51">
        <f t="shared" ref="CJ60" si="370">BV60*$BI60</f>
        <v>0</v>
      </c>
      <c r="CK60" s="51">
        <f t="shared" ref="CK60" si="371">BW60*$BI60</f>
        <v>0</v>
      </c>
      <c r="CL60" s="51">
        <f t="shared" ref="CL60" si="372">BX60*$BI60</f>
        <v>0</v>
      </c>
      <c r="CM60" s="51">
        <f t="shared" ref="CM60" si="373">BY60*$BI60</f>
        <v>0</v>
      </c>
      <c r="CN60" s="116">
        <f t="shared" ref="CN60" si="374">BZ60*$BI60</f>
        <v>0</v>
      </c>
      <c r="CO60" s="191">
        <f t="shared" ref="CO60" si="375">SUM(CP60:CV60)</f>
        <v>0</v>
      </c>
      <c r="CP60" s="52">
        <f t="shared" ref="CP60" si="376">BT60*$BI60*20/30</f>
        <v>0</v>
      </c>
      <c r="CQ60" s="61">
        <f t="shared" ref="CQ60" si="377">BU60*$BI60*0/30</f>
        <v>0</v>
      </c>
      <c r="CR60" s="51">
        <f t="shared" ref="CR60" si="378">BV60*$BI60*0/30</f>
        <v>0</v>
      </c>
      <c r="CS60" s="51">
        <f t="shared" ref="CS60" si="379">BW60*$BI60*0/30</f>
        <v>0</v>
      </c>
      <c r="CT60" s="51">
        <f t="shared" ref="CT60" si="380">BX60*$BI60*0/30</f>
        <v>0</v>
      </c>
      <c r="CU60" s="51">
        <f t="shared" ref="CU60" si="381">BY60*$BI60*0/30</f>
        <v>0</v>
      </c>
      <c r="CV60" s="116">
        <f t="shared" ref="CV60" si="382">BZ60*$BI60*0/30</f>
        <v>0</v>
      </c>
      <c r="CW60" s="52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60" s="51">
        <f t="shared" si="250"/>
        <v>0</v>
      </c>
      <c r="CY60" s="51">
        <f>COUNTIF($N$14:$T60,"*"&amp;"A"&amp;"*")+COUNTIF($N$14:$T60,"*"&amp;"B"&amp;"*")+COUNTIF($N$14:$T60,"*"&amp;"C"&amp;"*")+COUNTIF($N$14:$T60,"*"&amp;"D"&amp;"*")+COUNTIF($N$14:$T60,"*"&amp;"E"&amp;"*")+COUNTIF($N$14:$T60,"*"&amp;"F"&amp;"*")+COUNTIF($N$14:$T60,"*"&amp;"G"&amp;"*")</f>
        <v>8</v>
      </c>
      <c r="CZ60" s="51">
        <f>COUNTIF($U$14:$AA60,"*"&amp;"A"&amp;"*")+COUNTIF($U$14:$AA60,"*"&amp;"B"&amp;"*")+COUNTIF($U$14:$AA60,"*"&amp;"C"&amp;"*")+COUNTIF($U$14:$AA60,"*"&amp;"D"&amp;"*")+COUNTIF($U$14:$AA60,"*"&amp;"E"&amp;"*")+COUNTIF($U$14:$AA60,"*"&amp;"F"&amp;"*")+COUNTIF($U$14:$AA60,"*"&amp;"G"&amp;"*")</f>
        <v>8</v>
      </c>
      <c r="DA60" s="51">
        <f t="shared" si="251"/>
        <v>0</v>
      </c>
      <c r="DB60" s="51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60" s="53">
        <f t="shared" ref="DC60" si="383">COUNTIF(FV60:FW60,"*"&amp;"A"&amp;"*")+COUNTIF(FV60:FW60,"*"&amp;"B"&amp;"*")+COUNTIF(FV60:FW60,"*"&amp;"C"&amp;"*")+COUNTIF(FV60:FW60,"*"&amp;"D"&amp;"*")+COUNTIF(FV60:FW60,"*"&amp;"E"&amp;"*")+COUNTIF(FV60:FW60,"*"&amp;"F"&amp;"*")+COUNTIF(FV60:FW60,"*"&amp;"G"&amp;"*")</f>
        <v>0</v>
      </c>
      <c r="DD60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60" s="61">
        <f t="shared" si="253"/>
        <v>0</v>
      </c>
      <c r="DF60" s="51">
        <f>(COUNTIF($N$14:$T60,"*"&amp;"A"&amp;"*")*0.666666666666667*1)+(COUNTIF($N$14:$T60,"*"&amp;"B"&amp;"*")*0*1)+(COUNTIF($N$14:$T60,"*"&amp;"C"&amp;"*")*0*1)+(COUNTIF($N$14:$T60,"*"&amp;"D"&amp;"*")*0*1)+(COUNTIF($N$14:$T60,"*"&amp;"E"&amp;"*")*0*1)+(COUNTIF($N$14:$T60,"*"&amp;"F"&amp;"*")*0*1)+(COUNTIF($N$14:$T60,"*"&amp;"G"&amp;"*")*0*1)</f>
        <v>1.3333333333333339</v>
      </c>
      <c r="DG60" s="51">
        <f>(COUNTIF($U$14:$AA60,"*"&amp;"A"&amp;"*")*0.666666666666667*1)+(COUNTIF($U$14:$AA60,"*"&amp;"B"&amp;"*")*0*1)+(COUNTIF($U$14:$AA60,"*"&amp;"C"&amp;"*")*0*1)+(COUNTIF($U$14:$AA60,"*"&amp;"D"&amp;"*")*0*1)+(COUNTIF($U$14:$AA60,"*"&amp;"E"&amp;"*")*0*1)+(COUNTIF($U$14:$AA60,"*"&amp;"F"&amp;"*")*0*1)+(COUNTIF($U$14:$AA60,"*"&amp;"G"&amp;"*")*0*1)</f>
        <v>1.3333333333333339</v>
      </c>
      <c r="DH60" s="51">
        <f t="shared" si="254"/>
        <v>0</v>
      </c>
      <c r="DI60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60" s="53">
        <f t="shared" ref="DJ60" si="384">(COUNTIF(FV60:FW60,"*"&amp;"A"&amp;"*")*0.666666666666667*1)+(COUNTIF(FV60:FW60,"*"&amp;"B"&amp;"*")*0*1)+(COUNTIF(FV60:FW60,"*"&amp;"C"&amp;"*")*0*1)+(COUNTIF(FV60:FW60,"*"&amp;"D"&amp;"*")*0*1)+(COUNTIF(FV60:FW60,"*"&amp;"E"&amp;"*")*0*1)+(COUNTIF(FV60:FW60,"*"&amp;"F"&amp;"*")*0*1)+(COUNTIF(FV60:FW60,"*"&amp;"G"&amp;"*")*0*1)</f>
        <v>0</v>
      </c>
      <c r="DK60" s="52" t="e">
        <f t="shared" ref="DK60" si="385">IF(CW60=0,0,$I60*(100%-$AW60)*DD60*$BM60*$BN60*$BO60*$BP60*$BQ60*$BR60)/118</f>
        <v>#REF!</v>
      </c>
      <c r="DL60" s="61">
        <f t="shared" ref="DL60" si="386">IF(CX60=0,0,$I60*(100%-$AW60)*DE60*$BM60*$BN60*$BO60*$BP60*$BQ60*$BR60)/118</f>
        <v>0</v>
      </c>
      <c r="DM60" s="51" t="e">
        <f t="shared" ref="DM60" si="387">IF(CY60=0,0,$I60*(100%-$AW60)*DF60*$BM60*$BN60*$BO60*$BP60*$BQ60*$BR60)/118</f>
        <v>#REF!</v>
      </c>
      <c r="DN60" s="51" t="e">
        <f t="shared" ref="DN60" si="388">IF(CZ60=0,0,$I60*(100%-$AW60)*DG60*$BM60*$BN60*$BO60*$BP60*$BQ60*$BR60)/119</f>
        <v>#REF!</v>
      </c>
      <c r="DO60" s="51">
        <f t="shared" ref="DO60" si="389">IF(DA60=0,0,$I60*(100%-$AW60)*DH60*$BM60*$BN60*$BO60*$BP60*$BQ60*$BR60)/119</f>
        <v>0</v>
      </c>
      <c r="DP60" s="51" t="e">
        <f t="shared" ref="DP60" si="390">IF(DB60=0,0,$I60*(100%-$AW60)*DI60*$BM60*$BN60*$BO60*$BP60*$BQ60*$BR60)/119</f>
        <v>#REF!</v>
      </c>
      <c r="DQ60" s="53">
        <f t="shared" ref="DQ60" si="391">IF(DC60=0,0,$I60*(100%-$AW60)*DJ60*$BM60*$BN60*$BO60*$BP60*$BQ60*$BR60)/119</f>
        <v>0</v>
      </c>
      <c r="DR60" s="52" t="e">
        <f t="shared" ref="DR60" si="392">CW60*$BI60</f>
        <v>#REF!</v>
      </c>
      <c r="DS60" s="61">
        <f t="shared" ref="DS60" si="393">CX60*$BI60</f>
        <v>0</v>
      </c>
      <c r="DT60" s="51">
        <f t="shared" ref="DT60" si="394">CY60*$BI60</f>
        <v>3.92</v>
      </c>
      <c r="DU60" s="51">
        <f t="shared" ref="DU60" si="395">CZ60*$BI60</f>
        <v>3.92</v>
      </c>
      <c r="DV60" s="51">
        <f t="shared" ref="DV60" si="396">DA60*$BI60</f>
        <v>0</v>
      </c>
      <c r="DW60" s="51" t="e">
        <f t="shared" ref="DW60" si="397">DB60*$BI60</f>
        <v>#REF!</v>
      </c>
      <c r="DX60" s="53">
        <f t="shared" ref="DX60" si="398">DC60*$BI60</f>
        <v>0</v>
      </c>
      <c r="DY60" s="83" t="e">
        <f t="shared" ref="DY60" si="399">CW60*$BG60</f>
        <v>#REF!</v>
      </c>
      <c r="DZ60" s="83">
        <f t="shared" ref="DZ60" si="400">CX60*$BG60</f>
        <v>0</v>
      </c>
      <c r="EA60" s="83">
        <f t="shared" ref="EA60" si="401">CY60*$BG60</f>
        <v>3.68</v>
      </c>
      <c r="EB60" s="83">
        <f t="shared" ref="EB60" si="402">CZ60*$BG60</f>
        <v>3.68</v>
      </c>
      <c r="EC60" s="83">
        <f t="shared" ref="EC60" si="403">DA60*$BG60</f>
        <v>0</v>
      </c>
      <c r="ED60" s="83" t="e">
        <f t="shared" ref="ED60" si="404">DB60*$BG60</f>
        <v>#REF!</v>
      </c>
      <c r="EE60" s="83">
        <f t="shared" ref="EE60" si="405">DC60*$BG60</f>
        <v>0</v>
      </c>
      <c r="EF60" s="83" t="e">
        <f>(COUNTIF(#REF!,"*"&amp;"A"&amp;"*")+COUNTIF(#REF!,"*"&amp;"B"&amp;"*")+COUNTIF(L60,"*"&amp;"A"&amp;"*")+COUNTIF(L60,"*"&amp;"B"&amp;"*")+COUNTIF(#REF!,"*"&amp;"A"&amp;"*")+COUNTIF(#REF!,"*"&amp;"B"&amp;"*")+COUNTIF(#REF!,"*"&amp;"A"&amp;"*")+COUNTIF(#REF!,"*"&amp;"B"&amp;"*"))*$BG60</f>
        <v>#REF!</v>
      </c>
      <c r="EG60" s="83" t="e">
        <f>(COUNTIF(#REF!,"*"&amp;"A"&amp;"*")+COUNTIF(#REF!,"*"&amp;"B"&amp;"*")+COUNTIF(M60,"*"&amp;"A"&amp;"*")+COUNTIF(M60,"*"&amp;"B"&amp;"*")+COUNTIF(#REF!,"*"&amp;"A"&amp;"*")+COUNTIF(#REF!,"*"&amp;"B"&amp;"*")+COUNTIF(#REF!,"*"&amp;"A"&amp;"*")+COUNTIF(#REF!,"*"&amp;"B"&amp;"*"))*$BG60</f>
        <v>#REF!</v>
      </c>
      <c r="EH60" s="83" t="e">
        <f>(COUNTIF(#REF!,"*"&amp;"A"&amp;"*")+COUNTIF(#REF!,"*"&amp;"B"&amp;"*")+COUNTIF(N60,"*"&amp;"A"&amp;"*")+COUNTIF(N60,"*"&amp;"B"&amp;"*")+COUNTIF(#REF!,"*"&amp;"A"&amp;"*")+COUNTIF(#REF!,"*"&amp;"B"&amp;"*")+COUNTIF(#REF!,"*"&amp;"A"&amp;"*")+COUNTIF(#REF!,"*"&amp;"B"&amp;"*"))*$BG60</f>
        <v>#REF!</v>
      </c>
      <c r="EI60" s="83" t="e">
        <f>(COUNTIF(#REF!,"*"&amp;"A"&amp;"*")+COUNTIF(#REF!,"*"&amp;"B"&amp;"*")+COUNTIF(O60,"*"&amp;"A"&amp;"*")+COUNTIF(O60,"*"&amp;"B"&amp;"*")+COUNTIF(#REF!,"*"&amp;"A"&amp;"*")+COUNTIF(#REF!,"*"&amp;"B"&amp;"*")+COUNTIF(#REF!,"*"&amp;"A"&amp;"*")+COUNTIF(#REF!,"*"&amp;"B"&amp;"*"))*$BG60</f>
        <v>#REF!</v>
      </c>
      <c r="EJ60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60</f>
        <v>#REF!</v>
      </c>
      <c r="EK60" s="83" t="e">
        <f>(COUNTIF(J60,"*"&amp;"A"&amp;"*")+COUNTIF(J60,"*"&amp;"B"&amp;"*")+COUNTIF(#REF!,"*"&amp;"A"&amp;"*")+COUNTIF(#REF!,"*"&amp;"B"&amp;"*")+COUNTIF(#REF!,"*"&amp;"A"&amp;"*")+COUNTIF(#REF!,"*"&amp;"B"&amp;"*")+COUNTIF(#REF!,"*"&amp;"A"&amp;"*")+COUNTIF(#REF!,"*"&amp;"B"&amp;"*"))*$BG60</f>
        <v>#REF!</v>
      </c>
      <c r="EL60" s="83" t="e">
        <f>(COUNTIF(K60,"*"&amp;"A"&amp;"*")+COUNTIF(K60,"*"&amp;"B"&amp;"*")+COUNTIF(#REF!,"*"&amp;"A"&amp;"*")+COUNTIF(#REF!,"*"&amp;"B"&amp;"*")+COUNTIF(#REF!,"*"&amp;"A"&amp;"*")+COUNTIF(#REF!,"*"&amp;"B"&amp;"*")+COUNTIF(#REF!,"*"&amp;"A"&amp;"*")+COUNTIF(#REF!,"*"&amp;"B"&amp;"*"))*$BG60</f>
        <v>#REF!</v>
      </c>
      <c r="EM60" s="83" t="e">
        <f>(COUNTIF(L60,"*"&amp;"A"&amp;"*")+COUNTIF(L60,"*"&amp;"B"&amp;"*")+COUNTIF(#REF!,"*"&amp;"A"&amp;"*")+COUNTIF(#REF!,"*"&amp;"B"&amp;"*")+COUNTIF(#REF!,"*"&amp;"A"&amp;"*")+COUNTIF(#REF!,"*"&amp;"B"&amp;"*")+COUNTIF(#REF!,"*"&amp;"A"&amp;"*")+COUNTIF(#REF!,"*"&amp;"B"&amp;"*"))*$BG60</f>
        <v>#REF!</v>
      </c>
      <c r="EN60" s="83" t="e">
        <f>(COUNTIF(M60,"*"&amp;"A"&amp;"*")+COUNTIF(M60,"*"&amp;"B"&amp;"*")+COUNTIF(#REF!,"*"&amp;"A"&amp;"*")+COUNTIF(#REF!,"*"&amp;"B"&amp;"*")+COUNTIF(#REF!,"*"&amp;"A"&amp;"*")+COUNTIF(#REF!,"*"&amp;"B"&amp;"*")+COUNTIF(#REF!,"*"&amp;"A"&amp;"*")+COUNTIF(#REF!,"*"&amp;"B"&amp;"*"))*$BG60</f>
        <v>#REF!</v>
      </c>
      <c r="EO60" s="83" t="e">
        <f>(COUNTIF(N60,"*"&amp;"A"&amp;"*")+COUNTIF(N60,"*"&amp;"B"&amp;"*")+COUNTIF(#REF!,"*"&amp;"A"&amp;"*")+COUNTIF(#REF!,"*"&amp;"B"&amp;"*")+COUNTIF(#REF!,"*"&amp;"A"&amp;"*")+COUNTIF(#REF!,"*"&amp;"B"&amp;"*")+COUNTIF(#REF!,"*"&amp;"A"&amp;"*")+COUNTIF(#REF!,"*"&amp;"B"&amp;"*"))*$BG60</f>
        <v>#REF!</v>
      </c>
      <c r="EP60" s="83" t="e">
        <f>(COUNTIF(O60,"*"&amp;"A"&amp;"*")+COUNTIF(O60,"*"&amp;"B"&amp;"*")+COUNTIF(#REF!,"*"&amp;"A"&amp;"*")+COUNTIF(#REF!,"*"&amp;"B"&amp;"*")+COUNTIF(#REF!,"*"&amp;"A"&amp;"*")+COUNTIF(#REF!,"*"&amp;"B"&amp;"*")+COUNTIF(#REF!,"*"&amp;"A"&amp;"*")+COUNTIF(#REF!,"*"&amp;"B"&amp;"*"))*$BG60</f>
        <v>#REF!</v>
      </c>
      <c r="EQ60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60</f>
        <v>#REF!</v>
      </c>
      <c r="ER60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60</f>
        <v>#REF!</v>
      </c>
      <c r="ES60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60</f>
        <v>#REF!</v>
      </c>
    </row>
    <row r="61" spans="1:149" ht="18">
      <c r="A61" s="62" t="s">
        <v>67</v>
      </c>
      <c r="B61" s="67" t="s">
        <v>186</v>
      </c>
      <c r="C61" s="63" t="s">
        <v>97</v>
      </c>
      <c r="D61" s="64">
        <v>0.54166666666666663</v>
      </c>
      <c r="E61" s="65" t="s">
        <v>30</v>
      </c>
      <c r="F61" s="1" t="s">
        <v>43</v>
      </c>
      <c r="G61" s="62" t="s">
        <v>38</v>
      </c>
      <c r="H61" s="62" t="s">
        <v>38</v>
      </c>
      <c r="I61" s="32">
        <v>6008.56</v>
      </c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38">
        <f t="shared" si="273"/>
        <v>0</v>
      </c>
      <c r="AP61" s="33">
        <f t="shared" si="274"/>
        <v>0</v>
      </c>
      <c r="AQ61" s="55">
        <f t="shared" si="216"/>
        <v>0.57324840764331209</v>
      </c>
      <c r="AR61" s="55">
        <f t="shared" si="275"/>
        <v>0.96774193548387089</v>
      </c>
      <c r="AS61" s="60">
        <f t="shared" si="217"/>
        <v>0</v>
      </c>
      <c r="AT61" s="60">
        <f t="shared" si="218"/>
        <v>0</v>
      </c>
      <c r="AU61" s="35">
        <f t="shared" si="219"/>
        <v>0</v>
      </c>
      <c r="AV61" s="36">
        <f t="shared" si="276"/>
        <v>0</v>
      </c>
      <c r="AW61" s="37">
        <v>0</v>
      </c>
      <c r="AX61" s="36">
        <f t="shared" si="277"/>
        <v>0</v>
      </c>
      <c r="AY61" s="187">
        <f t="shared" si="220"/>
        <v>0</v>
      </c>
      <c r="AZ61" s="183">
        <f t="shared" si="221"/>
        <v>0</v>
      </c>
      <c r="BA61" s="39">
        <f t="shared" si="222"/>
        <v>0</v>
      </c>
      <c r="BB61" s="33">
        <f t="shared" si="278"/>
        <v>0</v>
      </c>
      <c r="BC61" s="33">
        <f t="shared" si="223"/>
        <v>0</v>
      </c>
      <c r="BD61" s="33">
        <f t="shared" si="279"/>
        <v>0</v>
      </c>
      <c r="BE61" s="33">
        <f t="shared" si="280"/>
        <v>0</v>
      </c>
      <c r="BG61" s="41">
        <v>1.57</v>
      </c>
      <c r="BH61" s="204">
        <v>0.93</v>
      </c>
      <c r="BI61" s="42">
        <v>0.9</v>
      </c>
      <c r="BJ61" s="43">
        <v>1</v>
      </c>
      <c r="BK61" s="209">
        <v>1</v>
      </c>
      <c r="BL61" s="44">
        <v>1</v>
      </c>
      <c r="BM61" s="55" t="e">
        <f>IF(#REF!="CPP",BG61,IF(#REF!="SEC",1,"Unesite CPP ili SEC"))</f>
        <v>#REF!</v>
      </c>
      <c r="BN61" s="45">
        <v>1</v>
      </c>
      <c r="BO61" s="68">
        <v>1</v>
      </c>
      <c r="BP61" s="69">
        <v>1</v>
      </c>
      <c r="BQ61" s="68">
        <v>1</v>
      </c>
      <c r="BR61" s="70">
        <v>1</v>
      </c>
      <c r="BS61" s="199">
        <f t="shared" si="281"/>
        <v>0</v>
      </c>
      <c r="BT61" s="56">
        <f t="shared" si="224"/>
        <v>0</v>
      </c>
      <c r="BU61" s="49">
        <f t="shared" si="225"/>
        <v>0</v>
      </c>
      <c r="BV61" s="49">
        <f t="shared" si="226"/>
        <v>0</v>
      </c>
      <c r="BW61" s="49">
        <f t="shared" si="227"/>
        <v>0</v>
      </c>
      <c r="BX61" s="49">
        <f t="shared" si="228"/>
        <v>0</v>
      </c>
      <c r="BY61" s="49">
        <f t="shared" si="229"/>
        <v>0</v>
      </c>
      <c r="BZ61" s="115">
        <f t="shared" si="230"/>
        <v>0</v>
      </c>
      <c r="CA61" s="52" t="e">
        <f t="shared" si="282"/>
        <v>#REF!</v>
      </c>
      <c r="CB61" s="51" t="e">
        <f t="shared" si="283"/>
        <v>#REF!</v>
      </c>
      <c r="CC61" s="51" t="e">
        <f t="shared" si="284"/>
        <v>#REF!</v>
      </c>
      <c r="CD61" s="51" t="e">
        <f t="shared" si="231"/>
        <v>#REF!</v>
      </c>
      <c r="CE61" s="51" t="e">
        <f t="shared" si="232"/>
        <v>#REF!</v>
      </c>
      <c r="CF61" s="51" t="e">
        <f t="shared" si="233"/>
        <v>#REF!</v>
      </c>
      <c r="CG61" s="116" t="e">
        <f t="shared" si="234"/>
        <v>#REF!</v>
      </c>
      <c r="CH61" s="52">
        <f t="shared" si="235"/>
        <v>0</v>
      </c>
      <c r="CI61" s="51">
        <f t="shared" si="236"/>
        <v>0</v>
      </c>
      <c r="CJ61" s="51">
        <f t="shared" si="237"/>
        <v>0</v>
      </c>
      <c r="CK61" s="51">
        <f t="shared" si="238"/>
        <v>0</v>
      </c>
      <c r="CL61" s="51">
        <f t="shared" si="239"/>
        <v>0</v>
      </c>
      <c r="CM61" s="51">
        <f t="shared" si="240"/>
        <v>0</v>
      </c>
      <c r="CN61" s="116">
        <f t="shared" si="241"/>
        <v>0</v>
      </c>
      <c r="CO61" s="191">
        <f t="shared" si="242"/>
        <v>0</v>
      </c>
      <c r="CP61" s="52">
        <f t="shared" si="243"/>
        <v>0</v>
      </c>
      <c r="CQ61" s="61">
        <f t="shared" si="244"/>
        <v>0</v>
      </c>
      <c r="CR61" s="51">
        <f t="shared" si="245"/>
        <v>0</v>
      </c>
      <c r="CS61" s="51">
        <f t="shared" si="246"/>
        <v>0</v>
      </c>
      <c r="CT61" s="51">
        <f t="shared" si="247"/>
        <v>0</v>
      </c>
      <c r="CU61" s="51">
        <f t="shared" si="248"/>
        <v>0</v>
      </c>
      <c r="CV61" s="116">
        <f t="shared" si="249"/>
        <v>0</v>
      </c>
      <c r="CW61" s="52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61" s="51">
        <f t="shared" si="250"/>
        <v>0</v>
      </c>
      <c r="CY61" s="51">
        <f>COUNTIF($N$14:$T61,"*"&amp;"A"&amp;"*")+COUNTIF($N$14:$T61,"*"&amp;"B"&amp;"*")+COUNTIF($N$14:$T61,"*"&amp;"C"&amp;"*")+COUNTIF($N$14:$T61,"*"&amp;"D"&amp;"*")+COUNTIF($N$14:$T61,"*"&amp;"E"&amp;"*")+COUNTIF($N$14:$T61,"*"&amp;"F"&amp;"*")+COUNTIF($N$14:$T61,"*"&amp;"G"&amp;"*")</f>
        <v>8</v>
      </c>
      <c r="CZ61" s="51">
        <f>COUNTIF($U$14:$AA61,"*"&amp;"A"&amp;"*")+COUNTIF($U$14:$AA61,"*"&amp;"B"&amp;"*")+COUNTIF($U$14:$AA61,"*"&amp;"C"&amp;"*")+COUNTIF($U$14:$AA61,"*"&amp;"D"&amp;"*")+COUNTIF($U$14:$AA61,"*"&amp;"E"&amp;"*")+COUNTIF($U$14:$AA61,"*"&amp;"F"&amp;"*")+COUNTIF($U$14:$AA61,"*"&amp;"G"&amp;"*")</f>
        <v>8</v>
      </c>
      <c r="DA61" s="51">
        <f t="shared" si="251"/>
        <v>0</v>
      </c>
      <c r="DB61" s="51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61" s="53">
        <f t="shared" si="252"/>
        <v>0</v>
      </c>
      <c r="DD61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61" s="61">
        <f t="shared" si="253"/>
        <v>0</v>
      </c>
      <c r="DF61" s="51">
        <f>(COUNTIF($N$14:$T61,"*"&amp;"A"&amp;"*")*0.666666666666667*1)+(COUNTIF($N$14:$T61,"*"&amp;"B"&amp;"*")*0*1)+(COUNTIF($N$14:$T61,"*"&amp;"C"&amp;"*")*0*1)+(COUNTIF($N$14:$T61,"*"&amp;"D"&amp;"*")*0*1)+(COUNTIF($N$14:$T61,"*"&amp;"E"&amp;"*")*0*1)+(COUNTIF($N$14:$T61,"*"&amp;"F"&amp;"*")*0*1)+(COUNTIF($N$14:$T61,"*"&amp;"G"&amp;"*")*0*1)</f>
        <v>1.3333333333333339</v>
      </c>
      <c r="DG61" s="51">
        <f>(COUNTIF($U$14:$AA61,"*"&amp;"A"&amp;"*")*0.666666666666667*1)+(COUNTIF($U$14:$AA61,"*"&amp;"B"&amp;"*")*0*1)+(COUNTIF($U$14:$AA61,"*"&amp;"C"&amp;"*")*0*1)+(COUNTIF($U$14:$AA61,"*"&amp;"D"&amp;"*")*0*1)+(COUNTIF($U$14:$AA61,"*"&amp;"E"&amp;"*")*0*1)+(COUNTIF($U$14:$AA61,"*"&amp;"F"&amp;"*")*0*1)+(COUNTIF($U$14:$AA61,"*"&amp;"G"&amp;"*")*0*1)</f>
        <v>1.3333333333333339</v>
      </c>
      <c r="DH61" s="51">
        <f t="shared" si="254"/>
        <v>0</v>
      </c>
      <c r="DI61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61" s="53">
        <f t="shared" si="255"/>
        <v>0</v>
      </c>
      <c r="DK61" s="52" t="e">
        <f t="shared" si="287"/>
        <v>#REF!</v>
      </c>
      <c r="DL61" s="61">
        <f t="shared" si="288"/>
        <v>0</v>
      </c>
      <c r="DM61" s="51" t="e">
        <f t="shared" si="289"/>
        <v>#REF!</v>
      </c>
      <c r="DN61" s="51" t="e">
        <f t="shared" si="256"/>
        <v>#REF!</v>
      </c>
      <c r="DO61" s="51">
        <f t="shared" si="257"/>
        <v>0</v>
      </c>
      <c r="DP61" s="51" t="e">
        <f t="shared" si="258"/>
        <v>#REF!</v>
      </c>
      <c r="DQ61" s="53">
        <f t="shared" si="259"/>
        <v>0</v>
      </c>
      <c r="DR61" s="52" t="e">
        <f t="shared" si="260"/>
        <v>#REF!</v>
      </c>
      <c r="DS61" s="61">
        <f t="shared" si="261"/>
        <v>0</v>
      </c>
      <c r="DT61" s="51">
        <f t="shared" ref="DT61:DT79" si="406">CY61*$BI61</f>
        <v>7.2</v>
      </c>
      <c r="DU61" s="51">
        <f t="shared" si="262"/>
        <v>7.2</v>
      </c>
      <c r="DV61" s="51">
        <f t="shared" si="263"/>
        <v>0</v>
      </c>
      <c r="DW61" s="51" t="e">
        <f t="shared" si="264"/>
        <v>#REF!</v>
      </c>
      <c r="DX61" s="53">
        <f t="shared" si="265"/>
        <v>0</v>
      </c>
      <c r="DY61" s="83" t="e">
        <f t="shared" si="266"/>
        <v>#REF!</v>
      </c>
      <c r="DZ61" s="83">
        <f t="shared" si="267"/>
        <v>0</v>
      </c>
      <c r="EA61" s="83">
        <f t="shared" si="268"/>
        <v>12.56</v>
      </c>
      <c r="EB61" s="83">
        <f t="shared" si="269"/>
        <v>12.56</v>
      </c>
      <c r="EC61" s="83">
        <f t="shared" si="270"/>
        <v>0</v>
      </c>
      <c r="ED61" s="83" t="e">
        <f t="shared" si="271"/>
        <v>#REF!</v>
      </c>
      <c r="EE61" s="83">
        <f t="shared" si="272"/>
        <v>0</v>
      </c>
      <c r="EF61" s="83" t="e">
        <f>(COUNTIF(#REF!,"*"&amp;"A"&amp;"*")+COUNTIF(#REF!,"*"&amp;"B"&amp;"*")+COUNTIF(L61,"*"&amp;"A"&amp;"*")+COUNTIF(L61,"*"&amp;"B"&amp;"*")+COUNTIF(#REF!,"*"&amp;"A"&amp;"*")+COUNTIF(#REF!,"*"&amp;"B"&amp;"*")+COUNTIF(#REF!,"*"&amp;"A"&amp;"*")+COUNTIF(#REF!,"*"&amp;"B"&amp;"*"))*$BG61</f>
        <v>#REF!</v>
      </c>
      <c r="EG61" s="83" t="e">
        <f>(COUNTIF(#REF!,"*"&amp;"A"&amp;"*")+COUNTIF(#REF!,"*"&amp;"B"&amp;"*")+COUNTIF(M61,"*"&amp;"A"&amp;"*")+COUNTIF(M61,"*"&amp;"B"&amp;"*")+COUNTIF(#REF!,"*"&amp;"A"&amp;"*")+COUNTIF(#REF!,"*"&amp;"B"&amp;"*")+COUNTIF(#REF!,"*"&amp;"A"&amp;"*")+COUNTIF(#REF!,"*"&amp;"B"&amp;"*"))*$BG61</f>
        <v>#REF!</v>
      </c>
      <c r="EH61" s="83" t="e">
        <f>(COUNTIF(#REF!,"*"&amp;"A"&amp;"*")+COUNTIF(#REF!,"*"&amp;"B"&amp;"*")+COUNTIF(N61,"*"&amp;"A"&amp;"*")+COUNTIF(N61,"*"&amp;"B"&amp;"*")+COUNTIF(#REF!,"*"&amp;"A"&amp;"*")+COUNTIF(#REF!,"*"&amp;"B"&amp;"*")+COUNTIF(#REF!,"*"&amp;"A"&amp;"*")+COUNTIF(#REF!,"*"&amp;"B"&amp;"*"))*$BG61</f>
        <v>#REF!</v>
      </c>
      <c r="EI61" s="83" t="e">
        <f>(COUNTIF(#REF!,"*"&amp;"A"&amp;"*")+COUNTIF(#REF!,"*"&amp;"B"&amp;"*")+COUNTIF(O61,"*"&amp;"A"&amp;"*")+COUNTIF(O61,"*"&amp;"B"&amp;"*")+COUNTIF(#REF!,"*"&amp;"A"&amp;"*")+COUNTIF(#REF!,"*"&amp;"B"&amp;"*")+COUNTIF(#REF!,"*"&amp;"A"&amp;"*")+COUNTIF(#REF!,"*"&amp;"B"&amp;"*"))*$BG61</f>
        <v>#REF!</v>
      </c>
      <c r="EJ61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61</f>
        <v>#REF!</v>
      </c>
      <c r="EK61" s="83" t="e">
        <f>(COUNTIF(J61,"*"&amp;"A"&amp;"*")+COUNTIF(J61,"*"&amp;"B"&amp;"*")+COUNTIF(#REF!,"*"&amp;"A"&amp;"*")+COUNTIF(#REF!,"*"&amp;"B"&amp;"*")+COUNTIF(#REF!,"*"&amp;"A"&amp;"*")+COUNTIF(#REF!,"*"&amp;"B"&amp;"*")+COUNTIF(#REF!,"*"&amp;"A"&amp;"*")+COUNTIF(#REF!,"*"&amp;"B"&amp;"*"))*$BG61</f>
        <v>#REF!</v>
      </c>
      <c r="EL61" s="83" t="e">
        <f>(COUNTIF(K61,"*"&amp;"A"&amp;"*")+COUNTIF(K61,"*"&amp;"B"&amp;"*")+COUNTIF(#REF!,"*"&amp;"A"&amp;"*")+COUNTIF(#REF!,"*"&amp;"B"&amp;"*")+COUNTIF(#REF!,"*"&amp;"A"&amp;"*")+COUNTIF(#REF!,"*"&amp;"B"&amp;"*")+COUNTIF(#REF!,"*"&amp;"A"&amp;"*")+COUNTIF(#REF!,"*"&amp;"B"&amp;"*"))*$BG61</f>
        <v>#REF!</v>
      </c>
      <c r="EM61" s="83" t="e">
        <f>(COUNTIF(L61,"*"&amp;"A"&amp;"*")+COUNTIF(L61,"*"&amp;"B"&amp;"*")+COUNTIF(#REF!,"*"&amp;"A"&amp;"*")+COUNTIF(#REF!,"*"&amp;"B"&amp;"*")+COUNTIF(#REF!,"*"&amp;"A"&amp;"*")+COUNTIF(#REF!,"*"&amp;"B"&amp;"*")+COUNTIF(#REF!,"*"&amp;"A"&amp;"*")+COUNTIF(#REF!,"*"&amp;"B"&amp;"*"))*$BG61</f>
        <v>#REF!</v>
      </c>
      <c r="EN61" s="83" t="e">
        <f>(COUNTIF(M61,"*"&amp;"A"&amp;"*")+COUNTIF(M61,"*"&amp;"B"&amp;"*")+COUNTIF(#REF!,"*"&amp;"A"&amp;"*")+COUNTIF(#REF!,"*"&amp;"B"&amp;"*")+COUNTIF(#REF!,"*"&amp;"A"&amp;"*")+COUNTIF(#REF!,"*"&amp;"B"&amp;"*")+COUNTIF(#REF!,"*"&amp;"A"&amp;"*")+COUNTIF(#REF!,"*"&amp;"B"&amp;"*"))*$BG61</f>
        <v>#REF!</v>
      </c>
      <c r="EO61" s="83" t="e">
        <f>(COUNTIF(N61,"*"&amp;"A"&amp;"*")+COUNTIF(N61,"*"&amp;"B"&amp;"*")+COUNTIF(#REF!,"*"&amp;"A"&amp;"*")+COUNTIF(#REF!,"*"&amp;"B"&amp;"*")+COUNTIF(#REF!,"*"&amp;"A"&amp;"*")+COUNTIF(#REF!,"*"&amp;"B"&amp;"*")+COUNTIF(#REF!,"*"&amp;"A"&amp;"*")+COUNTIF(#REF!,"*"&amp;"B"&amp;"*"))*$BG61</f>
        <v>#REF!</v>
      </c>
      <c r="EP61" s="83" t="e">
        <f>(COUNTIF(O61,"*"&amp;"A"&amp;"*")+COUNTIF(O61,"*"&amp;"B"&amp;"*")+COUNTIF(#REF!,"*"&amp;"A"&amp;"*")+COUNTIF(#REF!,"*"&amp;"B"&amp;"*")+COUNTIF(#REF!,"*"&amp;"A"&amp;"*")+COUNTIF(#REF!,"*"&amp;"B"&amp;"*")+COUNTIF(#REF!,"*"&amp;"A"&amp;"*")+COUNTIF(#REF!,"*"&amp;"B"&amp;"*"))*$BG61</f>
        <v>#REF!</v>
      </c>
      <c r="EQ61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61</f>
        <v>#REF!</v>
      </c>
      <c r="ER61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61</f>
        <v>#REF!</v>
      </c>
      <c r="ES61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61</f>
        <v>#REF!</v>
      </c>
    </row>
    <row r="62" spans="1:149" ht="18">
      <c r="A62" s="62" t="s">
        <v>67</v>
      </c>
      <c r="B62" s="67" t="s">
        <v>84</v>
      </c>
      <c r="C62" s="63" t="s">
        <v>96</v>
      </c>
      <c r="D62" s="64">
        <v>0.54513888888888895</v>
      </c>
      <c r="E62" s="65" t="s">
        <v>30</v>
      </c>
      <c r="F62" s="1" t="s">
        <v>43</v>
      </c>
      <c r="G62" s="62" t="s">
        <v>38</v>
      </c>
      <c r="H62" s="62" t="s">
        <v>38</v>
      </c>
      <c r="I62" s="32">
        <v>6008.56</v>
      </c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38">
        <f t="shared" si="273"/>
        <v>0</v>
      </c>
      <c r="AP62" s="33">
        <f t="shared" si="274"/>
        <v>0</v>
      </c>
      <c r="AQ62" s="55">
        <f t="shared" si="216"/>
        <v>0.46583850931677018</v>
      </c>
      <c r="AR62" s="55">
        <f t="shared" si="275"/>
        <v>0.82417582417582413</v>
      </c>
      <c r="AS62" s="60">
        <f t="shared" ref="AS62:AU63" si="407">IF(ISNA(BG62),0,$AO62*BG62)</f>
        <v>0</v>
      </c>
      <c r="AT62" s="60">
        <f t="shared" si="407"/>
        <v>0</v>
      </c>
      <c r="AU62" s="35">
        <f t="shared" si="407"/>
        <v>0</v>
      </c>
      <c r="AV62" s="36">
        <f t="shared" si="276"/>
        <v>0</v>
      </c>
      <c r="AW62" s="37">
        <v>0</v>
      </c>
      <c r="AX62" s="36">
        <f t="shared" si="277"/>
        <v>0</v>
      </c>
      <c r="AY62" s="187">
        <f t="shared" si="220"/>
        <v>0</v>
      </c>
      <c r="AZ62" s="183">
        <f t="shared" si="221"/>
        <v>0</v>
      </c>
      <c r="BA62" s="39">
        <f t="shared" si="222"/>
        <v>0</v>
      </c>
      <c r="BB62" s="33">
        <f t="shared" si="278"/>
        <v>0</v>
      </c>
      <c r="BC62" s="33">
        <f t="shared" si="223"/>
        <v>0</v>
      </c>
      <c r="BD62" s="33">
        <f t="shared" si="279"/>
        <v>0</v>
      </c>
      <c r="BE62" s="33">
        <f t="shared" si="280"/>
        <v>0</v>
      </c>
      <c r="BF62" s="7"/>
      <c r="BG62" s="41">
        <v>1.61</v>
      </c>
      <c r="BH62" s="204">
        <v>0.91</v>
      </c>
      <c r="BI62" s="42">
        <v>0.75</v>
      </c>
      <c r="BJ62" s="43">
        <v>1</v>
      </c>
      <c r="BK62" s="209">
        <v>1</v>
      </c>
      <c r="BL62" s="44">
        <v>1</v>
      </c>
      <c r="BM62" s="55" t="e">
        <f>IF(#REF!="CPP",BG62,IF(#REF!="SEC",1,"Unesite CPP ili SEC"))</f>
        <v>#REF!</v>
      </c>
      <c r="BN62" s="45">
        <v>1</v>
      </c>
      <c r="BO62" s="68">
        <v>1</v>
      </c>
      <c r="BP62" s="69">
        <v>1</v>
      </c>
      <c r="BQ62" s="68">
        <v>1</v>
      </c>
      <c r="BR62" s="70">
        <v>1</v>
      </c>
      <c r="BS62" s="199">
        <f t="shared" si="281"/>
        <v>0</v>
      </c>
      <c r="BT62" s="56">
        <f t="shared" si="224"/>
        <v>0</v>
      </c>
      <c r="BU62" s="49">
        <f t="shared" si="225"/>
        <v>0</v>
      </c>
      <c r="BV62" s="49">
        <f t="shared" si="226"/>
        <v>0</v>
      </c>
      <c r="BW62" s="49">
        <f t="shared" si="227"/>
        <v>0</v>
      </c>
      <c r="BX62" s="49">
        <f t="shared" si="228"/>
        <v>0</v>
      </c>
      <c r="BY62" s="49">
        <f t="shared" si="229"/>
        <v>0</v>
      </c>
      <c r="BZ62" s="115">
        <f t="shared" si="230"/>
        <v>0</v>
      </c>
      <c r="CA62" s="52" t="e">
        <f t="shared" si="282"/>
        <v>#REF!</v>
      </c>
      <c r="CB62" s="51" t="e">
        <f t="shared" si="283"/>
        <v>#REF!</v>
      </c>
      <c r="CC62" s="51" t="e">
        <f t="shared" si="284"/>
        <v>#REF!</v>
      </c>
      <c r="CD62" s="51" t="e">
        <f t="shared" si="231"/>
        <v>#REF!</v>
      </c>
      <c r="CE62" s="51" t="e">
        <f t="shared" si="232"/>
        <v>#REF!</v>
      </c>
      <c r="CF62" s="51" t="e">
        <f t="shared" si="233"/>
        <v>#REF!</v>
      </c>
      <c r="CG62" s="116" t="e">
        <f t="shared" si="234"/>
        <v>#REF!</v>
      </c>
      <c r="CH62" s="52">
        <f t="shared" ref="CH62:CN63" si="408">BT62*$BI62</f>
        <v>0</v>
      </c>
      <c r="CI62" s="51">
        <f t="shared" si="408"/>
        <v>0</v>
      </c>
      <c r="CJ62" s="51">
        <f t="shared" si="408"/>
        <v>0</v>
      </c>
      <c r="CK62" s="51">
        <f t="shared" si="408"/>
        <v>0</v>
      </c>
      <c r="CL62" s="51">
        <f t="shared" si="408"/>
        <v>0</v>
      </c>
      <c r="CM62" s="51">
        <f t="shared" si="408"/>
        <v>0</v>
      </c>
      <c r="CN62" s="116">
        <f t="shared" si="408"/>
        <v>0</v>
      </c>
      <c r="CO62" s="191">
        <f t="shared" si="242"/>
        <v>0</v>
      </c>
      <c r="CP62" s="52">
        <f t="shared" si="243"/>
        <v>0</v>
      </c>
      <c r="CQ62" s="61">
        <f t="shared" ref="CQ62:CV63" si="409">BU62*$BI62*0/30</f>
        <v>0</v>
      </c>
      <c r="CR62" s="51">
        <f t="shared" si="409"/>
        <v>0</v>
      </c>
      <c r="CS62" s="51">
        <f t="shared" si="409"/>
        <v>0</v>
      </c>
      <c r="CT62" s="51">
        <f t="shared" si="409"/>
        <v>0</v>
      </c>
      <c r="CU62" s="51">
        <f t="shared" si="409"/>
        <v>0</v>
      </c>
      <c r="CV62" s="116">
        <f t="shared" si="409"/>
        <v>0</v>
      </c>
      <c r="CW62" s="52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62" s="51">
        <f t="shared" si="250"/>
        <v>0</v>
      </c>
      <c r="CY62" s="51">
        <f>COUNTIF($N$14:$T62,"*"&amp;"A"&amp;"*")+COUNTIF($N$14:$T62,"*"&amp;"B"&amp;"*")+COUNTIF($N$14:$T62,"*"&amp;"C"&amp;"*")+COUNTIF($N$14:$T62,"*"&amp;"D"&amp;"*")+COUNTIF($N$14:$T62,"*"&amp;"E"&amp;"*")+COUNTIF($N$14:$T62,"*"&amp;"F"&amp;"*")+COUNTIF($N$14:$T62,"*"&amp;"G"&amp;"*")</f>
        <v>8</v>
      </c>
      <c r="CZ62" s="51">
        <f>COUNTIF($U$14:$AA62,"*"&amp;"A"&amp;"*")+COUNTIF($U$14:$AA62,"*"&amp;"B"&amp;"*")+COUNTIF($U$14:$AA62,"*"&amp;"C"&amp;"*")+COUNTIF($U$14:$AA62,"*"&amp;"D"&amp;"*")+COUNTIF($U$14:$AA62,"*"&amp;"E"&amp;"*")+COUNTIF($U$14:$AA62,"*"&amp;"F"&amp;"*")+COUNTIF($U$14:$AA62,"*"&amp;"G"&amp;"*")</f>
        <v>8</v>
      </c>
      <c r="DA62" s="51">
        <f t="shared" si="251"/>
        <v>0</v>
      </c>
      <c r="DB62" s="51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62" s="53">
        <f t="shared" si="252"/>
        <v>0</v>
      </c>
      <c r="DD62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62" s="61">
        <f t="shared" si="253"/>
        <v>0</v>
      </c>
      <c r="DF62" s="51">
        <f>(COUNTIF($N$14:$T62,"*"&amp;"A"&amp;"*")*0.666666666666667*1)+(COUNTIF($N$14:$T62,"*"&amp;"B"&amp;"*")*0*1)+(COUNTIF($N$14:$T62,"*"&amp;"C"&amp;"*")*0*1)+(COUNTIF($N$14:$T62,"*"&amp;"D"&amp;"*")*0*1)+(COUNTIF($N$14:$T62,"*"&amp;"E"&amp;"*")*0*1)+(COUNTIF($N$14:$T62,"*"&amp;"F"&amp;"*")*0*1)+(COUNTIF($N$14:$T62,"*"&amp;"G"&amp;"*")*0*1)</f>
        <v>1.3333333333333339</v>
      </c>
      <c r="DG62" s="51">
        <f>(COUNTIF($U$14:$AA62,"*"&amp;"A"&amp;"*")*0.666666666666667*1)+(COUNTIF($U$14:$AA62,"*"&amp;"B"&amp;"*")*0*1)+(COUNTIF($U$14:$AA62,"*"&amp;"C"&amp;"*")*0*1)+(COUNTIF($U$14:$AA62,"*"&amp;"D"&amp;"*")*0*1)+(COUNTIF($U$14:$AA62,"*"&amp;"E"&amp;"*")*0*1)+(COUNTIF($U$14:$AA62,"*"&amp;"F"&amp;"*")*0*1)+(COUNTIF($U$14:$AA62,"*"&amp;"G"&amp;"*")*0*1)</f>
        <v>1.3333333333333339</v>
      </c>
      <c r="DH62" s="51">
        <f t="shared" si="254"/>
        <v>0</v>
      </c>
      <c r="DI62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62" s="53">
        <f t="shared" si="255"/>
        <v>0</v>
      </c>
      <c r="DK62" s="52" t="e">
        <f t="shared" si="287"/>
        <v>#REF!</v>
      </c>
      <c r="DL62" s="61">
        <f t="shared" si="288"/>
        <v>0</v>
      </c>
      <c r="DM62" s="51" t="e">
        <f t="shared" si="289"/>
        <v>#REF!</v>
      </c>
      <c r="DN62" s="51" t="e">
        <f t="shared" si="256"/>
        <v>#REF!</v>
      </c>
      <c r="DO62" s="51">
        <f t="shared" si="257"/>
        <v>0</v>
      </c>
      <c r="DP62" s="51" t="e">
        <f t="shared" si="258"/>
        <v>#REF!</v>
      </c>
      <c r="DQ62" s="53">
        <f t="shared" si="259"/>
        <v>0</v>
      </c>
      <c r="DR62" s="52" t="e">
        <f t="shared" ref="DR62:DX63" si="410">CW62*$BI62</f>
        <v>#REF!</v>
      </c>
      <c r="DS62" s="61">
        <f t="shared" si="410"/>
        <v>0</v>
      </c>
      <c r="DT62" s="51">
        <f t="shared" si="410"/>
        <v>6</v>
      </c>
      <c r="DU62" s="51">
        <f t="shared" si="410"/>
        <v>6</v>
      </c>
      <c r="DV62" s="51">
        <f t="shared" si="410"/>
        <v>0</v>
      </c>
      <c r="DW62" s="51" t="e">
        <f t="shared" si="410"/>
        <v>#REF!</v>
      </c>
      <c r="DX62" s="53">
        <f t="shared" si="410"/>
        <v>0</v>
      </c>
      <c r="DY62" s="83" t="e">
        <f t="shared" ref="DY62:EE63" si="411">CW62*$BG62</f>
        <v>#REF!</v>
      </c>
      <c r="DZ62" s="83">
        <f t="shared" si="411"/>
        <v>0</v>
      </c>
      <c r="EA62" s="83">
        <f t="shared" si="411"/>
        <v>12.88</v>
      </c>
      <c r="EB62" s="83">
        <f t="shared" si="411"/>
        <v>12.88</v>
      </c>
      <c r="EC62" s="83">
        <f t="shared" si="411"/>
        <v>0</v>
      </c>
      <c r="ED62" s="83" t="e">
        <f t="shared" si="411"/>
        <v>#REF!</v>
      </c>
      <c r="EE62" s="83">
        <f t="shared" si="411"/>
        <v>0</v>
      </c>
      <c r="EF62" s="83" t="e">
        <f>(COUNTIF(#REF!,"*"&amp;"A"&amp;"*")+COUNTIF(#REF!,"*"&amp;"B"&amp;"*")+COUNTIF(L62,"*"&amp;"A"&amp;"*")+COUNTIF(L62,"*"&amp;"B"&amp;"*")+COUNTIF(#REF!,"*"&amp;"A"&amp;"*")+COUNTIF(#REF!,"*"&amp;"B"&amp;"*")+COUNTIF(#REF!,"*"&amp;"A"&amp;"*")+COUNTIF(#REF!,"*"&amp;"B"&amp;"*"))*$BG62</f>
        <v>#REF!</v>
      </c>
      <c r="EG62" s="83" t="e">
        <f>(COUNTIF(#REF!,"*"&amp;"A"&amp;"*")+COUNTIF(#REF!,"*"&amp;"B"&amp;"*")+COUNTIF(M62,"*"&amp;"A"&amp;"*")+COUNTIF(M62,"*"&amp;"B"&amp;"*")+COUNTIF(#REF!,"*"&amp;"A"&amp;"*")+COUNTIF(#REF!,"*"&amp;"B"&amp;"*")+COUNTIF(#REF!,"*"&amp;"A"&amp;"*")+COUNTIF(#REF!,"*"&amp;"B"&amp;"*"))*$BG62</f>
        <v>#REF!</v>
      </c>
      <c r="EH62" s="83" t="e">
        <f>(COUNTIF(#REF!,"*"&amp;"A"&amp;"*")+COUNTIF(#REF!,"*"&amp;"B"&amp;"*")+COUNTIF(N62,"*"&amp;"A"&amp;"*")+COUNTIF(N62,"*"&amp;"B"&amp;"*")+COUNTIF(#REF!,"*"&amp;"A"&amp;"*")+COUNTIF(#REF!,"*"&amp;"B"&amp;"*")+COUNTIF(#REF!,"*"&amp;"A"&amp;"*")+COUNTIF(#REF!,"*"&amp;"B"&amp;"*"))*$BG62</f>
        <v>#REF!</v>
      </c>
      <c r="EI62" s="83" t="e">
        <f>(COUNTIF(#REF!,"*"&amp;"A"&amp;"*")+COUNTIF(#REF!,"*"&amp;"B"&amp;"*")+COUNTIF(O62,"*"&amp;"A"&amp;"*")+COUNTIF(O62,"*"&amp;"B"&amp;"*")+COUNTIF(#REF!,"*"&amp;"A"&amp;"*")+COUNTIF(#REF!,"*"&amp;"B"&amp;"*")+COUNTIF(#REF!,"*"&amp;"A"&amp;"*")+COUNTIF(#REF!,"*"&amp;"B"&amp;"*"))*$BG62</f>
        <v>#REF!</v>
      </c>
      <c r="EJ62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62</f>
        <v>#REF!</v>
      </c>
      <c r="EK62" s="83" t="e">
        <f>(COUNTIF(J62,"*"&amp;"A"&amp;"*")+COUNTIF(J62,"*"&amp;"B"&amp;"*")+COUNTIF(#REF!,"*"&amp;"A"&amp;"*")+COUNTIF(#REF!,"*"&amp;"B"&amp;"*")+COUNTIF(#REF!,"*"&amp;"A"&amp;"*")+COUNTIF(#REF!,"*"&amp;"B"&amp;"*")+COUNTIF(#REF!,"*"&amp;"A"&amp;"*")+COUNTIF(#REF!,"*"&amp;"B"&amp;"*"))*$BG62</f>
        <v>#REF!</v>
      </c>
      <c r="EL62" s="83" t="e">
        <f>(COUNTIF(K62,"*"&amp;"A"&amp;"*")+COUNTIF(K62,"*"&amp;"B"&amp;"*")+COUNTIF(#REF!,"*"&amp;"A"&amp;"*")+COUNTIF(#REF!,"*"&amp;"B"&amp;"*")+COUNTIF(#REF!,"*"&amp;"A"&amp;"*")+COUNTIF(#REF!,"*"&amp;"B"&amp;"*")+COUNTIF(#REF!,"*"&amp;"A"&amp;"*")+COUNTIF(#REF!,"*"&amp;"B"&amp;"*"))*$BG62</f>
        <v>#REF!</v>
      </c>
      <c r="EM62" s="83" t="e">
        <f>(COUNTIF(L62,"*"&amp;"A"&amp;"*")+COUNTIF(L62,"*"&amp;"B"&amp;"*")+COUNTIF(#REF!,"*"&amp;"A"&amp;"*")+COUNTIF(#REF!,"*"&amp;"B"&amp;"*")+COUNTIF(#REF!,"*"&amp;"A"&amp;"*")+COUNTIF(#REF!,"*"&amp;"B"&amp;"*")+COUNTIF(#REF!,"*"&amp;"A"&amp;"*")+COUNTIF(#REF!,"*"&amp;"B"&amp;"*"))*$BG62</f>
        <v>#REF!</v>
      </c>
      <c r="EN62" s="83" t="e">
        <f>(COUNTIF(M62,"*"&amp;"A"&amp;"*")+COUNTIF(M62,"*"&amp;"B"&amp;"*")+COUNTIF(#REF!,"*"&amp;"A"&amp;"*")+COUNTIF(#REF!,"*"&amp;"B"&amp;"*")+COUNTIF(#REF!,"*"&amp;"A"&amp;"*")+COUNTIF(#REF!,"*"&amp;"B"&amp;"*")+COUNTIF(#REF!,"*"&amp;"A"&amp;"*")+COUNTIF(#REF!,"*"&amp;"B"&amp;"*"))*$BG62</f>
        <v>#REF!</v>
      </c>
      <c r="EO62" s="83" t="e">
        <f>(COUNTIF(N62,"*"&amp;"A"&amp;"*")+COUNTIF(N62,"*"&amp;"B"&amp;"*")+COUNTIF(#REF!,"*"&amp;"A"&amp;"*")+COUNTIF(#REF!,"*"&amp;"B"&amp;"*")+COUNTIF(#REF!,"*"&amp;"A"&amp;"*")+COUNTIF(#REF!,"*"&amp;"B"&amp;"*")+COUNTIF(#REF!,"*"&amp;"A"&amp;"*")+COUNTIF(#REF!,"*"&amp;"B"&amp;"*"))*$BG62</f>
        <v>#REF!</v>
      </c>
      <c r="EP62" s="83" t="e">
        <f>(COUNTIF(O62,"*"&amp;"A"&amp;"*")+COUNTIF(O62,"*"&amp;"B"&amp;"*")+COUNTIF(#REF!,"*"&amp;"A"&amp;"*")+COUNTIF(#REF!,"*"&amp;"B"&amp;"*")+COUNTIF(#REF!,"*"&amp;"A"&amp;"*")+COUNTIF(#REF!,"*"&amp;"B"&amp;"*")+COUNTIF(#REF!,"*"&amp;"A"&amp;"*")+COUNTIF(#REF!,"*"&amp;"B"&amp;"*"))*$BG62</f>
        <v>#REF!</v>
      </c>
      <c r="EQ62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62</f>
        <v>#REF!</v>
      </c>
      <c r="ER62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62</f>
        <v>#REF!</v>
      </c>
      <c r="ES62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62</f>
        <v>#REF!</v>
      </c>
    </row>
    <row r="63" spans="1:149" ht="18">
      <c r="A63" s="62" t="s">
        <v>67</v>
      </c>
      <c r="B63" s="67" t="s">
        <v>187</v>
      </c>
      <c r="C63" s="63" t="s">
        <v>97</v>
      </c>
      <c r="D63" s="64">
        <v>0.58333333333333337</v>
      </c>
      <c r="E63" s="65" t="s">
        <v>30</v>
      </c>
      <c r="F63" s="1" t="s">
        <v>43</v>
      </c>
      <c r="G63" s="62" t="s">
        <v>38</v>
      </c>
      <c r="H63" s="62" t="s">
        <v>38</v>
      </c>
      <c r="I63" s="32">
        <v>6008.56</v>
      </c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38">
        <f t="shared" si="273"/>
        <v>0</v>
      </c>
      <c r="AP63" s="33">
        <f t="shared" si="274"/>
        <v>0</v>
      </c>
      <c r="AQ63" s="55">
        <f t="shared" si="216"/>
        <v>0</v>
      </c>
      <c r="AR63" s="55">
        <f t="shared" si="275"/>
        <v>0</v>
      </c>
      <c r="AS63" s="60">
        <f t="shared" si="407"/>
        <v>0</v>
      </c>
      <c r="AT63" s="60">
        <f t="shared" si="407"/>
        <v>0</v>
      </c>
      <c r="AU63" s="35">
        <f t="shared" si="407"/>
        <v>0</v>
      </c>
      <c r="AV63" s="36">
        <f t="shared" si="276"/>
        <v>0</v>
      </c>
      <c r="AW63" s="37">
        <v>0</v>
      </c>
      <c r="AX63" s="36">
        <f t="shared" si="277"/>
        <v>0</v>
      </c>
      <c r="AY63" s="187">
        <f t="shared" si="220"/>
        <v>0</v>
      </c>
      <c r="AZ63" s="183">
        <f t="shared" si="221"/>
        <v>0</v>
      </c>
      <c r="BA63" s="39">
        <f t="shared" si="222"/>
        <v>0</v>
      </c>
      <c r="BB63" s="33">
        <f t="shared" si="278"/>
        <v>0</v>
      </c>
      <c r="BC63" s="33">
        <f t="shared" si="223"/>
        <v>0</v>
      </c>
      <c r="BD63" s="33">
        <f t="shared" si="279"/>
        <v>0</v>
      </c>
      <c r="BE63" s="33">
        <f t="shared" si="280"/>
        <v>0</v>
      </c>
      <c r="BG63" s="41"/>
      <c r="BH63" s="204"/>
      <c r="BI63" s="42"/>
      <c r="BJ63" s="43">
        <v>1</v>
      </c>
      <c r="BK63" s="209">
        <v>1</v>
      </c>
      <c r="BL63" s="44">
        <v>1</v>
      </c>
      <c r="BM63" s="55" t="e">
        <f>IF(#REF!="CPP",BG63,IF(#REF!="SEC",1,"Unesite CPP ili SEC"))</f>
        <v>#REF!</v>
      </c>
      <c r="BN63" s="45">
        <v>1</v>
      </c>
      <c r="BO63" s="68">
        <v>1</v>
      </c>
      <c r="BP63" s="69">
        <v>1</v>
      </c>
      <c r="BQ63" s="68">
        <v>1</v>
      </c>
      <c r="BR63" s="70">
        <v>1</v>
      </c>
      <c r="BS63" s="199">
        <f t="shared" si="281"/>
        <v>0</v>
      </c>
      <c r="BT63" s="56">
        <f t="shared" si="224"/>
        <v>0</v>
      </c>
      <c r="BU63" s="49">
        <f t="shared" si="225"/>
        <v>0</v>
      </c>
      <c r="BV63" s="49">
        <f t="shared" si="226"/>
        <v>0</v>
      </c>
      <c r="BW63" s="49">
        <f t="shared" si="227"/>
        <v>0</v>
      </c>
      <c r="BX63" s="49">
        <f t="shared" si="228"/>
        <v>0</v>
      </c>
      <c r="BY63" s="49">
        <f t="shared" si="229"/>
        <v>0</v>
      </c>
      <c r="BZ63" s="115">
        <f t="shared" si="230"/>
        <v>0</v>
      </c>
      <c r="CA63" s="52" t="e">
        <f t="shared" si="282"/>
        <v>#REF!</v>
      </c>
      <c r="CB63" s="51" t="e">
        <f t="shared" si="283"/>
        <v>#REF!</v>
      </c>
      <c r="CC63" s="51" t="e">
        <f t="shared" si="284"/>
        <v>#REF!</v>
      </c>
      <c r="CD63" s="51" t="e">
        <f t="shared" si="231"/>
        <v>#REF!</v>
      </c>
      <c r="CE63" s="51" t="e">
        <f t="shared" si="232"/>
        <v>#REF!</v>
      </c>
      <c r="CF63" s="51" t="e">
        <f t="shared" si="233"/>
        <v>#REF!</v>
      </c>
      <c r="CG63" s="116" t="e">
        <f t="shared" si="234"/>
        <v>#REF!</v>
      </c>
      <c r="CH63" s="52">
        <f t="shared" si="408"/>
        <v>0</v>
      </c>
      <c r="CI63" s="51">
        <f t="shared" si="408"/>
        <v>0</v>
      </c>
      <c r="CJ63" s="51">
        <f t="shared" si="408"/>
        <v>0</v>
      </c>
      <c r="CK63" s="51">
        <f t="shared" si="408"/>
        <v>0</v>
      </c>
      <c r="CL63" s="51">
        <f t="shared" si="408"/>
        <v>0</v>
      </c>
      <c r="CM63" s="51">
        <f t="shared" si="408"/>
        <v>0</v>
      </c>
      <c r="CN63" s="116">
        <f t="shared" si="408"/>
        <v>0</v>
      </c>
      <c r="CO63" s="191">
        <f t="shared" si="242"/>
        <v>0</v>
      </c>
      <c r="CP63" s="52">
        <f t="shared" si="243"/>
        <v>0</v>
      </c>
      <c r="CQ63" s="61">
        <f t="shared" si="409"/>
        <v>0</v>
      </c>
      <c r="CR63" s="51">
        <f t="shared" si="409"/>
        <v>0</v>
      </c>
      <c r="CS63" s="51">
        <f t="shared" si="409"/>
        <v>0</v>
      </c>
      <c r="CT63" s="51">
        <f t="shared" si="409"/>
        <v>0</v>
      </c>
      <c r="CU63" s="51">
        <f t="shared" si="409"/>
        <v>0</v>
      </c>
      <c r="CV63" s="116">
        <f t="shared" si="409"/>
        <v>0</v>
      </c>
      <c r="CW63" s="52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63" s="51">
        <f t="shared" si="250"/>
        <v>0</v>
      </c>
      <c r="CY63" s="51">
        <f>COUNTIF($N$14:$T63,"*"&amp;"A"&amp;"*")+COUNTIF($N$14:$T63,"*"&amp;"B"&amp;"*")+COUNTIF($N$14:$T63,"*"&amp;"C"&amp;"*")+COUNTIF($N$14:$T63,"*"&amp;"D"&amp;"*")+COUNTIF($N$14:$T63,"*"&amp;"E"&amp;"*")+COUNTIF($N$14:$T63,"*"&amp;"F"&amp;"*")+COUNTIF($N$14:$T63,"*"&amp;"G"&amp;"*")</f>
        <v>8</v>
      </c>
      <c r="CZ63" s="51">
        <f>COUNTIF($U$14:$AA63,"*"&amp;"A"&amp;"*")+COUNTIF($U$14:$AA63,"*"&amp;"B"&amp;"*")+COUNTIF($U$14:$AA63,"*"&amp;"C"&amp;"*")+COUNTIF($U$14:$AA63,"*"&amp;"D"&amp;"*")+COUNTIF($U$14:$AA63,"*"&amp;"E"&amp;"*")+COUNTIF($U$14:$AA63,"*"&amp;"F"&amp;"*")+COUNTIF($U$14:$AA63,"*"&amp;"G"&amp;"*")</f>
        <v>8</v>
      </c>
      <c r="DA63" s="51">
        <f t="shared" si="251"/>
        <v>0</v>
      </c>
      <c r="DB63" s="51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63" s="53">
        <f t="shared" si="252"/>
        <v>0</v>
      </c>
      <c r="DD63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63" s="61">
        <f t="shared" si="253"/>
        <v>0</v>
      </c>
      <c r="DF63" s="51">
        <f>(COUNTIF($N$14:$T63,"*"&amp;"A"&amp;"*")*0.666666666666667*1)+(COUNTIF($N$14:$T63,"*"&amp;"B"&amp;"*")*0*1)+(COUNTIF($N$14:$T63,"*"&amp;"C"&amp;"*")*0*1)+(COUNTIF($N$14:$T63,"*"&amp;"D"&amp;"*")*0*1)+(COUNTIF($N$14:$T63,"*"&amp;"E"&amp;"*")*0*1)+(COUNTIF($N$14:$T63,"*"&amp;"F"&amp;"*")*0*1)+(COUNTIF($N$14:$T63,"*"&amp;"G"&amp;"*")*0*1)</f>
        <v>1.3333333333333339</v>
      </c>
      <c r="DG63" s="51">
        <f>(COUNTIF($U$14:$AA63,"*"&amp;"A"&amp;"*")*0.666666666666667*1)+(COUNTIF($U$14:$AA63,"*"&amp;"B"&amp;"*")*0*1)+(COUNTIF($U$14:$AA63,"*"&amp;"C"&amp;"*")*0*1)+(COUNTIF($U$14:$AA63,"*"&amp;"D"&amp;"*")*0*1)+(COUNTIF($U$14:$AA63,"*"&amp;"E"&amp;"*")*0*1)+(COUNTIF($U$14:$AA63,"*"&amp;"F"&amp;"*")*0*1)+(COUNTIF($U$14:$AA63,"*"&amp;"G"&amp;"*")*0*1)</f>
        <v>1.3333333333333339</v>
      </c>
      <c r="DH63" s="51">
        <f t="shared" si="254"/>
        <v>0</v>
      </c>
      <c r="DI63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63" s="53">
        <f t="shared" si="255"/>
        <v>0</v>
      </c>
      <c r="DK63" s="52" t="e">
        <f t="shared" si="287"/>
        <v>#REF!</v>
      </c>
      <c r="DL63" s="61">
        <f t="shared" si="288"/>
        <v>0</v>
      </c>
      <c r="DM63" s="51" t="e">
        <f t="shared" si="289"/>
        <v>#REF!</v>
      </c>
      <c r="DN63" s="51" t="e">
        <f t="shared" si="256"/>
        <v>#REF!</v>
      </c>
      <c r="DO63" s="51">
        <f t="shared" si="257"/>
        <v>0</v>
      </c>
      <c r="DP63" s="51" t="e">
        <f t="shared" si="258"/>
        <v>#REF!</v>
      </c>
      <c r="DQ63" s="53">
        <f t="shared" si="259"/>
        <v>0</v>
      </c>
      <c r="DR63" s="52" t="e">
        <f t="shared" si="410"/>
        <v>#REF!</v>
      </c>
      <c r="DS63" s="61">
        <f t="shared" si="410"/>
        <v>0</v>
      </c>
      <c r="DT63" s="51">
        <f t="shared" si="410"/>
        <v>0</v>
      </c>
      <c r="DU63" s="51">
        <f t="shared" si="410"/>
        <v>0</v>
      </c>
      <c r="DV63" s="51">
        <f t="shared" si="410"/>
        <v>0</v>
      </c>
      <c r="DW63" s="51" t="e">
        <f t="shared" si="410"/>
        <v>#REF!</v>
      </c>
      <c r="DX63" s="53">
        <f t="shared" si="410"/>
        <v>0</v>
      </c>
      <c r="DY63" s="83" t="e">
        <f t="shared" si="411"/>
        <v>#REF!</v>
      </c>
      <c r="DZ63" s="83">
        <f t="shared" si="411"/>
        <v>0</v>
      </c>
      <c r="EA63" s="83">
        <f t="shared" si="411"/>
        <v>0</v>
      </c>
      <c r="EB63" s="83">
        <f t="shared" si="411"/>
        <v>0</v>
      </c>
      <c r="EC63" s="83">
        <f t="shared" si="411"/>
        <v>0</v>
      </c>
      <c r="ED63" s="83" t="e">
        <f t="shared" si="411"/>
        <v>#REF!</v>
      </c>
      <c r="EE63" s="83">
        <f t="shared" si="411"/>
        <v>0</v>
      </c>
      <c r="EF63" s="83" t="e">
        <f>(COUNTIF(#REF!,"*"&amp;"A"&amp;"*")+COUNTIF(#REF!,"*"&amp;"B"&amp;"*")+COUNTIF(L63,"*"&amp;"A"&amp;"*")+COUNTIF(L63,"*"&amp;"B"&amp;"*")+COUNTIF(#REF!,"*"&amp;"A"&amp;"*")+COUNTIF(#REF!,"*"&amp;"B"&amp;"*")+COUNTIF(#REF!,"*"&amp;"A"&amp;"*")+COUNTIF(#REF!,"*"&amp;"B"&amp;"*"))*$BG63</f>
        <v>#REF!</v>
      </c>
      <c r="EG63" s="83" t="e">
        <f>(COUNTIF(#REF!,"*"&amp;"A"&amp;"*")+COUNTIF(#REF!,"*"&amp;"B"&amp;"*")+COUNTIF(M63,"*"&amp;"A"&amp;"*")+COUNTIF(M63,"*"&amp;"B"&amp;"*")+COUNTIF(#REF!,"*"&amp;"A"&amp;"*")+COUNTIF(#REF!,"*"&amp;"B"&amp;"*")+COUNTIF(#REF!,"*"&amp;"A"&amp;"*")+COUNTIF(#REF!,"*"&amp;"B"&amp;"*"))*$BG63</f>
        <v>#REF!</v>
      </c>
      <c r="EH63" s="83" t="e">
        <f>(COUNTIF(#REF!,"*"&amp;"A"&amp;"*")+COUNTIF(#REF!,"*"&amp;"B"&amp;"*")+COUNTIF(N63,"*"&amp;"A"&amp;"*")+COUNTIF(N63,"*"&amp;"B"&amp;"*")+COUNTIF(#REF!,"*"&amp;"A"&amp;"*")+COUNTIF(#REF!,"*"&amp;"B"&amp;"*")+COUNTIF(#REF!,"*"&amp;"A"&amp;"*")+COUNTIF(#REF!,"*"&amp;"B"&amp;"*"))*$BG63</f>
        <v>#REF!</v>
      </c>
      <c r="EI63" s="83" t="e">
        <f>(COUNTIF(#REF!,"*"&amp;"A"&amp;"*")+COUNTIF(#REF!,"*"&amp;"B"&amp;"*")+COUNTIF(O63,"*"&amp;"A"&amp;"*")+COUNTIF(O63,"*"&amp;"B"&amp;"*")+COUNTIF(#REF!,"*"&amp;"A"&amp;"*")+COUNTIF(#REF!,"*"&amp;"B"&amp;"*")+COUNTIF(#REF!,"*"&amp;"A"&amp;"*")+COUNTIF(#REF!,"*"&amp;"B"&amp;"*"))*$BG63</f>
        <v>#REF!</v>
      </c>
      <c r="EJ63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63</f>
        <v>#REF!</v>
      </c>
      <c r="EK63" s="83" t="e">
        <f>(COUNTIF(J63,"*"&amp;"A"&amp;"*")+COUNTIF(J63,"*"&amp;"B"&amp;"*")+COUNTIF(#REF!,"*"&amp;"A"&amp;"*")+COUNTIF(#REF!,"*"&amp;"B"&amp;"*")+COUNTIF(#REF!,"*"&amp;"A"&amp;"*")+COUNTIF(#REF!,"*"&amp;"B"&amp;"*")+COUNTIF(#REF!,"*"&amp;"A"&amp;"*")+COUNTIF(#REF!,"*"&amp;"B"&amp;"*"))*$BG63</f>
        <v>#REF!</v>
      </c>
      <c r="EL63" s="83" t="e">
        <f>(COUNTIF(K63,"*"&amp;"A"&amp;"*")+COUNTIF(K63,"*"&amp;"B"&amp;"*")+COUNTIF(#REF!,"*"&amp;"A"&amp;"*")+COUNTIF(#REF!,"*"&amp;"B"&amp;"*")+COUNTIF(#REF!,"*"&amp;"A"&amp;"*")+COUNTIF(#REF!,"*"&amp;"B"&amp;"*")+COUNTIF(#REF!,"*"&amp;"A"&amp;"*")+COUNTIF(#REF!,"*"&amp;"B"&amp;"*"))*$BG63</f>
        <v>#REF!</v>
      </c>
      <c r="EM63" s="83" t="e">
        <f>(COUNTIF(L63,"*"&amp;"A"&amp;"*")+COUNTIF(L63,"*"&amp;"B"&amp;"*")+COUNTIF(#REF!,"*"&amp;"A"&amp;"*")+COUNTIF(#REF!,"*"&amp;"B"&amp;"*")+COUNTIF(#REF!,"*"&amp;"A"&amp;"*")+COUNTIF(#REF!,"*"&amp;"B"&amp;"*")+COUNTIF(#REF!,"*"&amp;"A"&amp;"*")+COUNTIF(#REF!,"*"&amp;"B"&amp;"*"))*$BG63</f>
        <v>#REF!</v>
      </c>
      <c r="EN63" s="83" t="e">
        <f>(COUNTIF(M63,"*"&amp;"A"&amp;"*")+COUNTIF(M63,"*"&amp;"B"&amp;"*")+COUNTIF(#REF!,"*"&amp;"A"&amp;"*")+COUNTIF(#REF!,"*"&amp;"B"&amp;"*")+COUNTIF(#REF!,"*"&amp;"A"&amp;"*")+COUNTIF(#REF!,"*"&amp;"B"&amp;"*")+COUNTIF(#REF!,"*"&amp;"A"&amp;"*")+COUNTIF(#REF!,"*"&amp;"B"&amp;"*"))*$BG63</f>
        <v>#REF!</v>
      </c>
      <c r="EO63" s="83" t="e">
        <f>(COUNTIF(N63,"*"&amp;"A"&amp;"*")+COUNTIF(N63,"*"&amp;"B"&amp;"*")+COUNTIF(#REF!,"*"&amp;"A"&amp;"*")+COUNTIF(#REF!,"*"&amp;"B"&amp;"*")+COUNTIF(#REF!,"*"&amp;"A"&amp;"*")+COUNTIF(#REF!,"*"&amp;"B"&amp;"*")+COUNTIF(#REF!,"*"&amp;"A"&amp;"*")+COUNTIF(#REF!,"*"&amp;"B"&amp;"*"))*$BG63</f>
        <v>#REF!</v>
      </c>
      <c r="EP63" s="83" t="e">
        <f>(COUNTIF(O63,"*"&amp;"A"&amp;"*")+COUNTIF(O63,"*"&amp;"B"&amp;"*")+COUNTIF(#REF!,"*"&amp;"A"&amp;"*")+COUNTIF(#REF!,"*"&amp;"B"&amp;"*")+COUNTIF(#REF!,"*"&amp;"A"&amp;"*")+COUNTIF(#REF!,"*"&amp;"B"&amp;"*")+COUNTIF(#REF!,"*"&amp;"A"&amp;"*")+COUNTIF(#REF!,"*"&amp;"B"&amp;"*"))*$BG63</f>
        <v>#REF!</v>
      </c>
      <c r="EQ63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63</f>
        <v>#REF!</v>
      </c>
      <c r="ER63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63</f>
        <v>#REF!</v>
      </c>
      <c r="ES63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63</f>
        <v>#REF!</v>
      </c>
    </row>
    <row r="64" spans="1:149" ht="18">
      <c r="A64" s="62" t="s">
        <v>67</v>
      </c>
      <c r="B64" s="67" t="s">
        <v>84</v>
      </c>
      <c r="C64" s="63">
        <v>6</v>
      </c>
      <c r="D64" s="64">
        <v>0.58680555555555558</v>
      </c>
      <c r="E64" s="65" t="s">
        <v>30</v>
      </c>
      <c r="F64" s="1" t="s">
        <v>43</v>
      </c>
      <c r="G64" s="62" t="s">
        <v>38</v>
      </c>
      <c r="H64" s="62" t="s">
        <v>38</v>
      </c>
      <c r="I64" s="32">
        <v>6008.56</v>
      </c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38">
        <f t="shared" si="273"/>
        <v>0</v>
      </c>
      <c r="AP64" s="33">
        <f t="shared" si="274"/>
        <v>0</v>
      </c>
      <c r="AQ64" s="55">
        <f t="shared" si="216"/>
        <v>0</v>
      </c>
      <c r="AR64" s="55">
        <f t="shared" si="275"/>
        <v>0</v>
      </c>
      <c r="AS64" s="60">
        <f t="shared" si="217"/>
        <v>0</v>
      </c>
      <c r="AT64" s="60">
        <f t="shared" si="218"/>
        <v>0</v>
      </c>
      <c r="AU64" s="35">
        <f t="shared" si="219"/>
        <v>0</v>
      </c>
      <c r="AV64" s="36">
        <f t="shared" si="276"/>
        <v>0</v>
      </c>
      <c r="AW64" s="37">
        <v>0</v>
      </c>
      <c r="AX64" s="36">
        <f t="shared" si="277"/>
        <v>0</v>
      </c>
      <c r="AY64" s="187">
        <f t="shared" si="220"/>
        <v>0</v>
      </c>
      <c r="AZ64" s="183">
        <f t="shared" si="221"/>
        <v>0</v>
      </c>
      <c r="BA64" s="39">
        <f t="shared" si="222"/>
        <v>0</v>
      </c>
      <c r="BB64" s="33">
        <f t="shared" si="278"/>
        <v>0</v>
      </c>
      <c r="BC64" s="33">
        <f t="shared" si="223"/>
        <v>0</v>
      </c>
      <c r="BD64" s="33">
        <f t="shared" si="279"/>
        <v>0</v>
      </c>
      <c r="BE64" s="33">
        <f t="shared" si="280"/>
        <v>0</v>
      </c>
      <c r="BF64" s="7"/>
      <c r="BG64" s="41"/>
      <c r="BH64" s="204"/>
      <c r="BI64" s="42"/>
      <c r="BJ64" s="43">
        <v>1</v>
      </c>
      <c r="BK64" s="209">
        <v>1</v>
      </c>
      <c r="BL64" s="44">
        <v>1</v>
      </c>
      <c r="BM64" s="55" t="e">
        <f>IF(#REF!="CPP",BG64,IF(#REF!="SEC",1,"Unesite CPP ili SEC"))</f>
        <v>#REF!</v>
      </c>
      <c r="BN64" s="45">
        <v>1</v>
      </c>
      <c r="BO64" s="68">
        <v>1</v>
      </c>
      <c r="BP64" s="69">
        <v>1</v>
      </c>
      <c r="BQ64" s="68">
        <v>1</v>
      </c>
      <c r="BR64" s="70">
        <v>1</v>
      </c>
      <c r="BS64" s="199">
        <f t="shared" si="281"/>
        <v>0</v>
      </c>
      <c r="BT64" s="56">
        <f t="shared" si="224"/>
        <v>0</v>
      </c>
      <c r="BU64" s="49">
        <f t="shared" si="225"/>
        <v>0</v>
      </c>
      <c r="BV64" s="49">
        <f t="shared" si="226"/>
        <v>0</v>
      </c>
      <c r="BW64" s="49">
        <f t="shared" si="227"/>
        <v>0</v>
      </c>
      <c r="BX64" s="49">
        <f t="shared" si="228"/>
        <v>0</v>
      </c>
      <c r="BY64" s="49">
        <f t="shared" si="229"/>
        <v>0</v>
      </c>
      <c r="BZ64" s="115">
        <f t="shared" si="230"/>
        <v>0</v>
      </c>
      <c r="CA64" s="52" t="e">
        <f t="shared" si="282"/>
        <v>#REF!</v>
      </c>
      <c r="CB64" s="51" t="e">
        <f t="shared" si="283"/>
        <v>#REF!</v>
      </c>
      <c r="CC64" s="51" t="e">
        <f t="shared" si="284"/>
        <v>#REF!</v>
      </c>
      <c r="CD64" s="51" t="e">
        <f t="shared" ref="CD64:CG65" si="412">$I64*BW64*$BM64*(100%-$AW64)*1*0.6*$BN64*$BO64*$BP64*$BQ64*$BR64/119</f>
        <v>#REF!</v>
      </c>
      <c r="CE64" s="51" t="e">
        <f t="shared" si="412"/>
        <v>#REF!</v>
      </c>
      <c r="CF64" s="51" t="e">
        <f t="shared" si="412"/>
        <v>#REF!</v>
      </c>
      <c r="CG64" s="116" t="e">
        <f t="shared" si="412"/>
        <v>#REF!</v>
      </c>
      <c r="CH64" s="52">
        <f t="shared" si="235"/>
        <v>0</v>
      </c>
      <c r="CI64" s="51">
        <f t="shared" si="236"/>
        <v>0</v>
      </c>
      <c r="CJ64" s="51">
        <f t="shared" si="237"/>
        <v>0</v>
      </c>
      <c r="CK64" s="51">
        <f t="shared" si="238"/>
        <v>0</v>
      </c>
      <c r="CL64" s="51">
        <f t="shared" si="239"/>
        <v>0</v>
      </c>
      <c r="CM64" s="51">
        <f t="shared" si="240"/>
        <v>0</v>
      </c>
      <c r="CN64" s="116">
        <f t="shared" si="241"/>
        <v>0</v>
      </c>
      <c r="CO64" s="191">
        <f t="shared" si="242"/>
        <v>0</v>
      </c>
      <c r="CP64" s="52">
        <f t="shared" si="243"/>
        <v>0</v>
      </c>
      <c r="CQ64" s="61">
        <f t="shared" si="244"/>
        <v>0</v>
      </c>
      <c r="CR64" s="51">
        <f t="shared" si="245"/>
        <v>0</v>
      </c>
      <c r="CS64" s="51">
        <f t="shared" si="246"/>
        <v>0</v>
      </c>
      <c r="CT64" s="51">
        <f t="shared" si="247"/>
        <v>0</v>
      </c>
      <c r="CU64" s="51">
        <f t="shared" si="248"/>
        <v>0</v>
      </c>
      <c r="CV64" s="116">
        <f t="shared" si="249"/>
        <v>0</v>
      </c>
      <c r="CW64" s="52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64" s="51">
        <f t="shared" si="250"/>
        <v>0</v>
      </c>
      <c r="CY64" s="51">
        <f>COUNTIF($N$14:$T64,"*"&amp;"A"&amp;"*")+COUNTIF($N$14:$T64,"*"&amp;"B"&amp;"*")+COUNTIF($N$14:$T64,"*"&amp;"C"&amp;"*")+COUNTIF($N$14:$T64,"*"&amp;"D"&amp;"*")+COUNTIF($N$14:$T64,"*"&amp;"E"&amp;"*")+COUNTIF($N$14:$T64,"*"&amp;"F"&amp;"*")+COUNTIF($N$14:$T64,"*"&amp;"G"&amp;"*")</f>
        <v>8</v>
      </c>
      <c r="CZ64" s="51">
        <f>COUNTIF($U$14:$AA64,"*"&amp;"A"&amp;"*")+COUNTIF($U$14:$AA64,"*"&amp;"B"&amp;"*")+COUNTIF($U$14:$AA64,"*"&amp;"C"&amp;"*")+COUNTIF($U$14:$AA64,"*"&amp;"D"&amp;"*")+COUNTIF($U$14:$AA64,"*"&amp;"E"&amp;"*")+COUNTIF($U$14:$AA64,"*"&amp;"F"&amp;"*")+COUNTIF($U$14:$AA64,"*"&amp;"G"&amp;"*")</f>
        <v>8</v>
      </c>
      <c r="DA64" s="51">
        <f t="shared" si="251"/>
        <v>0</v>
      </c>
      <c r="DB64" s="51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64" s="53">
        <f t="shared" si="252"/>
        <v>0</v>
      </c>
      <c r="DD64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64" s="61">
        <f t="shared" si="253"/>
        <v>0</v>
      </c>
      <c r="DF64" s="51">
        <f>(COUNTIF($N$14:$T64,"*"&amp;"A"&amp;"*")*0.666666666666667*1)+(COUNTIF($N$14:$T64,"*"&amp;"B"&amp;"*")*0*1)+(COUNTIF($N$14:$T64,"*"&amp;"C"&amp;"*")*0*1)+(COUNTIF($N$14:$T64,"*"&amp;"D"&amp;"*")*0*1)+(COUNTIF($N$14:$T64,"*"&amp;"E"&amp;"*")*0*1)+(COUNTIF($N$14:$T64,"*"&amp;"F"&amp;"*")*0*1)+(COUNTIF($N$14:$T64,"*"&amp;"G"&amp;"*")*0*1)</f>
        <v>1.3333333333333339</v>
      </c>
      <c r="DG64" s="51">
        <f>(COUNTIF($U$14:$AA64,"*"&amp;"A"&amp;"*")*0.666666666666667*1)+(COUNTIF($U$14:$AA64,"*"&amp;"B"&amp;"*")*0*1)+(COUNTIF($U$14:$AA64,"*"&amp;"C"&amp;"*")*0*1)+(COUNTIF($U$14:$AA64,"*"&amp;"D"&amp;"*")*0*1)+(COUNTIF($U$14:$AA64,"*"&amp;"E"&amp;"*")*0*1)+(COUNTIF($U$14:$AA64,"*"&amp;"F"&amp;"*")*0*1)+(COUNTIF($U$14:$AA64,"*"&amp;"G"&amp;"*")*0*1)</f>
        <v>1.3333333333333339</v>
      </c>
      <c r="DH64" s="51">
        <f t="shared" si="254"/>
        <v>0</v>
      </c>
      <c r="DI64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64" s="53">
        <f t="shared" si="255"/>
        <v>0</v>
      </c>
      <c r="DK64" s="52" t="e">
        <f t="shared" si="287"/>
        <v>#REF!</v>
      </c>
      <c r="DL64" s="61">
        <f t="shared" si="288"/>
        <v>0</v>
      </c>
      <c r="DM64" s="51" t="e">
        <f t="shared" si="289"/>
        <v>#REF!</v>
      </c>
      <c r="DN64" s="51" t="e">
        <f t="shared" ref="DN64:DQ65" si="413">IF(CZ64=0,0,$I64*(100%-$AW64)*DG64*$BM64*$BN64*$BO64*$BP64*$BQ64*$BR64)/119</f>
        <v>#REF!</v>
      </c>
      <c r="DO64" s="51">
        <f t="shared" si="413"/>
        <v>0</v>
      </c>
      <c r="DP64" s="51" t="e">
        <f t="shared" si="413"/>
        <v>#REF!</v>
      </c>
      <c r="DQ64" s="53">
        <f t="shared" si="413"/>
        <v>0</v>
      </c>
      <c r="DR64" s="52" t="e">
        <f t="shared" si="260"/>
        <v>#REF!</v>
      </c>
      <c r="DS64" s="61">
        <f t="shared" si="261"/>
        <v>0</v>
      </c>
      <c r="DT64" s="51">
        <f t="shared" si="406"/>
        <v>0</v>
      </c>
      <c r="DU64" s="51">
        <f t="shared" si="262"/>
        <v>0</v>
      </c>
      <c r="DV64" s="51">
        <f t="shared" si="263"/>
        <v>0</v>
      </c>
      <c r="DW64" s="51" t="e">
        <f t="shared" si="264"/>
        <v>#REF!</v>
      </c>
      <c r="DX64" s="53">
        <f t="shared" si="265"/>
        <v>0</v>
      </c>
      <c r="DY64" s="83" t="e">
        <f t="shared" si="266"/>
        <v>#REF!</v>
      </c>
      <c r="DZ64" s="83">
        <f t="shared" si="267"/>
        <v>0</v>
      </c>
      <c r="EA64" s="83">
        <f t="shared" si="268"/>
        <v>0</v>
      </c>
      <c r="EB64" s="83">
        <f t="shared" si="269"/>
        <v>0</v>
      </c>
      <c r="EC64" s="83">
        <f t="shared" si="270"/>
        <v>0</v>
      </c>
      <c r="ED64" s="83" t="e">
        <f t="shared" si="271"/>
        <v>#REF!</v>
      </c>
      <c r="EE64" s="83">
        <f t="shared" si="272"/>
        <v>0</v>
      </c>
      <c r="EF64" s="83" t="e">
        <f>(COUNTIF(#REF!,"*"&amp;"A"&amp;"*")+COUNTIF(#REF!,"*"&amp;"B"&amp;"*")+COUNTIF(L64,"*"&amp;"A"&amp;"*")+COUNTIF(L64,"*"&amp;"B"&amp;"*")+COUNTIF(#REF!,"*"&amp;"A"&amp;"*")+COUNTIF(#REF!,"*"&amp;"B"&amp;"*")+COUNTIF(#REF!,"*"&amp;"A"&amp;"*")+COUNTIF(#REF!,"*"&amp;"B"&amp;"*"))*$BG64</f>
        <v>#REF!</v>
      </c>
      <c r="EG64" s="83" t="e">
        <f>(COUNTIF(#REF!,"*"&amp;"A"&amp;"*")+COUNTIF(#REF!,"*"&amp;"B"&amp;"*")+COUNTIF(M64,"*"&amp;"A"&amp;"*")+COUNTIF(M64,"*"&amp;"B"&amp;"*")+COUNTIF(#REF!,"*"&amp;"A"&amp;"*")+COUNTIF(#REF!,"*"&amp;"B"&amp;"*")+COUNTIF(#REF!,"*"&amp;"A"&amp;"*")+COUNTIF(#REF!,"*"&amp;"B"&amp;"*"))*$BG64</f>
        <v>#REF!</v>
      </c>
      <c r="EH64" s="83" t="e">
        <f>(COUNTIF(#REF!,"*"&amp;"A"&amp;"*")+COUNTIF(#REF!,"*"&amp;"B"&amp;"*")+COUNTIF(N64,"*"&amp;"A"&amp;"*")+COUNTIF(N64,"*"&amp;"B"&amp;"*")+COUNTIF(#REF!,"*"&amp;"A"&amp;"*")+COUNTIF(#REF!,"*"&amp;"B"&amp;"*")+COUNTIF(#REF!,"*"&amp;"A"&amp;"*")+COUNTIF(#REF!,"*"&amp;"B"&amp;"*"))*$BG64</f>
        <v>#REF!</v>
      </c>
      <c r="EI64" s="83" t="e">
        <f>(COUNTIF(#REF!,"*"&amp;"A"&amp;"*")+COUNTIF(#REF!,"*"&amp;"B"&amp;"*")+COUNTIF(O64,"*"&amp;"A"&amp;"*")+COUNTIF(O64,"*"&amp;"B"&amp;"*")+COUNTIF(#REF!,"*"&amp;"A"&amp;"*")+COUNTIF(#REF!,"*"&amp;"B"&amp;"*")+COUNTIF(#REF!,"*"&amp;"A"&amp;"*")+COUNTIF(#REF!,"*"&amp;"B"&amp;"*"))*$BG64</f>
        <v>#REF!</v>
      </c>
      <c r="EJ64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64</f>
        <v>#REF!</v>
      </c>
      <c r="EK64" s="83" t="e">
        <f>(COUNTIF(J64,"*"&amp;"A"&amp;"*")+COUNTIF(J64,"*"&amp;"B"&amp;"*")+COUNTIF(#REF!,"*"&amp;"A"&amp;"*")+COUNTIF(#REF!,"*"&amp;"B"&amp;"*")+COUNTIF(#REF!,"*"&amp;"A"&amp;"*")+COUNTIF(#REF!,"*"&amp;"B"&amp;"*")+COUNTIF(#REF!,"*"&amp;"A"&amp;"*")+COUNTIF(#REF!,"*"&amp;"B"&amp;"*"))*$BG64</f>
        <v>#REF!</v>
      </c>
      <c r="EL64" s="83" t="e">
        <f>(COUNTIF(K64,"*"&amp;"A"&amp;"*")+COUNTIF(K64,"*"&amp;"B"&amp;"*")+COUNTIF(#REF!,"*"&amp;"A"&amp;"*")+COUNTIF(#REF!,"*"&amp;"B"&amp;"*")+COUNTIF(#REF!,"*"&amp;"A"&amp;"*")+COUNTIF(#REF!,"*"&amp;"B"&amp;"*")+COUNTIF(#REF!,"*"&amp;"A"&amp;"*")+COUNTIF(#REF!,"*"&amp;"B"&amp;"*"))*$BG64</f>
        <v>#REF!</v>
      </c>
      <c r="EM64" s="83" t="e">
        <f>(COUNTIF(L64,"*"&amp;"A"&amp;"*")+COUNTIF(L64,"*"&amp;"B"&amp;"*")+COUNTIF(#REF!,"*"&amp;"A"&amp;"*")+COUNTIF(#REF!,"*"&amp;"B"&amp;"*")+COUNTIF(#REF!,"*"&amp;"A"&amp;"*")+COUNTIF(#REF!,"*"&amp;"B"&amp;"*")+COUNTIF(#REF!,"*"&amp;"A"&amp;"*")+COUNTIF(#REF!,"*"&amp;"B"&amp;"*"))*$BG64</f>
        <v>#REF!</v>
      </c>
      <c r="EN64" s="83" t="e">
        <f>(COUNTIF(M64,"*"&amp;"A"&amp;"*")+COUNTIF(M64,"*"&amp;"B"&amp;"*")+COUNTIF(#REF!,"*"&amp;"A"&amp;"*")+COUNTIF(#REF!,"*"&amp;"B"&amp;"*")+COUNTIF(#REF!,"*"&amp;"A"&amp;"*")+COUNTIF(#REF!,"*"&amp;"B"&amp;"*")+COUNTIF(#REF!,"*"&amp;"A"&amp;"*")+COUNTIF(#REF!,"*"&amp;"B"&amp;"*"))*$BG64</f>
        <v>#REF!</v>
      </c>
      <c r="EO64" s="83" t="e">
        <f>(COUNTIF(N64,"*"&amp;"A"&amp;"*")+COUNTIF(N64,"*"&amp;"B"&amp;"*")+COUNTIF(#REF!,"*"&amp;"A"&amp;"*")+COUNTIF(#REF!,"*"&amp;"B"&amp;"*")+COUNTIF(#REF!,"*"&amp;"A"&amp;"*")+COUNTIF(#REF!,"*"&amp;"B"&amp;"*")+COUNTIF(#REF!,"*"&amp;"A"&amp;"*")+COUNTIF(#REF!,"*"&amp;"B"&amp;"*"))*$BG64</f>
        <v>#REF!</v>
      </c>
      <c r="EP64" s="83" t="e">
        <f>(COUNTIF(O64,"*"&amp;"A"&amp;"*")+COUNTIF(O64,"*"&amp;"B"&amp;"*")+COUNTIF(#REF!,"*"&amp;"A"&amp;"*")+COUNTIF(#REF!,"*"&amp;"B"&amp;"*")+COUNTIF(#REF!,"*"&amp;"A"&amp;"*")+COUNTIF(#REF!,"*"&amp;"B"&amp;"*")+COUNTIF(#REF!,"*"&amp;"A"&amp;"*")+COUNTIF(#REF!,"*"&amp;"B"&amp;"*"))*$BG64</f>
        <v>#REF!</v>
      </c>
      <c r="EQ64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64</f>
        <v>#REF!</v>
      </c>
      <c r="ER64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64</f>
        <v>#REF!</v>
      </c>
      <c r="ES64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64</f>
        <v>#REF!</v>
      </c>
    </row>
    <row r="65" spans="1:149" ht="18">
      <c r="A65" s="62" t="s">
        <v>67</v>
      </c>
      <c r="B65" s="67" t="s">
        <v>180</v>
      </c>
      <c r="C65" s="63">
        <v>7</v>
      </c>
      <c r="D65" s="64">
        <v>0.58680555555555558</v>
      </c>
      <c r="E65" s="65" t="s">
        <v>30</v>
      </c>
      <c r="F65" s="1" t="s">
        <v>43</v>
      </c>
      <c r="G65" s="62" t="s">
        <v>38</v>
      </c>
      <c r="H65" s="62" t="s">
        <v>38</v>
      </c>
      <c r="I65" s="32">
        <v>6008.56</v>
      </c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38">
        <f t="shared" si="273"/>
        <v>0</v>
      </c>
      <c r="AP65" s="33">
        <f t="shared" si="274"/>
        <v>0</v>
      </c>
      <c r="AQ65" s="55">
        <f t="shared" si="216"/>
        <v>0</v>
      </c>
      <c r="AR65" s="55">
        <f t="shared" si="275"/>
        <v>0</v>
      </c>
      <c r="AS65" s="60">
        <f>IF(ISNA(BG65),0,$AO65*BG65)</f>
        <v>0</v>
      </c>
      <c r="AT65" s="60">
        <f>IF(ISNA(BH65),0,$AO65*BH65)</f>
        <v>0</v>
      </c>
      <c r="AU65" s="35">
        <f>IF(ISNA(BI65),0,$AO65*BI65)</f>
        <v>0</v>
      </c>
      <c r="AV65" s="36">
        <f t="shared" si="276"/>
        <v>0</v>
      </c>
      <c r="AW65" s="37">
        <v>0</v>
      </c>
      <c r="AX65" s="36">
        <f t="shared" si="277"/>
        <v>0</v>
      </c>
      <c r="AY65" s="187">
        <f t="shared" si="220"/>
        <v>0</v>
      </c>
      <c r="AZ65" s="183">
        <f t="shared" si="221"/>
        <v>0</v>
      </c>
      <c r="BA65" s="39">
        <f t="shared" si="222"/>
        <v>0</v>
      </c>
      <c r="BB65" s="33">
        <f t="shared" si="278"/>
        <v>0</v>
      </c>
      <c r="BC65" s="33">
        <f t="shared" si="223"/>
        <v>0</v>
      </c>
      <c r="BD65" s="33">
        <f t="shared" si="279"/>
        <v>0</v>
      </c>
      <c r="BE65" s="33">
        <f t="shared" si="280"/>
        <v>0</v>
      </c>
      <c r="BF65" s="7"/>
      <c r="BG65" s="41"/>
      <c r="BH65" s="204"/>
      <c r="BI65" s="42"/>
      <c r="BJ65" s="43">
        <v>1</v>
      </c>
      <c r="BK65" s="209">
        <v>1</v>
      </c>
      <c r="BL65" s="44">
        <v>1</v>
      </c>
      <c r="BM65" s="55" t="e">
        <f>IF(#REF!="CPP",BG65,IF(#REF!="SEC",1,"Unesite CPP ili SEC"))</f>
        <v>#REF!</v>
      </c>
      <c r="BN65" s="45">
        <v>1</v>
      </c>
      <c r="BO65" s="68">
        <v>1</v>
      </c>
      <c r="BP65" s="69">
        <v>1</v>
      </c>
      <c r="BQ65" s="68">
        <v>1</v>
      </c>
      <c r="BR65" s="70">
        <v>1</v>
      </c>
      <c r="BS65" s="199">
        <f t="shared" si="281"/>
        <v>0</v>
      </c>
      <c r="BT65" s="56">
        <f t="shared" si="224"/>
        <v>0</v>
      </c>
      <c r="BU65" s="49">
        <f t="shared" si="225"/>
        <v>0</v>
      </c>
      <c r="BV65" s="49">
        <f t="shared" si="226"/>
        <v>0</v>
      </c>
      <c r="BW65" s="49">
        <f t="shared" si="227"/>
        <v>0</v>
      </c>
      <c r="BX65" s="49">
        <f t="shared" si="228"/>
        <v>0</v>
      </c>
      <c r="BY65" s="49">
        <f t="shared" si="229"/>
        <v>0</v>
      </c>
      <c r="BZ65" s="115">
        <f t="shared" si="230"/>
        <v>0</v>
      </c>
      <c r="CA65" s="52" t="e">
        <f t="shared" si="282"/>
        <v>#REF!</v>
      </c>
      <c r="CB65" s="51" t="e">
        <f t="shared" si="283"/>
        <v>#REF!</v>
      </c>
      <c r="CC65" s="51" t="e">
        <f t="shared" si="284"/>
        <v>#REF!</v>
      </c>
      <c r="CD65" s="51" t="e">
        <f t="shared" si="412"/>
        <v>#REF!</v>
      </c>
      <c r="CE65" s="51" t="e">
        <f t="shared" si="412"/>
        <v>#REF!</v>
      </c>
      <c r="CF65" s="51" t="e">
        <f t="shared" si="412"/>
        <v>#REF!</v>
      </c>
      <c r="CG65" s="116" t="e">
        <f t="shared" si="412"/>
        <v>#REF!</v>
      </c>
      <c r="CH65" s="52">
        <f t="shared" ref="CH65:CN65" si="414">BT65*$BI65</f>
        <v>0</v>
      </c>
      <c r="CI65" s="51">
        <f t="shared" si="414"/>
        <v>0</v>
      </c>
      <c r="CJ65" s="51">
        <f t="shared" si="414"/>
        <v>0</v>
      </c>
      <c r="CK65" s="51">
        <f t="shared" si="414"/>
        <v>0</v>
      </c>
      <c r="CL65" s="51">
        <f t="shared" si="414"/>
        <v>0</v>
      </c>
      <c r="CM65" s="51">
        <f t="shared" si="414"/>
        <v>0</v>
      </c>
      <c r="CN65" s="116">
        <f t="shared" si="414"/>
        <v>0</v>
      </c>
      <c r="CO65" s="191">
        <f t="shared" si="242"/>
        <v>0</v>
      </c>
      <c r="CP65" s="52">
        <f t="shared" si="243"/>
        <v>0</v>
      </c>
      <c r="CQ65" s="61">
        <f t="shared" ref="CQ65:CV65" si="415">BU65*$BI65*0/30</f>
        <v>0</v>
      </c>
      <c r="CR65" s="51">
        <f t="shared" si="415"/>
        <v>0</v>
      </c>
      <c r="CS65" s="51">
        <f t="shared" si="415"/>
        <v>0</v>
      </c>
      <c r="CT65" s="51">
        <f t="shared" si="415"/>
        <v>0</v>
      </c>
      <c r="CU65" s="51">
        <f t="shared" si="415"/>
        <v>0</v>
      </c>
      <c r="CV65" s="116">
        <f t="shared" si="415"/>
        <v>0</v>
      </c>
      <c r="CW65" s="52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65" s="51">
        <f t="shared" si="250"/>
        <v>0</v>
      </c>
      <c r="CY65" s="51">
        <f>COUNTIF($N$14:$T65,"*"&amp;"A"&amp;"*")+COUNTIF($N$14:$T65,"*"&amp;"B"&amp;"*")+COUNTIF($N$14:$T65,"*"&amp;"C"&amp;"*")+COUNTIF($N$14:$T65,"*"&amp;"D"&amp;"*")+COUNTIF($N$14:$T65,"*"&amp;"E"&amp;"*")+COUNTIF($N$14:$T65,"*"&amp;"F"&amp;"*")+COUNTIF($N$14:$T65,"*"&amp;"G"&amp;"*")</f>
        <v>8</v>
      </c>
      <c r="CZ65" s="51">
        <f>COUNTIF($U$14:$AA65,"*"&amp;"A"&amp;"*")+COUNTIF($U$14:$AA65,"*"&amp;"B"&amp;"*")+COUNTIF($U$14:$AA65,"*"&amp;"C"&amp;"*")+COUNTIF($U$14:$AA65,"*"&amp;"D"&amp;"*")+COUNTIF($U$14:$AA65,"*"&amp;"E"&amp;"*")+COUNTIF($U$14:$AA65,"*"&amp;"F"&amp;"*")+COUNTIF($U$14:$AA65,"*"&amp;"G"&amp;"*")</f>
        <v>8</v>
      </c>
      <c r="DA65" s="51">
        <f t="shared" si="251"/>
        <v>0</v>
      </c>
      <c r="DB65" s="51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65" s="53">
        <f t="shared" si="252"/>
        <v>0</v>
      </c>
      <c r="DD65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65" s="61">
        <f t="shared" si="253"/>
        <v>0</v>
      </c>
      <c r="DF65" s="51">
        <f>(COUNTIF($N$14:$T65,"*"&amp;"A"&amp;"*")*0.666666666666667*1)+(COUNTIF($N$14:$T65,"*"&amp;"B"&amp;"*")*0*1)+(COUNTIF($N$14:$T65,"*"&amp;"C"&amp;"*")*0*1)+(COUNTIF($N$14:$T65,"*"&amp;"D"&amp;"*")*0*1)+(COUNTIF($N$14:$T65,"*"&amp;"E"&amp;"*")*0*1)+(COUNTIF($N$14:$T65,"*"&amp;"F"&amp;"*")*0*1)+(COUNTIF($N$14:$T65,"*"&amp;"G"&amp;"*")*0*1)</f>
        <v>1.3333333333333339</v>
      </c>
      <c r="DG65" s="51">
        <f>(COUNTIF($U$14:$AA65,"*"&amp;"A"&amp;"*")*0.666666666666667*1)+(COUNTIF($U$14:$AA65,"*"&amp;"B"&amp;"*")*0*1)+(COUNTIF($U$14:$AA65,"*"&amp;"C"&amp;"*")*0*1)+(COUNTIF($U$14:$AA65,"*"&amp;"D"&amp;"*")*0*1)+(COUNTIF($U$14:$AA65,"*"&amp;"E"&amp;"*")*0*1)+(COUNTIF($U$14:$AA65,"*"&amp;"F"&amp;"*")*0*1)+(COUNTIF($U$14:$AA65,"*"&amp;"G"&amp;"*")*0*1)</f>
        <v>1.3333333333333339</v>
      </c>
      <c r="DH65" s="51">
        <f t="shared" si="254"/>
        <v>0</v>
      </c>
      <c r="DI65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65" s="53">
        <f t="shared" si="255"/>
        <v>0</v>
      </c>
      <c r="DK65" s="52" t="e">
        <f t="shared" si="287"/>
        <v>#REF!</v>
      </c>
      <c r="DL65" s="61">
        <f t="shared" si="288"/>
        <v>0</v>
      </c>
      <c r="DM65" s="51" t="e">
        <f t="shared" si="289"/>
        <v>#REF!</v>
      </c>
      <c r="DN65" s="51" t="e">
        <f t="shared" si="413"/>
        <v>#REF!</v>
      </c>
      <c r="DO65" s="51">
        <f t="shared" si="413"/>
        <v>0</v>
      </c>
      <c r="DP65" s="51" t="e">
        <f t="shared" si="413"/>
        <v>#REF!</v>
      </c>
      <c r="DQ65" s="53">
        <f t="shared" si="413"/>
        <v>0</v>
      </c>
      <c r="DR65" s="52" t="e">
        <f t="shared" ref="DR65:DX65" si="416">CW65*$BI65</f>
        <v>#REF!</v>
      </c>
      <c r="DS65" s="61">
        <f t="shared" si="416"/>
        <v>0</v>
      </c>
      <c r="DT65" s="51">
        <f t="shared" si="416"/>
        <v>0</v>
      </c>
      <c r="DU65" s="51">
        <f t="shared" si="416"/>
        <v>0</v>
      </c>
      <c r="DV65" s="51">
        <f t="shared" si="416"/>
        <v>0</v>
      </c>
      <c r="DW65" s="51" t="e">
        <f t="shared" si="416"/>
        <v>#REF!</v>
      </c>
      <c r="DX65" s="53">
        <f t="shared" si="416"/>
        <v>0</v>
      </c>
      <c r="DY65" s="83" t="e">
        <f t="shared" ref="DY65:EE65" si="417">CW65*$BG65</f>
        <v>#REF!</v>
      </c>
      <c r="DZ65" s="83">
        <f t="shared" si="417"/>
        <v>0</v>
      </c>
      <c r="EA65" s="83">
        <f t="shared" si="417"/>
        <v>0</v>
      </c>
      <c r="EB65" s="83">
        <f t="shared" si="417"/>
        <v>0</v>
      </c>
      <c r="EC65" s="83">
        <f t="shared" si="417"/>
        <v>0</v>
      </c>
      <c r="ED65" s="83" t="e">
        <f t="shared" si="417"/>
        <v>#REF!</v>
      </c>
      <c r="EE65" s="83">
        <f t="shared" si="417"/>
        <v>0</v>
      </c>
      <c r="EF65" s="83" t="e">
        <f>(COUNTIF(#REF!,"*"&amp;"A"&amp;"*")+COUNTIF(#REF!,"*"&amp;"B"&amp;"*")+COUNTIF(L65,"*"&amp;"A"&amp;"*")+COUNTIF(L65,"*"&amp;"B"&amp;"*")+COUNTIF(#REF!,"*"&amp;"A"&amp;"*")+COUNTIF(#REF!,"*"&amp;"B"&amp;"*")+COUNTIF(#REF!,"*"&amp;"A"&amp;"*")+COUNTIF(#REF!,"*"&amp;"B"&amp;"*"))*$BG65</f>
        <v>#REF!</v>
      </c>
      <c r="EG65" s="83" t="e">
        <f>(COUNTIF(#REF!,"*"&amp;"A"&amp;"*")+COUNTIF(#REF!,"*"&amp;"B"&amp;"*")+COUNTIF(M65,"*"&amp;"A"&amp;"*")+COUNTIF(M65,"*"&amp;"B"&amp;"*")+COUNTIF(#REF!,"*"&amp;"A"&amp;"*")+COUNTIF(#REF!,"*"&amp;"B"&amp;"*")+COUNTIF(#REF!,"*"&amp;"A"&amp;"*")+COUNTIF(#REF!,"*"&amp;"B"&amp;"*"))*$BG65</f>
        <v>#REF!</v>
      </c>
      <c r="EH65" s="83" t="e">
        <f>(COUNTIF(#REF!,"*"&amp;"A"&amp;"*")+COUNTIF(#REF!,"*"&amp;"B"&amp;"*")+COUNTIF(N65,"*"&amp;"A"&amp;"*")+COUNTIF(N65,"*"&amp;"B"&amp;"*")+COUNTIF(#REF!,"*"&amp;"A"&amp;"*")+COUNTIF(#REF!,"*"&amp;"B"&amp;"*")+COUNTIF(#REF!,"*"&amp;"A"&amp;"*")+COUNTIF(#REF!,"*"&amp;"B"&amp;"*"))*$BG65</f>
        <v>#REF!</v>
      </c>
      <c r="EI65" s="83" t="e">
        <f>(COUNTIF(#REF!,"*"&amp;"A"&amp;"*")+COUNTIF(#REF!,"*"&amp;"B"&amp;"*")+COUNTIF(O65,"*"&amp;"A"&amp;"*")+COUNTIF(O65,"*"&amp;"B"&amp;"*")+COUNTIF(#REF!,"*"&amp;"A"&amp;"*")+COUNTIF(#REF!,"*"&amp;"B"&amp;"*")+COUNTIF(#REF!,"*"&amp;"A"&amp;"*")+COUNTIF(#REF!,"*"&amp;"B"&amp;"*"))*$BG65</f>
        <v>#REF!</v>
      </c>
      <c r="EJ65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65</f>
        <v>#REF!</v>
      </c>
      <c r="EK65" s="83" t="e">
        <f>(COUNTIF(J65,"*"&amp;"A"&amp;"*")+COUNTIF(J65,"*"&amp;"B"&amp;"*")+COUNTIF(#REF!,"*"&amp;"A"&amp;"*")+COUNTIF(#REF!,"*"&amp;"B"&amp;"*")+COUNTIF(#REF!,"*"&amp;"A"&amp;"*")+COUNTIF(#REF!,"*"&amp;"B"&amp;"*")+COUNTIF(#REF!,"*"&amp;"A"&amp;"*")+COUNTIF(#REF!,"*"&amp;"B"&amp;"*"))*$BG65</f>
        <v>#REF!</v>
      </c>
      <c r="EL65" s="83" t="e">
        <f>(COUNTIF(K65,"*"&amp;"A"&amp;"*")+COUNTIF(K65,"*"&amp;"B"&amp;"*")+COUNTIF(#REF!,"*"&amp;"A"&amp;"*")+COUNTIF(#REF!,"*"&amp;"B"&amp;"*")+COUNTIF(#REF!,"*"&amp;"A"&amp;"*")+COUNTIF(#REF!,"*"&amp;"B"&amp;"*")+COUNTIF(#REF!,"*"&amp;"A"&amp;"*")+COUNTIF(#REF!,"*"&amp;"B"&amp;"*"))*$BG65</f>
        <v>#REF!</v>
      </c>
      <c r="EM65" s="83" t="e">
        <f>(COUNTIF(L65,"*"&amp;"A"&amp;"*")+COUNTIF(L65,"*"&amp;"B"&amp;"*")+COUNTIF(#REF!,"*"&amp;"A"&amp;"*")+COUNTIF(#REF!,"*"&amp;"B"&amp;"*")+COUNTIF(#REF!,"*"&amp;"A"&amp;"*")+COUNTIF(#REF!,"*"&amp;"B"&amp;"*")+COUNTIF(#REF!,"*"&amp;"A"&amp;"*")+COUNTIF(#REF!,"*"&amp;"B"&amp;"*"))*$BG65</f>
        <v>#REF!</v>
      </c>
      <c r="EN65" s="83" t="e">
        <f>(COUNTIF(M65,"*"&amp;"A"&amp;"*")+COUNTIF(M65,"*"&amp;"B"&amp;"*")+COUNTIF(#REF!,"*"&amp;"A"&amp;"*")+COUNTIF(#REF!,"*"&amp;"B"&amp;"*")+COUNTIF(#REF!,"*"&amp;"A"&amp;"*")+COUNTIF(#REF!,"*"&amp;"B"&amp;"*")+COUNTIF(#REF!,"*"&amp;"A"&amp;"*")+COUNTIF(#REF!,"*"&amp;"B"&amp;"*"))*$BG65</f>
        <v>#REF!</v>
      </c>
      <c r="EO65" s="83" t="e">
        <f>(COUNTIF(N65,"*"&amp;"A"&amp;"*")+COUNTIF(N65,"*"&amp;"B"&amp;"*")+COUNTIF(#REF!,"*"&amp;"A"&amp;"*")+COUNTIF(#REF!,"*"&amp;"B"&amp;"*")+COUNTIF(#REF!,"*"&amp;"A"&amp;"*")+COUNTIF(#REF!,"*"&amp;"B"&amp;"*")+COUNTIF(#REF!,"*"&amp;"A"&amp;"*")+COUNTIF(#REF!,"*"&amp;"B"&amp;"*"))*$BG65</f>
        <v>#REF!</v>
      </c>
      <c r="EP65" s="83" t="e">
        <f>(COUNTIF(O65,"*"&amp;"A"&amp;"*")+COUNTIF(O65,"*"&amp;"B"&amp;"*")+COUNTIF(#REF!,"*"&amp;"A"&amp;"*")+COUNTIF(#REF!,"*"&amp;"B"&amp;"*")+COUNTIF(#REF!,"*"&amp;"A"&amp;"*")+COUNTIF(#REF!,"*"&amp;"B"&amp;"*")+COUNTIF(#REF!,"*"&amp;"A"&amp;"*")+COUNTIF(#REF!,"*"&amp;"B"&amp;"*"))*$BG65</f>
        <v>#REF!</v>
      </c>
      <c r="EQ65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65</f>
        <v>#REF!</v>
      </c>
      <c r="ER65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65</f>
        <v>#REF!</v>
      </c>
      <c r="ES65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65</f>
        <v>#REF!</v>
      </c>
    </row>
    <row r="66" spans="1:149" ht="18">
      <c r="A66" s="62" t="s">
        <v>67</v>
      </c>
      <c r="B66" s="67" t="s">
        <v>181</v>
      </c>
      <c r="C66" s="63" t="s">
        <v>92</v>
      </c>
      <c r="D66" s="64">
        <v>0.625</v>
      </c>
      <c r="E66" s="65" t="s">
        <v>30</v>
      </c>
      <c r="F66" s="1" t="s">
        <v>43</v>
      </c>
      <c r="G66" s="62" t="s">
        <v>38</v>
      </c>
      <c r="H66" s="62" t="s">
        <v>38</v>
      </c>
      <c r="I66" s="32">
        <v>6008.56</v>
      </c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38">
        <f t="shared" si="273"/>
        <v>0</v>
      </c>
      <c r="AP66" s="33">
        <f t="shared" si="274"/>
        <v>0</v>
      </c>
      <c r="AQ66" s="55">
        <f t="shared" si="216"/>
        <v>0.91017964071856294</v>
      </c>
      <c r="AR66" s="55">
        <f t="shared" si="275"/>
        <v>1.2991452991452992</v>
      </c>
      <c r="AS66" s="60">
        <f t="shared" si="217"/>
        <v>0</v>
      </c>
      <c r="AT66" s="60">
        <f t="shared" si="218"/>
        <v>0</v>
      </c>
      <c r="AU66" s="35">
        <f t="shared" si="219"/>
        <v>0</v>
      </c>
      <c r="AV66" s="36">
        <f t="shared" si="276"/>
        <v>0</v>
      </c>
      <c r="AW66" s="37">
        <v>0</v>
      </c>
      <c r="AX66" s="36">
        <f t="shared" si="277"/>
        <v>0</v>
      </c>
      <c r="AY66" s="187">
        <f t="shared" si="220"/>
        <v>0</v>
      </c>
      <c r="AZ66" s="183">
        <f t="shared" si="221"/>
        <v>0</v>
      </c>
      <c r="BA66" s="39">
        <f t="shared" si="222"/>
        <v>0</v>
      </c>
      <c r="BB66" s="33">
        <f t="shared" si="278"/>
        <v>0</v>
      </c>
      <c r="BC66" s="33">
        <f t="shared" si="223"/>
        <v>0</v>
      </c>
      <c r="BD66" s="33">
        <f t="shared" si="279"/>
        <v>0</v>
      </c>
      <c r="BE66" s="33">
        <f t="shared" si="280"/>
        <v>0</v>
      </c>
      <c r="BG66" s="41">
        <v>1.67</v>
      </c>
      <c r="BH66" s="204">
        <v>1.17</v>
      </c>
      <c r="BI66" s="42">
        <v>1.52</v>
      </c>
      <c r="BJ66" s="43">
        <v>1</v>
      </c>
      <c r="BK66" s="209">
        <v>1</v>
      </c>
      <c r="BL66" s="44">
        <v>1</v>
      </c>
      <c r="BM66" s="55" t="e">
        <f>IF(#REF!="CPP",BG66,IF(#REF!="SEC",1,"Unesite CPP ili SEC"))</f>
        <v>#REF!</v>
      </c>
      <c r="BN66" s="45">
        <v>1</v>
      </c>
      <c r="BO66" s="68">
        <v>2</v>
      </c>
      <c r="BP66" s="69">
        <v>1</v>
      </c>
      <c r="BQ66" s="68">
        <v>1</v>
      </c>
      <c r="BR66" s="70">
        <v>1</v>
      </c>
      <c r="BS66" s="199">
        <f t="shared" si="281"/>
        <v>0</v>
      </c>
      <c r="BT66" s="56">
        <f t="shared" si="224"/>
        <v>0</v>
      </c>
      <c r="BU66" s="49">
        <f t="shared" si="225"/>
        <v>0</v>
      </c>
      <c r="BV66" s="49">
        <f t="shared" si="226"/>
        <v>0</v>
      </c>
      <c r="BW66" s="49">
        <f t="shared" si="227"/>
        <v>0</v>
      </c>
      <c r="BX66" s="49">
        <f t="shared" si="228"/>
        <v>0</v>
      </c>
      <c r="BY66" s="49">
        <f t="shared" si="229"/>
        <v>0</v>
      </c>
      <c r="BZ66" s="115">
        <f t="shared" si="230"/>
        <v>0</v>
      </c>
      <c r="CA66" s="52" t="e">
        <f t="shared" si="282"/>
        <v>#REF!</v>
      </c>
      <c r="CB66" s="51" t="e">
        <f t="shared" si="283"/>
        <v>#REF!</v>
      </c>
      <c r="CC66" s="51" t="e">
        <f t="shared" si="284"/>
        <v>#REF!</v>
      </c>
      <c r="CD66" s="51" t="e">
        <f t="shared" si="231"/>
        <v>#REF!</v>
      </c>
      <c r="CE66" s="51" t="e">
        <f t="shared" si="232"/>
        <v>#REF!</v>
      </c>
      <c r="CF66" s="51" t="e">
        <f t="shared" si="233"/>
        <v>#REF!</v>
      </c>
      <c r="CG66" s="116" t="e">
        <f t="shared" si="234"/>
        <v>#REF!</v>
      </c>
      <c r="CH66" s="52">
        <f t="shared" si="235"/>
        <v>0</v>
      </c>
      <c r="CI66" s="51">
        <f t="shared" si="236"/>
        <v>0</v>
      </c>
      <c r="CJ66" s="51">
        <f t="shared" si="237"/>
        <v>0</v>
      </c>
      <c r="CK66" s="51">
        <f t="shared" si="238"/>
        <v>0</v>
      </c>
      <c r="CL66" s="51">
        <f t="shared" si="239"/>
        <v>0</v>
      </c>
      <c r="CM66" s="51">
        <f t="shared" si="240"/>
        <v>0</v>
      </c>
      <c r="CN66" s="116">
        <f t="shared" si="241"/>
        <v>0</v>
      </c>
      <c r="CO66" s="191">
        <f t="shared" si="242"/>
        <v>0</v>
      </c>
      <c r="CP66" s="52">
        <f t="shared" si="243"/>
        <v>0</v>
      </c>
      <c r="CQ66" s="61">
        <f t="shared" si="244"/>
        <v>0</v>
      </c>
      <c r="CR66" s="51">
        <f t="shared" si="245"/>
        <v>0</v>
      </c>
      <c r="CS66" s="51">
        <f t="shared" si="246"/>
        <v>0</v>
      </c>
      <c r="CT66" s="51">
        <f t="shared" si="247"/>
        <v>0</v>
      </c>
      <c r="CU66" s="51">
        <f t="shared" si="248"/>
        <v>0</v>
      </c>
      <c r="CV66" s="116">
        <f t="shared" si="249"/>
        <v>0</v>
      </c>
      <c r="CW66" s="52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66" s="51">
        <f t="shared" si="250"/>
        <v>0</v>
      </c>
      <c r="CY66" s="51">
        <f>COUNTIF($N$14:$T66,"*"&amp;"A"&amp;"*")+COUNTIF($N$14:$T66,"*"&amp;"B"&amp;"*")+COUNTIF($N$14:$T66,"*"&amp;"C"&amp;"*")+COUNTIF($N$14:$T66,"*"&amp;"D"&amp;"*")+COUNTIF($N$14:$T66,"*"&amp;"E"&amp;"*")+COUNTIF($N$14:$T66,"*"&amp;"F"&amp;"*")+COUNTIF($N$14:$T66,"*"&amp;"G"&amp;"*")</f>
        <v>8</v>
      </c>
      <c r="CZ66" s="51">
        <f>COUNTIF($U$14:$AA66,"*"&amp;"A"&amp;"*")+COUNTIF($U$14:$AA66,"*"&amp;"B"&amp;"*")+COUNTIF($U$14:$AA66,"*"&amp;"C"&amp;"*")+COUNTIF($U$14:$AA66,"*"&amp;"D"&amp;"*")+COUNTIF($U$14:$AA66,"*"&amp;"E"&amp;"*")+COUNTIF($U$14:$AA66,"*"&amp;"F"&amp;"*")+COUNTIF($U$14:$AA66,"*"&amp;"G"&amp;"*")</f>
        <v>8</v>
      </c>
      <c r="DA66" s="51">
        <f t="shared" si="251"/>
        <v>0</v>
      </c>
      <c r="DB66" s="51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66" s="53">
        <f t="shared" si="252"/>
        <v>0</v>
      </c>
      <c r="DD66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66" s="61">
        <f t="shared" si="253"/>
        <v>0</v>
      </c>
      <c r="DF66" s="51">
        <f>(COUNTIF($N$14:$T66,"*"&amp;"A"&amp;"*")*0.666666666666667*1)+(COUNTIF($N$14:$T66,"*"&amp;"B"&amp;"*")*0*1)+(COUNTIF($N$14:$T66,"*"&amp;"C"&amp;"*")*0*1)+(COUNTIF($N$14:$T66,"*"&amp;"D"&amp;"*")*0*1)+(COUNTIF($N$14:$T66,"*"&amp;"E"&amp;"*")*0*1)+(COUNTIF($N$14:$T66,"*"&amp;"F"&amp;"*")*0*1)+(COUNTIF($N$14:$T66,"*"&amp;"G"&amp;"*")*0*1)</f>
        <v>1.3333333333333339</v>
      </c>
      <c r="DG66" s="51">
        <f>(COUNTIF($U$14:$AA66,"*"&amp;"A"&amp;"*")*0.666666666666667*1)+(COUNTIF($U$14:$AA66,"*"&amp;"B"&amp;"*")*0*1)+(COUNTIF($U$14:$AA66,"*"&amp;"C"&amp;"*")*0*1)+(COUNTIF($U$14:$AA66,"*"&amp;"D"&amp;"*")*0*1)+(COUNTIF($U$14:$AA66,"*"&amp;"E"&amp;"*")*0*1)+(COUNTIF($U$14:$AA66,"*"&amp;"F"&amp;"*")*0*1)+(COUNTIF($U$14:$AA66,"*"&amp;"G"&amp;"*")*0*1)</f>
        <v>1.3333333333333339</v>
      </c>
      <c r="DH66" s="51">
        <f t="shared" si="254"/>
        <v>0</v>
      </c>
      <c r="DI66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66" s="53">
        <f t="shared" si="255"/>
        <v>0</v>
      </c>
      <c r="DK66" s="52" t="e">
        <f t="shared" si="287"/>
        <v>#REF!</v>
      </c>
      <c r="DL66" s="61">
        <f t="shared" si="288"/>
        <v>0</v>
      </c>
      <c r="DM66" s="51" t="e">
        <f t="shared" si="289"/>
        <v>#REF!</v>
      </c>
      <c r="DN66" s="51" t="e">
        <f t="shared" si="256"/>
        <v>#REF!</v>
      </c>
      <c r="DO66" s="51">
        <f t="shared" si="257"/>
        <v>0</v>
      </c>
      <c r="DP66" s="51" t="e">
        <f t="shared" si="258"/>
        <v>#REF!</v>
      </c>
      <c r="DQ66" s="53">
        <f t="shared" si="259"/>
        <v>0</v>
      </c>
      <c r="DR66" s="52" t="e">
        <f t="shared" si="260"/>
        <v>#REF!</v>
      </c>
      <c r="DS66" s="61">
        <f t="shared" si="261"/>
        <v>0</v>
      </c>
      <c r="DT66" s="51">
        <f t="shared" si="406"/>
        <v>12.16</v>
      </c>
      <c r="DU66" s="51">
        <f t="shared" si="262"/>
        <v>12.16</v>
      </c>
      <c r="DV66" s="51">
        <f t="shared" si="263"/>
        <v>0</v>
      </c>
      <c r="DW66" s="51" t="e">
        <f t="shared" si="264"/>
        <v>#REF!</v>
      </c>
      <c r="DX66" s="53">
        <f t="shared" si="265"/>
        <v>0</v>
      </c>
      <c r="DY66" s="83" t="e">
        <f t="shared" si="266"/>
        <v>#REF!</v>
      </c>
      <c r="DZ66" s="83">
        <f t="shared" si="267"/>
        <v>0</v>
      </c>
      <c r="EA66" s="83">
        <f t="shared" si="268"/>
        <v>13.36</v>
      </c>
      <c r="EB66" s="83">
        <f t="shared" si="269"/>
        <v>13.36</v>
      </c>
      <c r="EC66" s="83">
        <f t="shared" si="270"/>
        <v>0</v>
      </c>
      <c r="ED66" s="83" t="e">
        <f t="shared" si="271"/>
        <v>#REF!</v>
      </c>
      <c r="EE66" s="83">
        <f t="shared" si="272"/>
        <v>0</v>
      </c>
      <c r="EF66" s="83" t="e">
        <f>(COUNTIF(#REF!,"*"&amp;"A"&amp;"*")+COUNTIF(#REF!,"*"&amp;"B"&amp;"*")+COUNTIF(L66,"*"&amp;"A"&amp;"*")+COUNTIF(L66,"*"&amp;"B"&amp;"*")+COUNTIF(#REF!,"*"&amp;"A"&amp;"*")+COUNTIF(#REF!,"*"&amp;"B"&amp;"*")+COUNTIF(#REF!,"*"&amp;"A"&amp;"*")+COUNTIF(#REF!,"*"&amp;"B"&amp;"*"))*$BG66</f>
        <v>#REF!</v>
      </c>
      <c r="EG66" s="83" t="e">
        <f>(COUNTIF(#REF!,"*"&amp;"A"&amp;"*")+COUNTIF(#REF!,"*"&amp;"B"&amp;"*")+COUNTIF(M66,"*"&amp;"A"&amp;"*")+COUNTIF(M66,"*"&amp;"B"&amp;"*")+COUNTIF(#REF!,"*"&amp;"A"&amp;"*")+COUNTIF(#REF!,"*"&amp;"B"&amp;"*")+COUNTIF(#REF!,"*"&amp;"A"&amp;"*")+COUNTIF(#REF!,"*"&amp;"B"&amp;"*"))*$BG66</f>
        <v>#REF!</v>
      </c>
      <c r="EH66" s="83" t="e">
        <f>(COUNTIF(#REF!,"*"&amp;"A"&amp;"*")+COUNTIF(#REF!,"*"&amp;"B"&amp;"*")+COUNTIF(N66,"*"&amp;"A"&amp;"*")+COUNTIF(N66,"*"&amp;"B"&amp;"*")+COUNTIF(#REF!,"*"&amp;"A"&amp;"*")+COUNTIF(#REF!,"*"&amp;"B"&amp;"*")+COUNTIF(#REF!,"*"&amp;"A"&amp;"*")+COUNTIF(#REF!,"*"&amp;"B"&amp;"*"))*$BG66</f>
        <v>#REF!</v>
      </c>
      <c r="EI66" s="83" t="e">
        <f>(COUNTIF(#REF!,"*"&amp;"A"&amp;"*")+COUNTIF(#REF!,"*"&amp;"B"&amp;"*")+COUNTIF(O66,"*"&amp;"A"&amp;"*")+COUNTIF(O66,"*"&amp;"B"&amp;"*")+COUNTIF(#REF!,"*"&amp;"A"&amp;"*")+COUNTIF(#REF!,"*"&amp;"B"&amp;"*")+COUNTIF(#REF!,"*"&amp;"A"&amp;"*")+COUNTIF(#REF!,"*"&amp;"B"&amp;"*"))*$BG66</f>
        <v>#REF!</v>
      </c>
      <c r="EJ66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66</f>
        <v>#REF!</v>
      </c>
      <c r="EK66" s="83" t="e">
        <f>(COUNTIF(J66,"*"&amp;"A"&amp;"*")+COUNTIF(J66,"*"&amp;"B"&amp;"*")+COUNTIF(#REF!,"*"&amp;"A"&amp;"*")+COUNTIF(#REF!,"*"&amp;"B"&amp;"*")+COUNTIF(#REF!,"*"&amp;"A"&amp;"*")+COUNTIF(#REF!,"*"&amp;"B"&amp;"*")+COUNTIF(#REF!,"*"&amp;"A"&amp;"*")+COUNTIF(#REF!,"*"&amp;"B"&amp;"*"))*$BG66</f>
        <v>#REF!</v>
      </c>
      <c r="EL66" s="83" t="e">
        <f>(COUNTIF(K66,"*"&amp;"A"&amp;"*")+COUNTIF(K66,"*"&amp;"B"&amp;"*")+COUNTIF(#REF!,"*"&amp;"A"&amp;"*")+COUNTIF(#REF!,"*"&amp;"B"&amp;"*")+COUNTIF(#REF!,"*"&amp;"A"&amp;"*")+COUNTIF(#REF!,"*"&amp;"B"&amp;"*")+COUNTIF(#REF!,"*"&amp;"A"&amp;"*")+COUNTIF(#REF!,"*"&amp;"B"&amp;"*"))*$BG66</f>
        <v>#REF!</v>
      </c>
      <c r="EM66" s="83" t="e">
        <f>(COUNTIF(L66,"*"&amp;"A"&amp;"*")+COUNTIF(L66,"*"&amp;"B"&amp;"*")+COUNTIF(#REF!,"*"&amp;"A"&amp;"*")+COUNTIF(#REF!,"*"&amp;"B"&amp;"*")+COUNTIF(#REF!,"*"&amp;"A"&amp;"*")+COUNTIF(#REF!,"*"&amp;"B"&amp;"*")+COUNTIF(#REF!,"*"&amp;"A"&amp;"*")+COUNTIF(#REF!,"*"&amp;"B"&amp;"*"))*$BG66</f>
        <v>#REF!</v>
      </c>
      <c r="EN66" s="83" t="e">
        <f>(COUNTIF(M66,"*"&amp;"A"&amp;"*")+COUNTIF(M66,"*"&amp;"B"&amp;"*")+COUNTIF(#REF!,"*"&amp;"A"&amp;"*")+COUNTIF(#REF!,"*"&amp;"B"&amp;"*")+COUNTIF(#REF!,"*"&amp;"A"&amp;"*")+COUNTIF(#REF!,"*"&amp;"B"&amp;"*")+COUNTIF(#REF!,"*"&amp;"A"&amp;"*")+COUNTIF(#REF!,"*"&amp;"B"&amp;"*"))*$BG66</f>
        <v>#REF!</v>
      </c>
      <c r="EO66" s="83" t="e">
        <f>(COUNTIF(N66,"*"&amp;"A"&amp;"*")+COUNTIF(N66,"*"&amp;"B"&amp;"*")+COUNTIF(#REF!,"*"&amp;"A"&amp;"*")+COUNTIF(#REF!,"*"&amp;"B"&amp;"*")+COUNTIF(#REF!,"*"&amp;"A"&amp;"*")+COUNTIF(#REF!,"*"&amp;"B"&amp;"*")+COUNTIF(#REF!,"*"&amp;"A"&amp;"*")+COUNTIF(#REF!,"*"&amp;"B"&amp;"*"))*$BG66</f>
        <v>#REF!</v>
      </c>
      <c r="EP66" s="83" t="e">
        <f>(COUNTIF(O66,"*"&amp;"A"&amp;"*")+COUNTIF(O66,"*"&amp;"B"&amp;"*")+COUNTIF(#REF!,"*"&amp;"A"&amp;"*")+COUNTIF(#REF!,"*"&amp;"B"&amp;"*")+COUNTIF(#REF!,"*"&amp;"A"&amp;"*")+COUNTIF(#REF!,"*"&amp;"B"&amp;"*")+COUNTIF(#REF!,"*"&amp;"A"&amp;"*")+COUNTIF(#REF!,"*"&amp;"B"&amp;"*"))*$BG66</f>
        <v>#REF!</v>
      </c>
      <c r="EQ66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66</f>
        <v>#REF!</v>
      </c>
      <c r="ER66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66</f>
        <v>#REF!</v>
      </c>
      <c r="ES66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66</f>
        <v>#REF!</v>
      </c>
    </row>
    <row r="67" spans="1:149" ht="18">
      <c r="A67" s="62" t="s">
        <v>67</v>
      </c>
      <c r="B67" s="67" t="s">
        <v>182</v>
      </c>
      <c r="C67" s="63" t="s">
        <v>92</v>
      </c>
      <c r="D67" s="64">
        <v>0.66666666666666663</v>
      </c>
      <c r="E67" s="65" t="s">
        <v>30</v>
      </c>
      <c r="F67" s="1" t="s">
        <v>43</v>
      </c>
      <c r="G67" s="62" t="s">
        <v>38</v>
      </c>
      <c r="H67" s="62" t="s">
        <v>38</v>
      </c>
      <c r="I67" s="32">
        <v>6008.56</v>
      </c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38">
        <f t="shared" si="273"/>
        <v>0</v>
      </c>
      <c r="AP67" s="33">
        <f t="shared" si="274"/>
        <v>0</v>
      </c>
      <c r="AQ67" s="55">
        <f t="shared" si="216"/>
        <v>1.0274725274725276</v>
      </c>
      <c r="AR67" s="55">
        <f t="shared" si="275"/>
        <v>1.3851851851851851</v>
      </c>
      <c r="AS67" s="60">
        <f t="shared" ref="AS67:AU68" si="418">IF(ISNA(BG67),0,$AO67*BG67)</f>
        <v>0</v>
      </c>
      <c r="AT67" s="60">
        <f t="shared" si="418"/>
        <v>0</v>
      </c>
      <c r="AU67" s="35">
        <f t="shared" si="418"/>
        <v>0</v>
      </c>
      <c r="AV67" s="36">
        <f t="shared" si="276"/>
        <v>0</v>
      </c>
      <c r="AW67" s="37">
        <v>0</v>
      </c>
      <c r="AX67" s="36">
        <f t="shared" si="277"/>
        <v>0</v>
      </c>
      <c r="AY67" s="187">
        <f t="shared" si="220"/>
        <v>0</v>
      </c>
      <c r="AZ67" s="183">
        <f t="shared" si="221"/>
        <v>0</v>
      </c>
      <c r="BA67" s="39">
        <f t="shared" si="222"/>
        <v>0</v>
      </c>
      <c r="BB67" s="33">
        <f t="shared" si="278"/>
        <v>0</v>
      </c>
      <c r="BC67" s="33">
        <f t="shared" si="223"/>
        <v>0</v>
      </c>
      <c r="BD67" s="33">
        <f t="shared" si="279"/>
        <v>0</v>
      </c>
      <c r="BE67" s="33">
        <f t="shared" si="280"/>
        <v>0</v>
      </c>
      <c r="BG67" s="41">
        <v>1.82</v>
      </c>
      <c r="BH67" s="204">
        <v>1.35</v>
      </c>
      <c r="BI67" s="42">
        <v>1.87</v>
      </c>
      <c r="BJ67" s="43">
        <v>1</v>
      </c>
      <c r="BK67" s="209">
        <v>1</v>
      </c>
      <c r="BL67" s="44">
        <v>1</v>
      </c>
      <c r="BM67" s="55" t="e">
        <f>IF(#REF!="CPP",BG67,IF(#REF!="SEC",1,"Unesite CPP ili SEC"))</f>
        <v>#REF!</v>
      </c>
      <c r="BN67" s="45">
        <v>1</v>
      </c>
      <c r="BO67" s="68">
        <v>2</v>
      </c>
      <c r="BP67" s="69">
        <v>1</v>
      </c>
      <c r="BQ67" s="68">
        <v>1</v>
      </c>
      <c r="BR67" s="70">
        <v>1</v>
      </c>
      <c r="BS67" s="199">
        <f t="shared" si="281"/>
        <v>0</v>
      </c>
      <c r="BT67" s="56">
        <f t="shared" si="224"/>
        <v>0</v>
      </c>
      <c r="BU67" s="49">
        <f t="shared" si="225"/>
        <v>0</v>
      </c>
      <c r="BV67" s="49">
        <f t="shared" si="226"/>
        <v>0</v>
      </c>
      <c r="BW67" s="49">
        <f t="shared" si="227"/>
        <v>0</v>
      </c>
      <c r="BX67" s="49">
        <f t="shared" si="228"/>
        <v>0</v>
      </c>
      <c r="BY67" s="49">
        <f t="shared" si="229"/>
        <v>0</v>
      </c>
      <c r="BZ67" s="115">
        <f t="shared" si="230"/>
        <v>0</v>
      </c>
      <c r="CA67" s="52" t="e">
        <f t="shared" si="282"/>
        <v>#REF!</v>
      </c>
      <c r="CB67" s="51" t="e">
        <f t="shared" si="283"/>
        <v>#REF!</v>
      </c>
      <c r="CC67" s="51" t="e">
        <f t="shared" si="284"/>
        <v>#REF!</v>
      </c>
      <c r="CD67" s="51" t="e">
        <f t="shared" ref="CD67:CG69" si="419">$I67*BW67*$BM67*(100%-$AW67)*1*0.6*$BN67*$BO67*$BP67*$BQ67*$BR67/119</f>
        <v>#REF!</v>
      </c>
      <c r="CE67" s="51" t="e">
        <f t="shared" si="419"/>
        <v>#REF!</v>
      </c>
      <c r="CF67" s="51" t="e">
        <f t="shared" si="419"/>
        <v>#REF!</v>
      </c>
      <c r="CG67" s="116" t="e">
        <f t="shared" si="419"/>
        <v>#REF!</v>
      </c>
      <c r="CH67" s="52">
        <f t="shared" ref="CH67:CN69" si="420">BT67*$BI67</f>
        <v>0</v>
      </c>
      <c r="CI67" s="51">
        <f t="shared" si="420"/>
        <v>0</v>
      </c>
      <c r="CJ67" s="51">
        <f t="shared" si="420"/>
        <v>0</v>
      </c>
      <c r="CK67" s="51">
        <f t="shared" si="420"/>
        <v>0</v>
      </c>
      <c r="CL67" s="51">
        <f t="shared" si="420"/>
        <v>0</v>
      </c>
      <c r="CM67" s="51">
        <f t="shared" si="420"/>
        <v>0</v>
      </c>
      <c r="CN67" s="116">
        <f t="shared" si="420"/>
        <v>0</v>
      </c>
      <c r="CO67" s="191">
        <f t="shared" si="242"/>
        <v>0</v>
      </c>
      <c r="CP67" s="52">
        <f t="shared" si="243"/>
        <v>0</v>
      </c>
      <c r="CQ67" s="61">
        <f t="shared" ref="CQ67:CV69" si="421">BU67*$BI67*0/30</f>
        <v>0</v>
      </c>
      <c r="CR67" s="51">
        <f t="shared" si="421"/>
        <v>0</v>
      </c>
      <c r="CS67" s="51">
        <f t="shared" si="421"/>
        <v>0</v>
      </c>
      <c r="CT67" s="51">
        <f t="shared" si="421"/>
        <v>0</v>
      </c>
      <c r="CU67" s="51">
        <f t="shared" si="421"/>
        <v>0</v>
      </c>
      <c r="CV67" s="116">
        <f t="shared" si="421"/>
        <v>0</v>
      </c>
      <c r="CW67" s="52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67" s="51">
        <f t="shared" si="250"/>
        <v>0</v>
      </c>
      <c r="CY67" s="51">
        <f>COUNTIF($N$14:$T67,"*"&amp;"A"&amp;"*")+COUNTIF($N$14:$T67,"*"&amp;"B"&amp;"*")+COUNTIF($N$14:$T67,"*"&amp;"C"&amp;"*")+COUNTIF($N$14:$T67,"*"&amp;"D"&amp;"*")+COUNTIF($N$14:$T67,"*"&amp;"E"&amp;"*")+COUNTIF($N$14:$T67,"*"&amp;"F"&amp;"*")+COUNTIF($N$14:$T67,"*"&amp;"G"&amp;"*")</f>
        <v>8</v>
      </c>
      <c r="CZ67" s="51">
        <f>COUNTIF($U$14:$AA67,"*"&amp;"A"&amp;"*")+COUNTIF($U$14:$AA67,"*"&amp;"B"&amp;"*")+COUNTIF($U$14:$AA67,"*"&amp;"C"&amp;"*")+COUNTIF($U$14:$AA67,"*"&amp;"D"&amp;"*")+COUNTIF($U$14:$AA67,"*"&amp;"E"&amp;"*")+COUNTIF($U$14:$AA67,"*"&amp;"F"&amp;"*")+COUNTIF($U$14:$AA67,"*"&amp;"G"&amp;"*")</f>
        <v>8</v>
      </c>
      <c r="DA67" s="51">
        <f t="shared" si="251"/>
        <v>0</v>
      </c>
      <c r="DB67" s="51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67" s="53">
        <f t="shared" si="252"/>
        <v>0</v>
      </c>
      <c r="DD67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67" s="61">
        <f t="shared" si="253"/>
        <v>0</v>
      </c>
      <c r="DF67" s="51">
        <f>(COUNTIF($N$14:$T67,"*"&amp;"A"&amp;"*")*0.666666666666667*1)+(COUNTIF($N$14:$T67,"*"&amp;"B"&amp;"*")*0*1)+(COUNTIF($N$14:$T67,"*"&amp;"C"&amp;"*")*0*1)+(COUNTIF($N$14:$T67,"*"&amp;"D"&amp;"*")*0*1)+(COUNTIF($N$14:$T67,"*"&amp;"E"&amp;"*")*0*1)+(COUNTIF($N$14:$T67,"*"&amp;"F"&amp;"*")*0*1)+(COUNTIF($N$14:$T67,"*"&amp;"G"&amp;"*")*0*1)</f>
        <v>1.3333333333333339</v>
      </c>
      <c r="DG67" s="51">
        <f>(COUNTIF($U$14:$AA67,"*"&amp;"A"&amp;"*")*0.666666666666667*1)+(COUNTIF($U$14:$AA67,"*"&amp;"B"&amp;"*")*0*1)+(COUNTIF($U$14:$AA67,"*"&amp;"C"&amp;"*")*0*1)+(COUNTIF($U$14:$AA67,"*"&amp;"D"&amp;"*")*0*1)+(COUNTIF($U$14:$AA67,"*"&amp;"E"&amp;"*")*0*1)+(COUNTIF($U$14:$AA67,"*"&amp;"F"&amp;"*")*0*1)+(COUNTIF($U$14:$AA67,"*"&amp;"G"&amp;"*")*0*1)</f>
        <v>1.3333333333333339</v>
      </c>
      <c r="DH67" s="51">
        <f t="shared" si="254"/>
        <v>0</v>
      </c>
      <c r="DI67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67" s="53">
        <f t="shared" si="255"/>
        <v>0</v>
      </c>
      <c r="DK67" s="52" t="e">
        <f t="shared" si="287"/>
        <v>#REF!</v>
      </c>
      <c r="DL67" s="61">
        <f t="shared" si="288"/>
        <v>0</v>
      </c>
      <c r="DM67" s="51" t="e">
        <f t="shared" si="289"/>
        <v>#REF!</v>
      </c>
      <c r="DN67" s="51" t="e">
        <f t="shared" ref="DN67:DQ69" si="422">IF(CZ67=0,0,$I67*(100%-$AW67)*DG67*$BM67*$BN67*$BO67*$BP67*$BQ67*$BR67)/119</f>
        <v>#REF!</v>
      </c>
      <c r="DO67" s="51">
        <f t="shared" si="422"/>
        <v>0</v>
      </c>
      <c r="DP67" s="51" t="e">
        <f t="shared" si="422"/>
        <v>#REF!</v>
      </c>
      <c r="DQ67" s="53">
        <f t="shared" si="422"/>
        <v>0</v>
      </c>
      <c r="DR67" s="52" t="e">
        <f t="shared" ref="DR67:DX69" si="423">CW67*$BI67</f>
        <v>#REF!</v>
      </c>
      <c r="DS67" s="61">
        <f t="shared" si="423"/>
        <v>0</v>
      </c>
      <c r="DT67" s="51">
        <f t="shared" si="423"/>
        <v>14.96</v>
      </c>
      <c r="DU67" s="51">
        <f t="shared" si="423"/>
        <v>14.96</v>
      </c>
      <c r="DV67" s="51">
        <f t="shared" si="423"/>
        <v>0</v>
      </c>
      <c r="DW67" s="51" t="e">
        <f t="shared" si="423"/>
        <v>#REF!</v>
      </c>
      <c r="DX67" s="53">
        <f t="shared" si="423"/>
        <v>0</v>
      </c>
      <c r="DY67" s="83" t="e">
        <f t="shared" ref="DY67:EE69" si="424">CW67*$BG67</f>
        <v>#REF!</v>
      </c>
      <c r="DZ67" s="83">
        <f t="shared" si="424"/>
        <v>0</v>
      </c>
      <c r="EA67" s="83">
        <f t="shared" si="424"/>
        <v>14.56</v>
      </c>
      <c r="EB67" s="83">
        <f t="shared" si="424"/>
        <v>14.56</v>
      </c>
      <c r="EC67" s="83">
        <f t="shared" si="424"/>
        <v>0</v>
      </c>
      <c r="ED67" s="83" t="e">
        <f t="shared" si="424"/>
        <v>#REF!</v>
      </c>
      <c r="EE67" s="83">
        <f t="shared" si="424"/>
        <v>0</v>
      </c>
      <c r="EF67" s="83" t="e">
        <f>(COUNTIF(#REF!,"*"&amp;"A"&amp;"*")+COUNTIF(#REF!,"*"&amp;"B"&amp;"*")+COUNTIF(L67,"*"&amp;"A"&amp;"*")+COUNTIF(L67,"*"&amp;"B"&amp;"*")+COUNTIF(#REF!,"*"&amp;"A"&amp;"*")+COUNTIF(#REF!,"*"&amp;"B"&amp;"*")+COUNTIF(#REF!,"*"&amp;"A"&amp;"*")+COUNTIF(#REF!,"*"&amp;"B"&amp;"*"))*$BG67</f>
        <v>#REF!</v>
      </c>
      <c r="EG67" s="83" t="e">
        <f>(COUNTIF(#REF!,"*"&amp;"A"&amp;"*")+COUNTIF(#REF!,"*"&amp;"B"&amp;"*")+COUNTIF(M67,"*"&amp;"A"&amp;"*")+COUNTIF(M67,"*"&amp;"B"&amp;"*")+COUNTIF(#REF!,"*"&amp;"A"&amp;"*")+COUNTIF(#REF!,"*"&amp;"B"&amp;"*")+COUNTIF(#REF!,"*"&amp;"A"&amp;"*")+COUNTIF(#REF!,"*"&amp;"B"&amp;"*"))*$BG67</f>
        <v>#REF!</v>
      </c>
      <c r="EH67" s="83" t="e">
        <f>(COUNTIF(#REF!,"*"&amp;"A"&amp;"*")+COUNTIF(#REF!,"*"&amp;"B"&amp;"*")+COUNTIF(N67,"*"&amp;"A"&amp;"*")+COUNTIF(N67,"*"&amp;"B"&amp;"*")+COUNTIF(#REF!,"*"&amp;"A"&amp;"*")+COUNTIF(#REF!,"*"&amp;"B"&amp;"*")+COUNTIF(#REF!,"*"&amp;"A"&amp;"*")+COUNTIF(#REF!,"*"&amp;"B"&amp;"*"))*$BG67</f>
        <v>#REF!</v>
      </c>
      <c r="EI67" s="83" t="e">
        <f>(COUNTIF(#REF!,"*"&amp;"A"&amp;"*")+COUNTIF(#REF!,"*"&amp;"B"&amp;"*")+COUNTIF(O67,"*"&amp;"A"&amp;"*")+COUNTIF(O67,"*"&amp;"B"&amp;"*")+COUNTIF(#REF!,"*"&amp;"A"&amp;"*")+COUNTIF(#REF!,"*"&amp;"B"&amp;"*")+COUNTIF(#REF!,"*"&amp;"A"&amp;"*")+COUNTIF(#REF!,"*"&amp;"B"&amp;"*"))*$BG67</f>
        <v>#REF!</v>
      </c>
      <c r="EJ67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67</f>
        <v>#REF!</v>
      </c>
      <c r="EK67" s="83" t="e">
        <f>(COUNTIF(J67,"*"&amp;"A"&amp;"*")+COUNTIF(J67,"*"&amp;"B"&amp;"*")+COUNTIF(#REF!,"*"&amp;"A"&amp;"*")+COUNTIF(#REF!,"*"&amp;"B"&amp;"*")+COUNTIF(#REF!,"*"&amp;"A"&amp;"*")+COUNTIF(#REF!,"*"&amp;"B"&amp;"*")+COUNTIF(#REF!,"*"&amp;"A"&amp;"*")+COUNTIF(#REF!,"*"&amp;"B"&amp;"*"))*$BG67</f>
        <v>#REF!</v>
      </c>
      <c r="EL67" s="83" t="e">
        <f>(COUNTIF(K67,"*"&amp;"A"&amp;"*")+COUNTIF(K67,"*"&amp;"B"&amp;"*")+COUNTIF(#REF!,"*"&amp;"A"&amp;"*")+COUNTIF(#REF!,"*"&amp;"B"&amp;"*")+COUNTIF(#REF!,"*"&amp;"A"&amp;"*")+COUNTIF(#REF!,"*"&amp;"B"&amp;"*")+COUNTIF(#REF!,"*"&amp;"A"&amp;"*")+COUNTIF(#REF!,"*"&amp;"B"&amp;"*"))*$BG67</f>
        <v>#REF!</v>
      </c>
      <c r="EM67" s="83" t="e">
        <f>(COUNTIF(L67,"*"&amp;"A"&amp;"*")+COUNTIF(L67,"*"&amp;"B"&amp;"*")+COUNTIF(#REF!,"*"&amp;"A"&amp;"*")+COUNTIF(#REF!,"*"&amp;"B"&amp;"*")+COUNTIF(#REF!,"*"&amp;"A"&amp;"*")+COUNTIF(#REF!,"*"&amp;"B"&amp;"*")+COUNTIF(#REF!,"*"&amp;"A"&amp;"*")+COUNTIF(#REF!,"*"&amp;"B"&amp;"*"))*$BG67</f>
        <v>#REF!</v>
      </c>
      <c r="EN67" s="83" t="e">
        <f>(COUNTIF(M67,"*"&amp;"A"&amp;"*")+COUNTIF(M67,"*"&amp;"B"&amp;"*")+COUNTIF(#REF!,"*"&amp;"A"&amp;"*")+COUNTIF(#REF!,"*"&amp;"B"&amp;"*")+COUNTIF(#REF!,"*"&amp;"A"&amp;"*")+COUNTIF(#REF!,"*"&amp;"B"&amp;"*")+COUNTIF(#REF!,"*"&amp;"A"&amp;"*")+COUNTIF(#REF!,"*"&amp;"B"&amp;"*"))*$BG67</f>
        <v>#REF!</v>
      </c>
      <c r="EO67" s="83" t="e">
        <f>(COUNTIF(N67,"*"&amp;"A"&amp;"*")+COUNTIF(N67,"*"&amp;"B"&amp;"*")+COUNTIF(#REF!,"*"&amp;"A"&amp;"*")+COUNTIF(#REF!,"*"&amp;"B"&amp;"*")+COUNTIF(#REF!,"*"&amp;"A"&amp;"*")+COUNTIF(#REF!,"*"&amp;"B"&amp;"*")+COUNTIF(#REF!,"*"&amp;"A"&amp;"*")+COUNTIF(#REF!,"*"&amp;"B"&amp;"*"))*$BG67</f>
        <v>#REF!</v>
      </c>
      <c r="EP67" s="83" t="e">
        <f>(COUNTIF(O67,"*"&amp;"A"&amp;"*")+COUNTIF(O67,"*"&amp;"B"&amp;"*")+COUNTIF(#REF!,"*"&amp;"A"&amp;"*")+COUNTIF(#REF!,"*"&amp;"B"&amp;"*")+COUNTIF(#REF!,"*"&amp;"A"&amp;"*")+COUNTIF(#REF!,"*"&amp;"B"&amp;"*")+COUNTIF(#REF!,"*"&amp;"A"&amp;"*")+COUNTIF(#REF!,"*"&amp;"B"&amp;"*"))*$BG67</f>
        <v>#REF!</v>
      </c>
      <c r="EQ67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67</f>
        <v>#REF!</v>
      </c>
      <c r="ER67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67</f>
        <v>#REF!</v>
      </c>
      <c r="ES67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67</f>
        <v>#REF!</v>
      </c>
    </row>
    <row r="68" spans="1:149" ht="18">
      <c r="A68" s="62" t="s">
        <v>67</v>
      </c>
      <c r="B68" s="67" t="s">
        <v>199</v>
      </c>
      <c r="C68" s="63">
        <v>7</v>
      </c>
      <c r="D68" s="64">
        <v>0.66666666666666663</v>
      </c>
      <c r="E68" s="65" t="s">
        <v>30</v>
      </c>
      <c r="F68" s="1" t="s">
        <v>43</v>
      </c>
      <c r="G68" s="62" t="s">
        <v>38</v>
      </c>
      <c r="H68" s="62" t="s">
        <v>38</v>
      </c>
      <c r="I68" s="32">
        <v>6008.56</v>
      </c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38">
        <f t="shared" si="273"/>
        <v>0</v>
      </c>
      <c r="AP68" s="33">
        <f t="shared" si="274"/>
        <v>0</v>
      </c>
      <c r="AQ68" s="55">
        <f t="shared" ref="AQ68" si="425">IF(BG68=0,0,BI68/BG68)</f>
        <v>0</v>
      </c>
      <c r="AR68" s="55">
        <f t="shared" ref="AR68" si="426">IF(BH68=0,0,BI68/BH68)</f>
        <v>0</v>
      </c>
      <c r="AS68" s="60">
        <f t="shared" si="418"/>
        <v>0</v>
      </c>
      <c r="AT68" s="60">
        <f t="shared" si="418"/>
        <v>0</v>
      </c>
      <c r="AU68" s="35">
        <f t="shared" si="418"/>
        <v>0</v>
      </c>
      <c r="AV68" s="36">
        <f t="shared" si="276"/>
        <v>0</v>
      </c>
      <c r="AW68" s="37">
        <v>0</v>
      </c>
      <c r="AX68" s="36">
        <f t="shared" ref="AX68" si="427">AV68*(100%-AW68)</f>
        <v>0</v>
      </c>
      <c r="AY68" s="187">
        <f t="shared" ref="AY68" si="428">AX68*0.01</f>
        <v>0</v>
      </c>
      <c r="AZ68" s="183">
        <f t="shared" ref="AZ68" si="429">(AX68+AY68)*0.2</f>
        <v>0</v>
      </c>
      <c r="BA68" s="39">
        <f t="shared" ref="BA68" si="430">AX68+AY68+AZ68</f>
        <v>0</v>
      </c>
      <c r="BB68" s="33">
        <f t="shared" ref="BB68" si="431">BA68/118</f>
        <v>0</v>
      </c>
      <c r="BC68" s="33">
        <f t="shared" ref="BC68" si="432">IF(AU68=0,0,BB68/AU68)</f>
        <v>0</v>
      </c>
      <c r="BD68" s="33">
        <f t="shared" si="279"/>
        <v>0</v>
      </c>
      <c r="BE68" s="33">
        <f t="shared" si="280"/>
        <v>0</v>
      </c>
      <c r="BG68" s="41"/>
      <c r="BH68" s="204"/>
      <c r="BI68" s="42"/>
      <c r="BJ68" s="43">
        <v>1</v>
      </c>
      <c r="BK68" s="209">
        <v>1</v>
      </c>
      <c r="BL68" s="44">
        <v>1</v>
      </c>
      <c r="BM68" s="55" t="e">
        <f>IF(#REF!="CPP",BG68,IF(#REF!="SEC",1,"Unesite CPP ili SEC"))</f>
        <v>#REF!</v>
      </c>
      <c r="BN68" s="45">
        <v>1</v>
      </c>
      <c r="BO68" s="68">
        <v>1</v>
      </c>
      <c r="BP68" s="69">
        <v>1</v>
      </c>
      <c r="BQ68" s="68">
        <v>1</v>
      </c>
      <c r="BR68" s="70">
        <v>1</v>
      </c>
      <c r="BS68" s="199">
        <f t="shared" ref="BS68" si="433">COUNTIF(J68:AN68,"*"&amp;"A"&amp;"*")*20+COUNTIF(J68:AN68,"*"&amp;"B"&amp;"*")*20+COUNTIF(J68:AN68,"*"&amp;"C"&amp;"*")*0+COUNTIF(J68:AN68,"*"&amp;"D"&amp;"*")*0+COUNTIF(J68:AN68,"*"&amp;"E"&amp;"*")*0+COUNTIF(J68:AN68,"*"&amp;"F"&amp;"*")*0+COUNTIF(J68:AN68,"*"&amp;"G"&amp;"*")*0</f>
        <v>0</v>
      </c>
      <c r="BT68" s="56">
        <f t="shared" si="224"/>
        <v>0</v>
      </c>
      <c r="BU68" s="49">
        <f t="shared" si="225"/>
        <v>0</v>
      </c>
      <c r="BV68" s="49">
        <f t="shared" si="226"/>
        <v>0</v>
      </c>
      <c r="BW68" s="49">
        <f t="shared" si="227"/>
        <v>0</v>
      </c>
      <c r="BX68" s="49">
        <f t="shared" si="228"/>
        <v>0</v>
      </c>
      <c r="BY68" s="49">
        <f t="shared" si="229"/>
        <v>0</v>
      </c>
      <c r="BZ68" s="115">
        <f t="shared" si="230"/>
        <v>0</v>
      </c>
      <c r="CA68" s="52" t="e">
        <f t="shared" si="282"/>
        <v>#REF!</v>
      </c>
      <c r="CB68" s="51" t="e">
        <f t="shared" si="283"/>
        <v>#REF!</v>
      </c>
      <c r="CC68" s="51" t="e">
        <f t="shared" ref="CC68" si="434">$I68*BV68*$BM68*(100%-$AW68)*1*0.6*$BN68*$BO68*$BP68*$BQ68*$BR68/118</f>
        <v>#REF!</v>
      </c>
      <c r="CD68" s="51" t="e">
        <f t="shared" ref="CD68" si="435">$I68*BW68*$BM68*(100%-$AW68)*1*0.6*$BN68*$BO68*$BP68*$BQ68*$BR68/119</f>
        <v>#REF!</v>
      </c>
      <c r="CE68" s="51" t="e">
        <f t="shared" ref="CE68" si="436">$I68*BX68*$BM68*(100%-$AW68)*1*0.6*$BN68*$BO68*$BP68*$BQ68*$BR68/119</f>
        <v>#REF!</v>
      </c>
      <c r="CF68" s="51" t="e">
        <f t="shared" ref="CF68" si="437">$I68*BY68*$BM68*(100%-$AW68)*1*0.6*$BN68*$BO68*$BP68*$BQ68*$BR68/119</f>
        <v>#REF!</v>
      </c>
      <c r="CG68" s="116" t="e">
        <f t="shared" ref="CG68" si="438">$I68*BZ68*$BM68*(100%-$AW68)*1*0.6*$BN68*$BO68*$BP68*$BQ68*$BR68/119</f>
        <v>#REF!</v>
      </c>
      <c r="CH68" s="52">
        <f t="shared" ref="CH68" si="439">BT68*$BI68</f>
        <v>0</v>
      </c>
      <c r="CI68" s="51">
        <f t="shared" ref="CI68" si="440">BU68*$BI68</f>
        <v>0</v>
      </c>
      <c r="CJ68" s="51">
        <f t="shared" ref="CJ68" si="441">BV68*$BI68</f>
        <v>0</v>
      </c>
      <c r="CK68" s="51">
        <f t="shared" ref="CK68" si="442">BW68*$BI68</f>
        <v>0</v>
      </c>
      <c r="CL68" s="51">
        <f t="shared" ref="CL68" si="443">BX68*$BI68</f>
        <v>0</v>
      </c>
      <c r="CM68" s="51">
        <f t="shared" ref="CM68" si="444">BY68*$BI68</f>
        <v>0</v>
      </c>
      <c r="CN68" s="116">
        <f t="shared" ref="CN68" si="445">BZ68*$BI68</f>
        <v>0</v>
      </c>
      <c r="CO68" s="191">
        <f t="shared" ref="CO68" si="446">SUM(CP68:CV68)</f>
        <v>0</v>
      </c>
      <c r="CP68" s="52">
        <f t="shared" ref="CP68" si="447">BT68*$BI68*20/30</f>
        <v>0</v>
      </c>
      <c r="CQ68" s="61">
        <f t="shared" ref="CQ68" si="448">BU68*$BI68*0/30</f>
        <v>0</v>
      </c>
      <c r="CR68" s="51">
        <f t="shared" ref="CR68" si="449">BV68*$BI68*0/30</f>
        <v>0</v>
      </c>
      <c r="CS68" s="51">
        <f t="shared" ref="CS68" si="450">BW68*$BI68*0/30</f>
        <v>0</v>
      </c>
      <c r="CT68" s="51">
        <f t="shared" ref="CT68" si="451">BX68*$BI68*0/30</f>
        <v>0</v>
      </c>
      <c r="CU68" s="51">
        <f t="shared" ref="CU68" si="452">BY68*$BI68*0/30</f>
        <v>0</v>
      </c>
      <c r="CV68" s="116">
        <f t="shared" ref="CV68" si="453">BZ68*$BI68*0/30</f>
        <v>0</v>
      </c>
      <c r="CW68" s="52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68" s="51">
        <f t="shared" si="250"/>
        <v>0</v>
      </c>
      <c r="CY68" s="51">
        <f>COUNTIF($N$14:$T68,"*"&amp;"A"&amp;"*")+COUNTIF($N$14:$T68,"*"&amp;"B"&amp;"*")+COUNTIF($N$14:$T68,"*"&amp;"C"&amp;"*")+COUNTIF($N$14:$T68,"*"&amp;"D"&amp;"*")+COUNTIF($N$14:$T68,"*"&amp;"E"&amp;"*")+COUNTIF($N$14:$T68,"*"&amp;"F"&amp;"*")+COUNTIF($N$14:$T68,"*"&amp;"G"&amp;"*")</f>
        <v>8</v>
      </c>
      <c r="CZ68" s="51">
        <f>COUNTIF($U$14:$AA68,"*"&amp;"A"&amp;"*")+COUNTIF($U$14:$AA68,"*"&amp;"B"&amp;"*")+COUNTIF($U$14:$AA68,"*"&amp;"C"&amp;"*")+COUNTIF($U$14:$AA68,"*"&amp;"D"&amp;"*")+COUNTIF($U$14:$AA68,"*"&amp;"E"&amp;"*")+COUNTIF($U$14:$AA68,"*"&amp;"F"&amp;"*")+COUNTIF($U$14:$AA68,"*"&amp;"G"&amp;"*")</f>
        <v>8</v>
      </c>
      <c r="DA68" s="51">
        <f t="shared" si="251"/>
        <v>0</v>
      </c>
      <c r="DB68" s="51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68" s="53">
        <f t="shared" ref="DC68" si="454">COUNTIF(FV68:FW68,"*"&amp;"A"&amp;"*")+COUNTIF(FV68:FW68,"*"&amp;"B"&amp;"*")+COUNTIF(FV68:FW68,"*"&amp;"C"&amp;"*")+COUNTIF(FV68:FW68,"*"&amp;"D"&amp;"*")+COUNTIF(FV68:FW68,"*"&amp;"E"&amp;"*")+COUNTIF(FV68:FW68,"*"&amp;"F"&amp;"*")+COUNTIF(FV68:FW68,"*"&amp;"G"&amp;"*")</f>
        <v>0</v>
      </c>
      <c r="DD68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68" s="61">
        <f t="shared" si="253"/>
        <v>0</v>
      </c>
      <c r="DF68" s="51">
        <f>(COUNTIF($N$14:$T68,"*"&amp;"A"&amp;"*")*0.666666666666667*1)+(COUNTIF($N$14:$T68,"*"&amp;"B"&amp;"*")*0*1)+(COUNTIF($N$14:$T68,"*"&amp;"C"&amp;"*")*0*1)+(COUNTIF($N$14:$T68,"*"&amp;"D"&amp;"*")*0*1)+(COUNTIF($N$14:$T68,"*"&amp;"E"&amp;"*")*0*1)+(COUNTIF($N$14:$T68,"*"&amp;"F"&amp;"*")*0*1)+(COUNTIF($N$14:$T68,"*"&amp;"G"&amp;"*")*0*1)</f>
        <v>1.3333333333333339</v>
      </c>
      <c r="DG68" s="51">
        <f>(COUNTIF($U$14:$AA68,"*"&amp;"A"&amp;"*")*0.666666666666667*1)+(COUNTIF($U$14:$AA68,"*"&amp;"B"&amp;"*")*0*1)+(COUNTIF($U$14:$AA68,"*"&amp;"C"&amp;"*")*0*1)+(COUNTIF($U$14:$AA68,"*"&amp;"D"&amp;"*")*0*1)+(COUNTIF($U$14:$AA68,"*"&amp;"E"&amp;"*")*0*1)+(COUNTIF($U$14:$AA68,"*"&amp;"F"&amp;"*")*0*1)+(COUNTIF($U$14:$AA68,"*"&amp;"G"&amp;"*")*0*1)</f>
        <v>1.3333333333333339</v>
      </c>
      <c r="DH68" s="51">
        <f t="shared" si="254"/>
        <v>0</v>
      </c>
      <c r="DI68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68" s="53">
        <f t="shared" ref="DJ68" si="455">(COUNTIF(FV68:FW68,"*"&amp;"A"&amp;"*")*0.666666666666667*1)+(COUNTIF(FV68:FW68,"*"&amp;"B"&amp;"*")*0*1)+(COUNTIF(FV68:FW68,"*"&amp;"C"&amp;"*")*0*1)+(COUNTIF(FV68:FW68,"*"&amp;"D"&amp;"*")*0*1)+(COUNTIF(FV68:FW68,"*"&amp;"E"&amp;"*")*0*1)+(COUNTIF(FV68:FW68,"*"&amp;"F"&amp;"*")*0*1)+(COUNTIF(FV68:FW68,"*"&amp;"G"&amp;"*")*0*1)</f>
        <v>0</v>
      </c>
      <c r="DK68" s="52" t="e">
        <f t="shared" ref="DK68" si="456">IF(CW68=0,0,$I68*(100%-$AW68)*DD68*$BM68*$BN68*$BO68*$BP68*$BQ68*$BR68)/118</f>
        <v>#REF!</v>
      </c>
      <c r="DL68" s="61">
        <f t="shared" ref="DL68" si="457">IF(CX68=0,0,$I68*(100%-$AW68)*DE68*$BM68*$BN68*$BO68*$BP68*$BQ68*$BR68)/118</f>
        <v>0</v>
      </c>
      <c r="DM68" s="51" t="e">
        <f t="shared" ref="DM68" si="458">IF(CY68=0,0,$I68*(100%-$AW68)*DF68*$BM68*$BN68*$BO68*$BP68*$BQ68*$BR68)/118</f>
        <v>#REF!</v>
      </c>
      <c r="DN68" s="51" t="e">
        <f t="shared" ref="DN68" si="459">IF(CZ68=0,0,$I68*(100%-$AW68)*DG68*$BM68*$BN68*$BO68*$BP68*$BQ68*$BR68)/119</f>
        <v>#REF!</v>
      </c>
      <c r="DO68" s="51">
        <f t="shared" ref="DO68" si="460">IF(DA68=0,0,$I68*(100%-$AW68)*DH68*$BM68*$BN68*$BO68*$BP68*$BQ68*$BR68)/119</f>
        <v>0</v>
      </c>
      <c r="DP68" s="51" t="e">
        <f t="shared" ref="DP68" si="461">IF(DB68=0,0,$I68*(100%-$AW68)*DI68*$BM68*$BN68*$BO68*$BP68*$BQ68*$BR68)/119</f>
        <v>#REF!</v>
      </c>
      <c r="DQ68" s="53">
        <f t="shared" ref="DQ68" si="462">IF(DC68=0,0,$I68*(100%-$AW68)*DJ68*$BM68*$BN68*$BO68*$BP68*$BQ68*$BR68)/119</f>
        <v>0</v>
      </c>
      <c r="DR68" s="52" t="e">
        <f t="shared" ref="DR68" si="463">CW68*$BI68</f>
        <v>#REF!</v>
      </c>
      <c r="DS68" s="61">
        <f t="shared" ref="DS68" si="464">CX68*$BI68</f>
        <v>0</v>
      </c>
      <c r="DT68" s="51">
        <f t="shared" ref="DT68" si="465">CY68*$BI68</f>
        <v>0</v>
      </c>
      <c r="DU68" s="51">
        <f t="shared" ref="DU68" si="466">CZ68*$BI68</f>
        <v>0</v>
      </c>
      <c r="DV68" s="51">
        <f t="shared" ref="DV68" si="467">DA68*$BI68</f>
        <v>0</v>
      </c>
      <c r="DW68" s="51" t="e">
        <f t="shared" ref="DW68" si="468">DB68*$BI68</f>
        <v>#REF!</v>
      </c>
      <c r="DX68" s="53">
        <f t="shared" ref="DX68" si="469">DC68*$BI68</f>
        <v>0</v>
      </c>
      <c r="DY68" s="83" t="e">
        <f t="shared" ref="DY68" si="470">CW68*$BG68</f>
        <v>#REF!</v>
      </c>
      <c r="DZ68" s="83">
        <f t="shared" ref="DZ68" si="471">CX68*$BG68</f>
        <v>0</v>
      </c>
      <c r="EA68" s="83">
        <f t="shared" ref="EA68" si="472">CY68*$BG68</f>
        <v>0</v>
      </c>
      <c r="EB68" s="83">
        <f t="shared" ref="EB68" si="473">CZ68*$BG68</f>
        <v>0</v>
      </c>
      <c r="EC68" s="83">
        <f t="shared" ref="EC68" si="474">DA68*$BG68</f>
        <v>0</v>
      </c>
      <c r="ED68" s="83" t="e">
        <f t="shared" ref="ED68" si="475">DB68*$BG68</f>
        <v>#REF!</v>
      </c>
      <c r="EE68" s="83">
        <f t="shared" ref="EE68" si="476">DC68*$BG68</f>
        <v>0</v>
      </c>
      <c r="EF68" s="83" t="e">
        <f>(COUNTIF(#REF!,"*"&amp;"A"&amp;"*")+COUNTIF(#REF!,"*"&amp;"B"&amp;"*")+COUNTIF(L68,"*"&amp;"A"&amp;"*")+COUNTIF(L68,"*"&amp;"B"&amp;"*")+COUNTIF(#REF!,"*"&amp;"A"&amp;"*")+COUNTIF(#REF!,"*"&amp;"B"&amp;"*")+COUNTIF(#REF!,"*"&amp;"A"&amp;"*")+COUNTIF(#REF!,"*"&amp;"B"&amp;"*"))*$BG68</f>
        <v>#REF!</v>
      </c>
      <c r="EG68" s="83" t="e">
        <f>(COUNTIF(#REF!,"*"&amp;"A"&amp;"*")+COUNTIF(#REF!,"*"&amp;"B"&amp;"*")+COUNTIF(M68,"*"&amp;"A"&amp;"*")+COUNTIF(M68,"*"&amp;"B"&amp;"*")+COUNTIF(#REF!,"*"&amp;"A"&amp;"*")+COUNTIF(#REF!,"*"&amp;"B"&amp;"*")+COUNTIF(#REF!,"*"&amp;"A"&amp;"*")+COUNTIF(#REF!,"*"&amp;"B"&amp;"*"))*$BG68</f>
        <v>#REF!</v>
      </c>
      <c r="EH68" s="83" t="e">
        <f>(COUNTIF(#REF!,"*"&amp;"A"&amp;"*")+COUNTIF(#REF!,"*"&amp;"B"&amp;"*")+COUNTIF(N68,"*"&amp;"A"&amp;"*")+COUNTIF(N68,"*"&amp;"B"&amp;"*")+COUNTIF(#REF!,"*"&amp;"A"&amp;"*")+COUNTIF(#REF!,"*"&amp;"B"&amp;"*")+COUNTIF(#REF!,"*"&amp;"A"&amp;"*")+COUNTIF(#REF!,"*"&amp;"B"&amp;"*"))*$BG68</f>
        <v>#REF!</v>
      </c>
      <c r="EI68" s="83" t="e">
        <f>(COUNTIF(#REF!,"*"&amp;"A"&amp;"*")+COUNTIF(#REF!,"*"&amp;"B"&amp;"*")+COUNTIF(O68,"*"&amp;"A"&amp;"*")+COUNTIF(O68,"*"&amp;"B"&amp;"*")+COUNTIF(#REF!,"*"&amp;"A"&amp;"*")+COUNTIF(#REF!,"*"&amp;"B"&amp;"*")+COUNTIF(#REF!,"*"&amp;"A"&amp;"*")+COUNTIF(#REF!,"*"&amp;"B"&amp;"*"))*$BG68</f>
        <v>#REF!</v>
      </c>
      <c r="EJ68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68</f>
        <v>#REF!</v>
      </c>
      <c r="EK68" s="83" t="e">
        <f>(COUNTIF(J68,"*"&amp;"A"&amp;"*")+COUNTIF(J68,"*"&amp;"B"&amp;"*")+COUNTIF(#REF!,"*"&amp;"A"&amp;"*")+COUNTIF(#REF!,"*"&amp;"B"&amp;"*")+COUNTIF(#REF!,"*"&amp;"A"&amp;"*")+COUNTIF(#REF!,"*"&amp;"B"&amp;"*")+COUNTIF(#REF!,"*"&amp;"A"&amp;"*")+COUNTIF(#REF!,"*"&amp;"B"&amp;"*"))*$BG68</f>
        <v>#REF!</v>
      </c>
      <c r="EL68" s="83" t="e">
        <f>(COUNTIF(K68,"*"&amp;"A"&amp;"*")+COUNTIF(K68,"*"&amp;"B"&amp;"*")+COUNTIF(#REF!,"*"&amp;"A"&amp;"*")+COUNTIF(#REF!,"*"&amp;"B"&amp;"*")+COUNTIF(#REF!,"*"&amp;"A"&amp;"*")+COUNTIF(#REF!,"*"&amp;"B"&amp;"*")+COUNTIF(#REF!,"*"&amp;"A"&amp;"*")+COUNTIF(#REF!,"*"&amp;"B"&amp;"*"))*$BG68</f>
        <v>#REF!</v>
      </c>
      <c r="EM68" s="83" t="e">
        <f>(COUNTIF(L68,"*"&amp;"A"&amp;"*")+COUNTIF(L68,"*"&amp;"B"&amp;"*")+COUNTIF(#REF!,"*"&amp;"A"&amp;"*")+COUNTIF(#REF!,"*"&amp;"B"&amp;"*")+COUNTIF(#REF!,"*"&amp;"A"&amp;"*")+COUNTIF(#REF!,"*"&amp;"B"&amp;"*")+COUNTIF(#REF!,"*"&amp;"A"&amp;"*")+COUNTIF(#REF!,"*"&amp;"B"&amp;"*"))*$BG68</f>
        <v>#REF!</v>
      </c>
      <c r="EN68" s="83" t="e">
        <f>(COUNTIF(M68,"*"&amp;"A"&amp;"*")+COUNTIF(M68,"*"&amp;"B"&amp;"*")+COUNTIF(#REF!,"*"&amp;"A"&amp;"*")+COUNTIF(#REF!,"*"&amp;"B"&amp;"*")+COUNTIF(#REF!,"*"&amp;"A"&amp;"*")+COUNTIF(#REF!,"*"&amp;"B"&amp;"*")+COUNTIF(#REF!,"*"&amp;"A"&amp;"*")+COUNTIF(#REF!,"*"&amp;"B"&amp;"*"))*$BG68</f>
        <v>#REF!</v>
      </c>
      <c r="EO68" s="83" t="e">
        <f>(COUNTIF(N68,"*"&amp;"A"&amp;"*")+COUNTIF(N68,"*"&amp;"B"&amp;"*")+COUNTIF(#REF!,"*"&amp;"A"&amp;"*")+COUNTIF(#REF!,"*"&amp;"B"&amp;"*")+COUNTIF(#REF!,"*"&amp;"A"&amp;"*")+COUNTIF(#REF!,"*"&amp;"B"&amp;"*")+COUNTIF(#REF!,"*"&amp;"A"&amp;"*")+COUNTIF(#REF!,"*"&amp;"B"&amp;"*"))*$BG68</f>
        <v>#REF!</v>
      </c>
      <c r="EP68" s="83" t="e">
        <f>(COUNTIF(O68,"*"&amp;"A"&amp;"*")+COUNTIF(O68,"*"&amp;"B"&amp;"*")+COUNTIF(#REF!,"*"&amp;"A"&amp;"*")+COUNTIF(#REF!,"*"&amp;"B"&amp;"*")+COUNTIF(#REF!,"*"&amp;"A"&amp;"*")+COUNTIF(#REF!,"*"&amp;"B"&amp;"*")+COUNTIF(#REF!,"*"&amp;"A"&amp;"*")+COUNTIF(#REF!,"*"&amp;"B"&amp;"*"))*$BG68</f>
        <v>#REF!</v>
      </c>
      <c r="EQ68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68</f>
        <v>#REF!</v>
      </c>
      <c r="ER68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68</f>
        <v>#REF!</v>
      </c>
      <c r="ES68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68</f>
        <v>#REF!</v>
      </c>
    </row>
    <row r="69" spans="1:149" ht="18">
      <c r="A69" s="62" t="s">
        <v>67</v>
      </c>
      <c r="B69" s="67" t="s">
        <v>188</v>
      </c>
      <c r="C69" s="63" t="s">
        <v>92</v>
      </c>
      <c r="D69" s="64">
        <v>0.70833333333333337</v>
      </c>
      <c r="E69" s="65" t="s">
        <v>29</v>
      </c>
      <c r="F69" s="1" t="s">
        <v>43</v>
      </c>
      <c r="G69" s="62" t="s">
        <v>3</v>
      </c>
      <c r="H69" s="62" t="s">
        <v>3</v>
      </c>
      <c r="I69" s="32">
        <v>6008.56</v>
      </c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38">
        <f t="shared" si="273"/>
        <v>0</v>
      </c>
      <c r="AP69" s="33">
        <f t="shared" si="274"/>
        <v>0</v>
      </c>
      <c r="AQ69" s="55">
        <f t="shared" ref="AQ69" si="477">IF(BG69=0,0,BI69/BG69)</f>
        <v>1.2653061224489797</v>
      </c>
      <c r="AR69" s="55">
        <f t="shared" si="275"/>
        <v>1.7222222222222221</v>
      </c>
      <c r="AS69" s="60">
        <f t="shared" ref="AS69" si="478">IF(ISNA(BG69),0,$AO69*BG69)</f>
        <v>0</v>
      </c>
      <c r="AT69" s="60">
        <f t="shared" ref="AT69" si="479">IF(ISNA(BH69),0,$AO69*BH69)</f>
        <v>0</v>
      </c>
      <c r="AU69" s="35">
        <f t="shared" ref="AU69" si="480">IF(ISNA(BI69),0,$AO69*BI69)</f>
        <v>0</v>
      </c>
      <c r="AV69" s="36">
        <f t="shared" si="276"/>
        <v>0</v>
      </c>
      <c r="AW69" s="37">
        <v>0</v>
      </c>
      <c r="AX69" s="36">
        <f t="shared" ref="AX69" si="481">AV69*(100%-AW69)</f>
        <v>0</v>
      </c>
      <c r="AY69" s="187">
        <f t="shared" ref="AY69" si="482">AX69*0.01</f>
        <v>0</v>
      </c>
      <c r="AZ69" s="183">
        <f t="shared" ref="AZ69" si="483">(AX69+AY69)*0.2</f>
        <v>0</v>
      </c>
      <c r="BA69" s="39">
        <f t="shared" ref="BA69" si="484">AX69+AY69+AZ69</f>
        <v>0</v>
      </c>
      <c r="BB69" s="33">
        <f t="shared" si="278"/>
        <v>0</v>
      </c>
      <c r="BC69" s="33">
        <f t="shared" ref="BC69" si="485">IF(AU69=0,0,BB69/AU69)</f>
        <v>0</v>
      </c>
      <c r="BD69" s="33">
        <f t="shared" si="279"/>
        <v>0</v>
      </c>
      <c r="BE69" s="33">
        <f t="shared" si="280"/>
        <v>0</v>
      </c>
      <c r="BF69" s="7"/>
      <c r="BG69" s="41">
        <v>1.47</v>
      </c>
      <c r="BH69" s="204">
        <v>1.08</v>
      </c>
      <c r="BI69" s="42">
        <v>1.86</v>
      </c>
      <c r="BJ69" s="43">
        <v>1</v>
      </c>
      <c r="BK69" s="209">
        <v>1</v>
      </c>
      <c r="BL69" s="44">
        <v>1</v>
      </c>
      <c r="BM69" s="55" t="e">
        <f>IF(#REF!="CPP",BG69,IF(#REF!="SEC",1,"Unesite CPP ili SEC"))</f>
        <v>#REF!</v>
      </c>
      <c r="BN69" s="45">
        <v>1</v>
      </c>
      <c r="BO69" s="68">
        <v>2</v>
      </c>
      <c r="BP69" s="69">
        <v>1</v>
      </c>
      <c r="BQ69" s="68">
        <v>1</v>
      </c>
      <c r="BR69" s="70">
        <v>1</v>
      </c>
      <c r="BS69" s="199">
        <f t="shared" si="281"/>
        <v>0</v>
      </c>
      <c r="BT69" s="56">
        <f t="shared" si="224"/>
        <v>0</v>
      </c>
      <c r="BU69" s="49">
        <f t="shared" si="225"/>
        <v>0</v>
      </c>
      <c r="BV69" s="49">
        <f t="shared" si="226"/>
        <v>0</v>
      </c>
      <c r="BW69" s="49">
        <f t="shared" si="227"/>
        <v>0</v>
      </c>
      <c r="BX69" s="49">
        <f t="shared" si="228"/>
        <v>0</v>
      </c>
      <c r="BY69" s="49">
        <f t="shared" si="229"/>
        <v>0</v>
      </c>
      <c r="BZ69" s="115">
        <f t="shared" si="230"/>
        <v>0</v>
      </c>
      <c r="CA69" s="52" t="e">
        <f t="shared" si="282"/>
        <v>#REF!</v>
      </c>
      <c r="CB69" s="51" t="e">
        <f t="shared" si="283"/>
        <v>#REF!</v>
      </c>
      <c r="CC69" s="51" t="e">
        <f t="shared" si="284"/>
        <v>#REF!</v>
      </c>
      <c r="CD69" s="51" t="e">
        <f t="shared" si="419"/>
        <v>#REF!</v>
      </c>
      <c r="CE69" s="51" t="e">
        <f t="shared" si="419"/>
        <v>#REF!</v>
      </c>
      <c r="CF69" s="51" t="e">
        <f t="shared" si="419"/>
        <v>#REF!</v>
      </c>
      <c r="CG69" s="116" t="e">
        <f t="shared" si="419"/>
        <v>#REF!</v>
      </c>
      <c r="CH69" s="52">
        <f t="shared" si="420"/>
        <v>0</v>
      </c>
      <c r="CI69" s="51">
        <f t="shared" si="420"/>
        <v>0</v>
      </c>
      <c r="CJ69" s="51">
        <f t="shared" si="420"/>
        <v>0</v>
      </c>
      <c r="CK69" s="51">
        <f t="shared" si="420"/>
        <v>0</v>
      </c>
      <c r="CL69" s="51">
        <f t="shared" si="420"/>
        <v>0</v>
      </c>
      <c r="CM69" s="51">
        <f t="shared" si="420"/>
        <v>0</v>
      </c>
      <c r="CN69" s="116">
        <f t="shared" si="420"/>
        <v>0</v>
      </c>
      <c r="CO69" s="191">
        <f t="shared" ref="CO69" si="486">SUM(CP69:CV69)</f>
        <v>0</v>
      </c>
      <c r="CP69" s="52">
        <f t="shared" ref="CP69" si="487">BT69*$BI69*20/30</f>
        <v>0</v>
      </c>
      <c r="CQ69" s="61">
        <f t="shared" si="421"/>
        <v>0</v>
      </c>
      <c r="CR69" s="51">
        <f t="shared" si="421"/>
        <v>0</v>
      </c>
      <c r="CS69" s="51">
        <f t="shared" si="421"/>
        <v>0</v>
      </c>
      <c r="CT69" s="51">
        <f t="shared" si="421"/>
        <v>0</v>
      </c>
      <c r="CU69" s="51">
        <f t="shared" si="421"/>
        <v>0</v>
      </c>
      <c r="CV69" s="116">
        <f t="shared" si="421"/>
        <v>0</v>
      </c>
      <c r="CW69" s="52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69" s="51">
        <f t="shared" si="250"/>
        <v>0</v>
      </c>
      <c r="CY69" s="51">
        <f>COUNTIF($N$14:$T69,"*"&amp;"A"&amp;"*")+COUNTIF($N$14:$T69,"*"&amp;"B"&amp;"*")+COUNTIF($N$14:$T69,"*"&amp;"C"&amp;"*")+COUNTIF($N$14:$T69,"*"&amp;"D"&amp;"*")+COUNTIF($N$14:$T69,"*"&amp;"E"&amp;"*")+COUNTIF($N$14:$T69,"*"&amp;"F"&amp;"*")+COUNTIF($N$14:$T69,"*"&amp;"G"&amp;"*")</f>
        <v>8</v>
      </c>
      <c r="CZ69" s="51">
        <f>COUNTIF($U$14:$AA69,"*"&amp;"A"&amp;"*")+COUNTIF($U$14:$AA69,"*"&amp;"B"&amp;"*")+COUNTIF($U$14:$AA69,"*"&amp;"C"&amp;"*")+COUNTIF($U$14:$AA69,"*"&amp;"D"&amp;"*")+COUNTIF($U$14:$AA69,"*"&amp;"E"&amp;"*")+COUNTIF($U$14:$AA69,"*"&amp;"F"&amp;"*")+COUNTIF($U$14:$AA69,"*"&amp;"G"&amp;"*")</f>
        <v>8</v>
      </c>
      <c r="DA69" s="51">
        <f t="shared" si="251"/>
        <v>0</v>
      </c>
      <c r="DB69" s="51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69" s="53">
        <f t="shared" ref="DC69" si="488">COUNTIF(FV69:FW69,"*"&amp;"A"&amp;"*")+COUNTIF(FV69:FW69,"*"&amp;"B"&amp;"*")+COUNTIF(FV69:FW69,"*"&amp;"C"&amp;"*")+COUNTIF(FV69:FW69,"*"&amp;"D"&amp;"*")+COUNTIF(FV69:FW69,"*"&amp;"E"&amp;"*")+COUNTIF(FV69:FW69,"*"&amp;"F"&amp;"*")+COUNTIF(FV69:FW69,"*"&amp;"G"&amp;"*")</f>
        <v>0</v>
      </c>
      <c r="DD69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69" s="61">
        <f t="shared" si="253"/>
        <v>0</v>
      </c>
      <c r="DF69" s="51">
        <f>(COUNTIF($N$14:$T69,"*"&amp;"A"&amp;"*")*0.666666666666667*1)+(COUNTIF($N$14:$T69,"*"&amp;"B"&amp;"*")*0*1)+(COUNTIF($N$14:$T69,"*"&amp;"C"&amp;"*")*0*1)+(COUNTIF($N$14:$T69,"*"&amp;"D"&amp;"*")*0*1)+(COUNTIF($N$14:$T69,"*"&amp;"E"&amp;"*")*0*1)+(COUNTIF($N$14:$T69,"*"&amp;"F"&amp;"*")*0*1)+(COUNTIF($N$14:$T69,"*"&amp;"G"&amp;"*")*0*1)</f>
        <v>1.3333333333333339</v>
      </c>
      <c r="DG69" s="51">
        <f>(COUNTIF($U$14:$AA69,"*"&amp;"A"&amp;"*")*0.666666666666667*1)+(COUNTIF($U$14:$AA69,"*"&amp;"B"&amp;"*")*0*1)+(COUNTIF($U$14:$AA69,"*"&amp;"C"&amp;"*")*0*1)+(COUNTIF($U$14:$AA69,"*"&amp;"D"&amp;"*")*0*1)+(COUNTIF($U$14:$AA69,"*"&amp;"E"&amp;"*")*0*1)+(COUNTIF($U$14:$AA69,"*"&amp;"F"&amp;"*")*0*1)+(COUNTIF($U$14:$AA69,"*"&amp;"G"&amp;"*")*0*1)</f>
        <v>1.3333333333333339</v>
      </c>
      <c r="DH69" s="51">
        <f t="shared" si="254"/>
        <v>0</v>
      </c>
      <c r="DI69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69" s="53">
        <f t="shared" ref="DJ69" si="489">(COUNTIF(FV69:FW69,"*"&amp;"A"&amp;"*")*0.666666666666667*1)+(COUNTIF(FV69:FW69,"*"&amp;"B"&amp;"*")*0*1)+(COUNTIF(FV69:FW69,"*"&amp;"C"&amp;"*")*0*1)+(COUNTIF(FV69:FW69,"*"&amp;"D"&amp;"*")*0*1)+(COUNTIF(FV69:FW69,"*"&amp;"E"&amp;"*")*0*1)+(COUNTIF(FV69:FW69,"*"&amp;"F"&amp;"*")*0*1)+(COUNTIF(FV69:FW69,"*"&amp;"G"&amp;"*")*0*1)</f>
        <v>0</v>
      </c>
      <c r="DK69" s="52" t="e">
        <f t="shared" si="287"/>
        <v>#REF!</v>
      </c>
      <c r="DL69" s="61">
        <f t="shared" si="288"/>
        <v>0</v>
      </c>
      <c r="DM69" s="51" t="e">
        <f t="shared" si="289"/>
        <v>#REF!</v>
      </c>
      <c r="DN69" s="51" t="e">
        <f t="shared" si="422"/>
        <v>#REF!</v>
      </c>
      <c r="DO69" s="51">
        <f t="shared" si="422"/>
        <v>0</v>
      </c>
      <c r="DP69" s="51" t="e">
        <f t="shared" si="422"/>
        <v>#REF!</v>
      </c>
      <c r="DQ69" s="53">
        <f t="shared" si="422"/>
        <v>0</v>
      </c>
      <c r="DR69" s="52" t="e">
        <f t="shared" si="423"/>
        <v>#REF!</v>
      </c>
      <c r="DS69" s="61">
        <f t="shared" si="423"/>
        <v>0</v>
      </c>
      <c r="DT69" s="51">
        <f t="shared" si="423"/>
        <v>14.88</v>
      </c>
      <c r="DU69" s="51">
        <f t="shared" si="423"/>
        <v>14.88</v>
      </c>
      <c r="DV69" s="51">
        <f t="shared" si="423"/>
        <v>0</v>
      </c>
      <c r="DW69" s="51" t="e">
        <f t="shared" si="423"/>
        <v>#REF!</v>
      </c>
      <c r="DX69" s="53">
        <f t="shared" si="423"/>
        <v>0</v>
      </c>
      <c r="DY69" s="83" t="e">
        <f t="shared" si="424"/>
        <v>#REF!</v>
      </c>
      <c r="DZ69" s="83">
        <f t="shared" si="424"/>
        <v>0</v>
      </c>
      <c r="EA69" s="83">
        <f t="shared" si="424"/>
        <v>11.76</v>
      </c>
      <c r="EB69" s="83">
        <f t="shared" si="424"/>
        <v>11.76</v>
      </c>
      <c r="EC69" s="83">
        <f t="shared" si="424"/>
        <v>0</v>
      </c>
      <c r="ED69" s="83" t="e">
        <f t="shared" si="424"/>
        <v>#REF!</v>
      </c>
      <c r="EE69" s="83">
        <f t="shared" si="424"/>
        <v>0</v>
      </c>
      <c r="EF69" s="83" t="e">
        <f>(COUNTIF(#REF!,"*"&amp;"A"&amp;"*")+COUNTIF(#REF!,"*"&amp;"B"&amp;"*")+COUNTIF(L69,"*"&amp;"A"&amp;"*")+COUNTIF(L69,"*"&amp;"B"&amp;"*")+COUNTIF(#REF!,"*"&amp;"A"&amp;"*")+COUNTIF(#REF!,"*"&amp;"B"&amp;"*")+COUNTIF(#REF!,"*"&amp;"A"&amp;"*")+COUNTIF(#REF!,"*"&amp;"B"&amp;"*"))*$BG69</f>
        <v>#REF!</v>
      </c>
      <c r="EG69" s="83" t="e">
        <f>(COUNTIF(#REF!,"*"&amp;"A"&amp;"*")+COUNTIF(#REF!,"*"&amp;"B"&amp;"*")+COUNTIF(M69,"*"&amp;"A"&amp;"*")+COUNTIF(M69,"*"&amp;"B"&amp;"*")+COUNTIF(#REF!,"*"&amp;"A"&amp;"*")+COUNTIF(#REF!,"*"&amp;"B"&amp;"*")+COUNTIF(#REF!,"*"&amp;"A"&amp;"*")+COUNTIF(#REF!,"*"&amp;"B"&amp;"*"))*$BG69</f>
        <v>#REF!</v>
      </c>
      <c r="EH69" s="83" t="e">
        <f>(COUNTIF(#REF!,"*"&amp;"A"&amp;"*")+COUNTIF(#REF!,"*"&amp;"B"&amp;"*")+COUNTIF(N69,"*"&amp;"A"&amp;"*")+COUNTIF(N69,"*"&amp;"B"&amp;"*")+COUNTIF(#REF!,"*"&amp;"A"&amp;"*")+COUNTIF(#REF!,"*"&amp;"B"&amp;"*")+COUNTIF(#REF!,"*"&amp;"A"&amp;"*")+COUNTIF(#REF!,"*"&amp;"B"&amp;"*"))*$BG69</f>
        <v>#REF!</v>
      </c>
      <c r="EI69" s="83" t="e">
        <f>(COUNTIF(#REF!,"*"&amp;"A"&amp;"*")+COUNTIF(#REF!,"*"&amp;"B"&amp;"*")+COUNTIF(O69,"*"&amp;"A"&amp;"*")+COUNTIF(O69,"*"&amp;"B"&amp;"*")+COUNTIF(#REF!,"*"&amp;"A"&amp;"*")+COUNTIF(#REF!,"*"&amp;"B"&amp;"*")+COUNTIF(#REF!,"*"&amp;"A"&amp;"*")+COUNTIF(#REF!,"*"&amp;"B"&amp;"*"))*$BG69</f>
        <v>#REF!</v>
      </c>
      <c r="EJ69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69</f>
        <v>#REF!</v>
      </c>
      <c r="EK69" s="83" t="e">
        <f>(COUNTIF(J69,"*"&amp;"A"&amp;"*")+COUNTIF(J69,"*"&amp;"B"&amp;"*")+COUNTIF(#REF!,"*"&amp;"A"&amp;"*")+COUNTIF(#REF!,"*"&amp;"B"&amp;"*")+COUNTIF(#REF!,"*"&amp;"A"&amp;"*")+COUNTIF(#REF!,"*"&amp;"B"&amp;"*")+COUNTIF(#REF!,"*"&amp;"A"&amp;"*")+COUNTIF(#REF!,"*"&amp;"B"&amp;"*"))*$BG69</f>
        <v>#REF!</v>
      </c>
      <c r="EL69" s="83" t="e">
        <f>(COUNTIF(K69,"*"&amp;"A"&amp;"*")+COUNTIF(K69,"*"&amp;"B"&amp;"*")+COUNTIF(#REF!,"*"&amp;"A"&amp;"*")+COUNTIF(#REF!,"*"&amp;"B"&amp;"*")+COUNTIF(#REF!,"*"&amp;"A"&amp;"*")+COUNTIF(#REF!,"*"&amp;"B"&amp;"*")+COUNTIF(#REF!,"*"&amp;"A"&amp;"*")+COUNTIF(#REF!,"*"&amp;"B"&amp;"*"))*$BG69</f>
        <v>#REF!</v>
      </c>
      <c r="EM69" s="83" t="e">
        <f>(COUNTIF(L69,"*"&amp;"A"&amp;"*")+COUNTIF(L69,"*"&amp;"B"&amp;"*")+COUNTIF(#REF!,"*"&amp;"A"&amp;"*")+COUNTIF(#REF!,"*"&amp;"B"&amp;"*")+COUNTIF(#REF!,"*"&amp;"A"&amp;"*")+COUNTIF(#REF!,"*"&amp;"B"&amp;"*")+COUNTIF(#REF!,"*"&amp;"A"&amp;"*")+COUNTIF(#REF!,"*"&amp;"B"&amp;"*"))*$BG69</f>
        <v>#REF!</v>
      </c>
      <c r="EN69" s="83" t="e">
        <f>(COUNTIF(M69,"*"&amp;"A"&amp;"*")+COUNTIF(M69,"*"&amp;"B"&amp;"*")+COUNTIF(#REF!,"*"&amp;"A"&amp;"*")+COUNTIF(#REF!,"*"&amp;"B"&amp;"*")+COUNTIF(#REF!,"*"&amp;"A"&amp;"*")+COUNTIF(#REF!,"*"&amp;"B"&amp;"*")+COUNTIF(#REF!,"*"&amp;"A"&amp;"*")+COUNTIF(#REF!,"*"&amp;"B"&amp;"*"))*$BG69</f>
        <v>#REF!</v>
      </c>
      <c r="EO69" s="83" t="e">
        <f>(COUNTIF(N69,"*"&amp;"A"&amp;"*")+COUNTIF(N69,"*"&amp;"B"&amp;"*")+COUNTIF(#REF!,"*"&amp;"A"&amp;"*")+COUNTIF(#REF!,"*"&amp;"B"&amp;"*")+COUNTIF(#REF!,"*"&amp;"A"&amp;"*")+COUNTIF(#REF!,"*"&amp;"B"&amp;"*")+COUNTIF(#REF!,"*"&amp;"A"&amp;"*")+COUNTIF(#REF!,"*"&amp;"B"&amp;"*"))*$BG69</f>
        <v>#REF!</v>
      </c>
      <c r="EP69" s="83" t="e">
        <f>(COUNTIF(O69,"*"&amp;"A"&amp;"*")+COUNTIF(O69,"*"&amp;"B"&amp;"*")+COUNTIF(#REF!,"*"&amp;"A"&amp;"*")+COUNTIF(#REF!,"*"&amp;"B"&amp;"*")+COUNTIF(#REF!,"*"&amp;"A"&amp;"*")+COUNTIF(#REF!,"*"&amp;"B"&amp;"*")+COUNTIF(#REF!,"*"&amp;"A"&amp;"*")+COUNTIF(#REF!,"*"&amp;"B"&amp;"*"))*$BG69</f>
        <v>#REF!</v>
      </c>
      <c r="EQ69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69</f>
        <v>#REF!</v>
      </c>
      <c r="ER69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69</f>
        <v>#REF!</v>
      </c>
      <c r="ES69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69</f>
        <v>#REF!</v>
      </c>
    </row>
    <row r="70" spans="1:149" ht="18">
      <c r="A70" s="62" t="s">
        <v>67</v>
      </c>
      <c r="B70" s="67" t="s">
        <v>183</v>
      </c>
      <c r="C70" s="63" t="s">
        <v>92</v>
      </c>
      <c r="D70" s="64">
        <v>0.72916666666666663</v>
      </c>
      <c r="E70" s="65" t="s">
        <v>29</v>
      </c>
      <c r="F70" s="1" t="s">
        <v>43</v>
      </c>
      <c r="G70" s="62" t="s">
        <v>3</v>
      </c>
      <c r="H70" s="62" t="s">
        <v>3</v>
      </c>
      <c r="I70" s="32">
        <v>6008.56</v>
      </c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38">
        <f t="shared" si="273"/>
        <v>0</v>
      </c>
      <c r="AP70" s="33">
        <f t="shared" si="274"/>
        <v>0</v>
      </c>
      <c r="AQ70" s="55">
        <f t="shared" si="216"/>
        <v>1.2298136645962732</v>
      </c>
      <c r="AR70" s="55">
        <f t="shared" si="275"/>
        <v>1.752212389380531</v>
      </c>
      <c r="AS70" s="60">
        <f t="shared" si="217"/>
        <v>0</v>
      </c>
      <c r="AT70" s="60">
        <f t="shared" si="218"/>
        <v>0</v>
      </c>
      <c r="AU70" s="35">
        <f t="shared" si="219"/>
        <v>0</v>
      </c>
      <c r="AV70" s="36">
        <f t="shared" si="276"/>
        <v>0</v>
      </c>
      <c r="AW70" s="37">
        <v>0</v>
      </c>
      <c r="AX70" s="36">
        <f t="shared" si="277"/>
        <v>0</v>
      </c>
      <c r="AY70" s="187">
        <f t="shared" si="220"/>
        <v>0</v>
      </c>
      <c r="AZ70" s="183">
        <f t="shared" si="221"/>
        <v>0</v>
      </c>
      <c r="BA70" s="39">
        <f t="shared" si="222"/>
        <v>0</v>
      </c>
      <c r="BB70" s="33">
        <f t="shared" si="278"/>
        <v>0</v>
      </c>
      <c r="BC70" s="33">
        <f t="shared" si="223"/>
        <v>0</v>
      </c>
      <c r="BD70" s="33">
        <f t="shared" si="279"/>
        <v>0</v>
      </c>
      <c r="BE70" s="33">
        <f t="shared" si="280"/>
        <v>0</v>
      </c>
      <c r="BF70" s="7"/>
      <c r="BG70" s="41">
        <v>1.61</v>
      </c>
      <c r="BH70" s="204">
        <v>1.1299999999999999</v>
      </c>
      <c r="BI70" s="42">
        <v>1.98</v>
      </c>
      <c r="BJ70" s="43">
        <v>1</v>
      </c>
      <c r="BK70" s="209">
        <v>1</v>
      </c>
      <c r="BL70" s="44">
        <v>1</v>
      </c>
      <c r="BM70" s="55" t="e">
        <f>IF(#REF!="CPP",BG70,IF(#REF!="SEC",1,"Unesite CPP ili SEC"))</f>
        <v>#REF!</v>
      </c>
      <c r="BN70" s="45">
        <v>1</v>
      </c>
      <c r="BO70" s="68">
        <v>1.5</v>
      </c>
      <c r="BP70" s="69">
        <v>1</v>
      </c>
      <c r="BQ70" s="68">
        <v>1</v>
      </c>
      <c r="BR70" s="70">
        <v>1</v>
      </c>
      <c r="BS70" s="199">
        <f t="shared" si="281"/>
        <v>0</v>
      </c>
      <c r="BT70" s="56">
        <f t="shared" si="224"/>
        <v>0</v>
      </c>
      <c r="BU70" s="49">
        <f t="shared" si="225"/>
        <v>0</v>
      </c>
      <c r="BV70" s="49">
        <f t="shared" si="226"/>
        <v>0</v>
      </c>
      <c r="BW70" s="49">
        <f t="shared" si="227"/>
        <v>0</v>
      </c>
      <c r="BX70" s="49">
        <f t="shared" si="228"/>
        <v>0</v>
      </c>
      <c r="BY70" s="49">
        <f t="shared" si="229"/>
        <v>0</v>
      </c>
      <c r="BZ70" s="115">
        <f t="shared" si="230"/>
        <v>0</v>
      </c>
      <c r="CA70" s="52" t="e">
        <f t="shared" si="282"/>
        <v>#REF!</v>
      </c>
      <c r="CB70" s="51" t="e">
        <f t="shared" si="283"/>
        <v>#REF!</v>
      </c>
      <c r="CC70" s="51" t="e">
        <f t="shared" si="284"/>
        <v>#REF!</v>
      </c>
      <c r="CD70" s="51" t="e">
        <f t="shared" si="231"/>
        <v>#REF!</v>
      </c>
      <c r="CE70" s="51" t="e">
        <f t="shared" si="232"/>
        <v>#REF!</v>
      </c>
      <c r="CF70" s="51" t="e">
        <f t="shared" si="233"/>
        <v>#REF!</v>
      </c>
      <c r="CG70" s="116" t="e">
        <f t="shared" si="234"/>
        <v>#REF!</v>
      </c>
      <c r="CH70" s="52">
        <f t="shared" si="235"/>
        <v>0</v>
      </c>
      <c r="CI70" s="51">
        <f t="shared" si="236"/>
        <v>0</v>
      </c>
      <c r="CJ70" s="51">
        <f t="shared" si="237"/>
        <v>0</v>
      </c>
      <c r="CK70" s="51">
        <f t="shared" si="238"/>
        <v>0</v>
      </c>
      <c r="CL70" s="51">
        <f t="shared" si="239"/>
        <v>0</v>
      </c>
      <c r="CM70" s="51">
        <f t="shared" si="240"/>
        <v>0</v>
      </c>
      <c r="CN70" s="116">
        <f t="shared" si="241"/>
        <v>0</v>
      </c>
      <c r="CO70" s="191">
        <f t="shared" si="242"/>
        <v>0</v>
      </c>
      <c r="CP70" s="52">
        <f t="shared" si="243"/>
        <v>0</v>
      </c>
      <c r="CQ70" s="61">
        <f t="shared" si="244"/>
        <v>0</v>
      </c>
      <c r="CR70" s="51">
        <f t="shared" si="245"/>
        <v>0</v>
      </c>
      <c r="CS70" s="51">
        <f t="shared" si="246"/>
        <v>0</v>
      </c>
      <c r="CT70" s="51">
        <f t="shared" si="247"/>
        <v>0</v>
      </c>
      <c r="CU70" s="51">
        <f t="shared" si="248"/>
        <v>0</v>
      </c>
      <c r="CV70" s="116">
        <f t="shared" si="249"/>
        <v>0</v>
      </c>
      <c r="CW70" s="52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70" s="51">
        <f t="shared" si="250"/>
        <v>0</v>
      </c>
      <c r="CY70" s="51">
        <f>COUNTIF($N$14:$T70,"*"&amp;"A"&amp;"*")+COUNTIF($N$14:$T70,"*"&amp;"B"&amp;"*")+COUNTIF($N$14:$T70,"*"&amp;"C"&amp;"*")+COUNTIF($N$14:$T70,"*"&amp;"D"&amp;"*")+COUNTIF($N$14:$T70,"*"&amp;"E"&amp;"*")+COUNTIF($N$14:$T70,"*"&amp;"F"&amp;"*")+COUNTIF($N$14:$T70,"*"&amp;"G"&amp;"*")</f>
        <v>8</v>
      </c>
      <c r="CZ70" s="51">
        <f>COUNTIF($U$14:$AA70,"*"&amp;"A"&amp;"*")+COUNTIF($U$14:$AA70,"*"&amp;"B"&amp;"*")+COUNTIF($U$14:$AA70,"*"&amp;"C"&amp;"*")+COUNTIF($U$14:$AA70,"*"&amp;"D"&amp;"*")+COUNTIF($U$14:$AA70,"*"&amp;"E"&amp;"*")+COUNTIF($U$14:$AA70,"*"&amp;"F"&amp;"*")+COUNTIF($U$14:$AA70,"*"&amp;"G"&amp;"*")</f>
        <v>8</v>
      </c>
      <c r="DA70" s="51">
        <f t="shared" si="251"/>
        <v>0</v>
      </c>
      <c r="DB70" s="51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70" s="53">
        <f t="shared" si="252"/>
        <v>0</v>
      </c>
      <c r="DD70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70" s="61">
        <f t="shared" si="253"/>
        <v>0</v>
      </c>
      <c r="DF70" s="51">
        <f>(COUNTIF($N$14:$T70,"*"&amp;"A"&amp;"*")*0.666666666666667*1)+(COUNTIF($N$14:$T70,"*"&amp;"B"&amp;"*")*0*1)+(COUNTIF($N$14:$T70,"*"&amp;"C"&amp;"*")*0*1)+(COUNTIF($N$14:$T70,"*"&amp;"D"&amp;"*")*0*1)+(COUNTIF($N$14:$T70,"*"&amp;"E"&amp;"*")*0*1)+(COUNTIF($N$14:$T70,"*"&amp;"F"&amp;"*")*0*1)+(COUNTIF($N$14:$T70,"*"&amp;"G"&amp;"*")*0*1)</f>
        <v>1.3333333333333339</v>
      </c>
      <c r="DG70" s="51">
        <f>(COUNTIF($U$14:$AA70,"*"&amp;"A"&amp;"*")*0.666666666666667*1)+(COUNTIF($U$14:$AA70,"*"&amp;"B"&amp;"*")*0*1)+(COUNTIF($U$14:$AA70,"*"&amp;"C"&amp;"*")*0*1)+(COUNTIF($U$14:$AA70,"*"&amp;"D"&amp;"*")*0*1)+(COUNTIF($U$14:$AA70,"*"&amp;"E"&amp;"*")*0*1)+(COUNTIF($U$14:$AA70,"*"&amp;"F"&amp;"*")*0*1)+(COUNTIF($U$14:$AA70,"*"&amp;"G"&amp;"*")*0*1)</f>
        <v>1.3333333333333339</v>
      </c>
      <c r="DH70" s="51">
        <f t="shared" si="254"/>
        <v>0</v>
      </c>
      <c r="DI70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70" s="53">
        <f t="shared" si="255"/>
        <v>0</v>
      </c>
      <c r="DK70" s="52" t="e">
        <f t="shared" si="287"/>
        <v>#REF!</v>
      </c>
      <c r="DL70" s="61">
        <f t="shared" si="288"/>
        <v>0</v>
      </c>
      <c r="DM70" s="51" t="e">
        <f t="shared" si="289"/>
        <v>#REF!</v>
      </c>
      <c r="DN70" s="51" t="e">
        <f t="shared" si="256"/>
        <v>#REF!</v>
      </c>
      <c r="DO70" s="51">
        <f t="shared" si="257"/>
        <v>0</v>
      </c>
      <c r="DP70" s="51" t="e">
        <f t="shared" si="258"/>
        <v>#REF!</v>
      </c>
      <c r="DQ70" s="53">
        <f t="shared" si="259"/>
        <v>0</v>
      </c>
      <c r="DR70" s="52" t="e">
        <f t="shared" si="260"/>
        <v>#REF!</v>
      </c>
      <c r="DS70" s="61">
        <f t="shared" si="261"/>
        <v>0</v>
      </c>
      <c r="DT70" s="51">
        <f t="shared" si="406"/>
        <v>15.84</v>
      </c>
      <c r="DU70" s="51">
        <f t="shared" si="262"/>
        <v>15.84</v>
      </c>
      <c r="DV70" s="51">
        <f t="shared" si="263"/>
        <v>0</v>
      </c>
      <c r="DW70" s="51" t="e">
        <f t="shared" si="264"/>
        <v>#REF!</v>
      </c>
      <c r="DX70" s="53">
        <f t="shared" si="265"/>
        <v>0</v>
      </c>
      <c r="DY70" s="83" t="e">
        <f t="shared" si="266"/>
        <v>#REF!</v>
      </c>
      <c r="DZ70" s="83">
        <f t="shared" si="267"/>
        <v>0</v>
      </c>
      <c r="EA70" s="83">
        <f t="shared" si="268"/>
        <v>12.88</v>
      </c>
      <c r="EB70" s="83">
        <f t="shared" si="269"/>
        <v>12.88</v>
      </c>
      <c r="EC70" s="83">
        <f t="shared" si="270"/>
        <v>0</v>
      </c>
      <c r="ED70" s="83" t="e">
        <f t="shared" si="271"/>
        <v>#REF!</v>
      </c>
      <c r="EE70" s="83">
        <f t="shared" si="272"/>
        <v>0</v>
      </c>
      <c r="EF70" s="83" t="e">
        <f>(COUNTIF(#REF!,"*"&amp;"A"&amp;"*")+COUNTIF(#REF!,"*"&amp;"B"&amp;"*")+COUNTIF(L70,"*"&amp;"A"&amp;"*")+COUNTIF(L70,"*"&amp;"B"&amp;"*")+COUNTIF(#REF!,"*"&amp;"A"&amp;"*")+COUNTIF(#REF!,"*"&amp;"B"&amp;"*")+COUNTIF(#REF!,"*"&amp;"A"&amp;"*")+COUNTIF(#REF!,"*"&amp;"B"&amp;"*"))*$BG70</f>
        <v>#REF!</v>
      </c>
      <c r="EG70" s="83" t="e">
        <f>(COUNTIF(#REF!,"*"&amp;"A"&amp;"*")+COUNTIF(#REF!,"*"&amp;"B"&amp;"*")+COUNTIF(M70,"*"&amp;"A"&amp;"*")+COUNTIF(M70,"*"&amp;"B"&amp;"*")+COUNTIF(#REF!,"*"&amp;"A"&amp;"*")+COUNTIF(#REF!,"*"&amp;"B"&amp;"*")+COUNTIF(#REF!,"*"&amp;"A"&amp;"*")+COUNTIF(#REF!,"*"&amp;"B"&amp;"*"))*$BG70</f>
        <v>#REF!</v>
      </c>
      <c r="EH70" s="83" t="e">
        <f>(COUNTIF(#REF!,"*"&amp;"A"&amp;"*")+COUNTIF(#REF!,"*"&amp;"B"&amp;"*")+COUNTIF(N70,"*"&amp;"A"&amp;"*")+COUNTIF(N70,"*"&amp;"B"&amp;"*")+COUNTIF(#REF!,"*"&amp;"A"&amp;"*")+COUNTIF(#REF!,"*"&amp;"B"&amp;"*")+COUNTIF(#REF!,"*"&amp;"A"&amp;"*")+COUNTIF(#REF!,"*"&amp;"B"&amp;"*"))*$BG70</f>
        <v>#REF!</v>
      </c>
      <c r="EI70" s="83" t="e">
        <f>(COUNTIF(#REF!,"*"&amp;"A"&amp;"*")+COUNTIF(#REF!,"*"&amp;"B"&amp;"*")+COUNTIF(O70,"*"&amp;"A"&amp;"*")+COUNTIF(O70,"*"&amp;"B"&amp;"*")+COUNTIF(#REF!,"*"&amp;"A"&amp;"*")+COUNTIF(#REF!,"*"&amp;"B"&amp;"*")+COUNTIF(#REF!,"*"&amp;"A"&amp;"*")+COUNTIF(#REF!,"*"&amp;"B"&amp;"*"))*$BG70</f>
        <v>#REF!</v>
      </c>
      <c r="EJ70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70</f>
        <v>#REF!</v>
      </c>
      <c r="EK70" s="83" t="e">
        <f>(COUNTIF(J70,"*"&amp;"A"&amp;"*")+COUNTIF(J70,"*"&amp;"B"&amp;"*")+COUNTIF(#REF!,"*"&amp;"A"&amp;"*")+COUNTIF(#REF!,"*"&amp;"B"&amp;"*")+COUNTIF(#REF!,"*"&amp;"A"&amp;"*")+COUNTIF(#REF!,"*"&amp;"B"&amp;"*")+COUNTIF(#REF!,"*"&amp;"A"&amp;"*")+COUNTIF(#REF!,"*"&amp;"B"&amp;"*"))*$BG70</f>
        <v>#REF!</v>
      </c>
      <c r="EL70" s="83" t="e">
        <f>(COUNTIF(K70,"*"&amp;"A"&amp;"*")+COUNTIF(K70,"*"&amp;"B"&amp;"*")+COUNTIF(#REF!,"*"&amp;"A"&amp;"*")+COUNTIF(#REF!,"*"&amp;"B"&amp;"*")+COUNTIF(#REF!,"*"&amp;"A"&amp;"*")+COUNTIF(#REF!,"*"&amp;"B"&amp;"*")+COUNTIF(#REF!,"*"&amp;"A"&amp;"*")+COUNTIF(#REF!,"*"&amp;"B"&amp;"*"))*$BG70</f>
        <v>#REF!</v>
      </c>
      <c r="EM70" s="83" t="e">
        <f>(COUNTIF(L70,"*"&amp;"A"&amp;"*")+COUNTIF(L70,"*"&amp;"B"&amp;"*")+COUNTIF(#REF!,"*"&amp;"A"&amp;"*")+COUNTIF(#REF!,"*"&amp;"B"&amp;"*")+COUNTIF(#REF!,"*"&amp;"A"&amp;"*")+COUNTIF(#REF!,"*"&amp;"B"&amp;"*")+COUNTIF(#REF!,"*"&amp;"A"&amp;"*")+COUNTIF(#REF!,"*"&amp;"B"&amp;"*"))*$BG70</f>
        <v>#REF!</v>
      </c>
      <c r="EN70" s="83" t="e">
        <f>(COUNTIF(M70,"*"&amp;"A"&amp;"*")+COUNTIF(M70,"*"&amp;"B"&amp;"*")+COUNTIF(#REF!,"*"&amp;"A"&amp;"*")+COUNTIF(#REF!,"*"&amp;"B"&amp;"*")+COUNTIF(#REF!,"*"&amp;"A"&amp;"*")+COUNTIF(#REF!,"*"&amp;"B"&amp;"*")+COUNTIF(#REF!,"*"&amp;"A"&amp;"*")+COUNTIF(#REF!,"*"&amp;"B"&amp;"*"))*$BG70</f>
        <v>#REF!</v>
      </c>
      <c r="EO70" s="83" t="e">
        <f>(COUNTIF(N70,"*"&amp;"A"&amp;"*")+COUNTIF(N70,"*"&amp;"B"&amp;"*")+COUNTIF(#REF!,"*"&amp;"A"&amp;"*")+COUNTIF(#REF!,"*"&amp;"B"&amp;"*")+COUNTIF(#REF!,"*"&amp;"A"&amp;"*")+COUNTIF(#REF!,"*"&amp;"B"&amp;"*")+COUNTIF(#REF!,"*"&amp;"A"&amp;"*")+COUNTIF(#REF!,"*"&amp;"B"&amp;"*"))*$BG70</f>
        <v>#REF!</v>
      </c>
      <c r="EP70" s="83" t="e">
        <f>(COUNTIF(O70,"*"&amp;"A"&amp;"*")+COUNTIF(O70,"*"&amp;"B"&amp;"*")+COUNTIF(#REF!,"*"&amp;"A"&amp;"*")+COUNTIF(#REF!,"*"&amp;"B"&amp;"*")+COUNTIF(#REF!,"*"&amp;"A"&amp;"*")+COUNTIF(#REF!,"*"&amp;"B"&amp;"*")+COUNTIF(#REF!,"*"&amp;"A"&amp;"*")+COUNTIF(#REF!,"*"&amp;"B"&amp;"*"))*$BG70</f>
        <v>#REF!</v>
      </c>
      <c r="EQ70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70</f>
        <v>#REF!</v>
      </c>
      <c r="ER70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70</f>
        <v>#REF!</v>
      </c>
      <c r="ES70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70</f>
        <v>#REF!</v>
      </c>
    </row>
    <row r="71" spans="1:149" ht="18">
      <c r="A71" s="62" t="s">
        <v>67</v>
      </c>
      <c r="B71" s="67" t="s">
        <v>82</v>
      </c>
      <c r="C71" s="63" t="s">
        <v>92</v>
      </c>
      <c r="D71" s="64">
        <v>0.76388888888888884</v>
      </c>
      <c r="E71" s="65" t="s">
        <v>30</v>
      </c>
      <c r="F71" s="1" t="s">
        <v>43</v>
      </c>
      <c r="G71" s="62" t="s">
        <v>3</v>
      </c>
      <c r="H71" s="62" t="s">
        <v>3</v>
      </c>
      <c r="I71" s="32">
        <v>6008.56</v>
      </c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38">
        <f t="shared" si="273"/>
        <v>0</v>
      </c>
      <c r="AP71" s="33">
        <f t="shared" si="274"/>
        <v>0</v>
      </c>
      <c r="AQ71" s="55">
        <f t="shared" si="216"/>
        <v>0.88271604938271597</v>
      </c>
      <c r="AR71" s="55">
        <f t="shared" si="275"/>
        <v>1.375</v>
      </c>
      <c r="AS71" s="60">
        <f t="shared" si="217"/>
        <v>0</v>
      </c>
      <c r="AT71" s="60">
        <f t="shared" si="218"/>
        <v>0</v>
      </c>
      <c r="AU71" s="35">
        <f t="shared" si="219"/>
        <v>0</v>
      </c>
      <c r="AV71" s="36">
        <f t="shared" si="276"/>
        <v>0</v>
      </c>
      <c r="AW71" s="37">
        <v>0</v>
      </c>
      <c r="AX71" s="36">
        <f t="shared" si="277"/>
        <v>0</v>
      </c>
      <c r="AY71" s="187">
        <f t="shared" si="220"/>
        <v>0</v>
      </c>
      <c r="AZ71" s="183">
        <f t="shared" si="221"/>
        <v>0</v>
      </c>
      <c r="BA71" s="39">
        <f t="shared" si="222"/>
        <v>0</v>
      </c>
      <c r="BB71" s="33">
        <f t="shared" si="278"/>
        <v>0</v>
      </c>
      <c r="BC71" s="33">
        <f t="shared" si="223"/>
        <v>0</v>
      </c>
      <c r="BD71" s="33">
        <f t="shared" si="279"/>
        <v>0</v>
      </c>
      <c r="BE71" s="33">
        <f t="shared" si="280"/>
        <v>0</v>
      </c>
      <c r="BG71" s="41">
        <v>1.62</v>
      </c>
      <c r="BH71" s="204">
        <v>1.04</v>
      </c>
      <c r="BI71" s="42">
        <v>1.43</v>
      </c>
      <c r="BJ71" s="43">
        <v>1</v>
      </c>
      <c r="BK71" s="209">
        <v>1</v>
      </c>
      <c r="BL71" s="44">
        <v>1</v>
      </c>
      <c r="BM71" s="55" t="e">
        <f>IF(#REF!="CPP",BG71,IF(#REF!="SEC",1,"Unesite CPP ili SEC"))</f>
        <v>#REF!</v>
      </c>
      <c r="BN71" s="45">
        <v>1</v>
      </c>
      <c r="BO71" s="68">
        <v>1.4</v>
      </c>
      <c r="BP71" s="69">
        <v>1</v>
      </c>
      <c r="BQ71" s="68">
        <v>1</v>
      </c>
      <c r="BR71" s="70">
        <v>1</v>
      </c>
      <c r="BS71" s="199">
        <f t="shared" si="281"/>
        <v>0</v>
      </c>
      <c r="BT71" s="56">
        <f t="shared" si="224"/>
        <v>0</v>
      </c>
      <c r="BU71" s="49">
        <f t="shared" si="225"/>
        <v>0</v>
      </c>
      <c r="BV71" s="49">
        <f t="shared" si="226"/>
        <v>0</v>
      </c>
      <c r="BW71" s="49">
        <f t="shared" si="227"/>
        <v>0</v>
      </c>
      <c r="BX71" s="49">
        <f t="shared" si="228"/>
        <v>0</v>
      </c>
      <c r="BY71" s="49">
        <f t="shared" si="229"/>
        <v>0</v>
      </c>
      <c r="BZ71" s="115">
        <f t="shared" si="230"/>
        <v>0</v>
      </c>
      <c r="CA71" s="52" t="e">
        <f t="shared" si="282"/>
        <v>#REF!</v>
      </c>
      <c r="CB71" s="51" t="e">
        <f t="shared" si="283"/>
        <v>#REF!</v>
      </c>
      <c r="CC71" s="51" t="e">
        <f t="shared" si="284"/>
        <v>#REF!</v>
      </c>
      <c r="CD71" s="51" t="e">
        <f t="shared" si="231"/>
        <v>#REF!</v>
      </c>
      <c r="CE71" s="51" t="e">
        <f t="shared" si="232"/>
        <v>#REF!</v>
      </c>
      <c r="CF71" s="51" t="e">
        <f t="shared" si="233"/>
        <v>#REF!</v>
      </c>
      <c r="CG71" s="116" t="e">
        <f t="shared" si="234"/>
        <v>#REF!</v>
      </c>
      <c r="CH71" s="52">
        <f t="shared" si="235"/>
        <v>0</v>
      </c>
      <c r="CI71" s="51">
        <f t="shared" si="236"/>
        <v>0</v>
      </c>
      <c r="CJ71" s="51">
        <f t="shared" si="237"/>
        <v>0</v>
      </c>
      <c r="CK71" s="51">
        <f t="shared" si="238"/>
        <v>0</v>
      </c>
      <c r="CL71" s="51">
        <f t="shared" si="239"/>
        <v>0</v>
      </c>
      <c r="CM71" s="51">
        <f t="shared" si="240"/>
        <v>0</v>
      </c>
      <c r="CN71" s="116">
        <f t="shared" si="241"/>
        <v>0</v>
      </c>
      <c r="CO71" s="191">
        <f t="shared" si="242"/>
        <v>0</v>
      </c>
      <c r="CP71" s="52">
        <f t="shared" si="243"/>
        <v>0</v>
      </c>
      <c r="CQ71" s="61">
        <f t="shared" si="244"/>
        <v>0</v>
      </c>
      <c r="CR71" s="51">
        <f t="shared" si="245"/>
        <v>0</v>
      </c>
      <c r="CS71" s="51">
        <f t="shared" si="246"/>
        <v>0</v>
      </c>
      <c r="CT71" s="51">
        <f t="shared" si="247"/>
        <v>0</v>
      </c>
      <c r="CU71" s="51">
        <f t="shared" si="248"/>
        <v>0</v>
      </c>
      <c r="CV71" s="116">
        <f t="shared" si="249"/>
        <v>0</v>
      </c>
      <c r="CW71" s="52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71" s="51">
        <f t="shared" si="250"/>
        <v>0</v>
      </c>
      <c r="CY71" s="51">
        <f>COUNTIF($N$14:$T71,"*"&amp;"A"&amp;"*")+COUNTIF($N$14:$T71,"*"&amp;"B"&amp;"*")+COUNTIF($N$14:$T71,"*"&amp;"C"&amp;"*")+COUNTIF($N$14:$T71,"*"&amp;"D"&amp;"*")+COUNTIF($N$14:$T71,"*"&amp;"E"&amp;"*")+COUNTIF($N$14:$T71,"*"&amp;"F"&amp;"*")+COUNTIF($N$14:$T71,"*"&amp;"G"&amp;"*")</f>
        <v>8</v>
      </c>
      <c r="CZ71" s="51">
        <f>COUNTIF($U$14:$AA71,"*"&amp;"A"&amp;"*")+COUNTIF($U$14:$AA71,"*"&amp;"B"&amp;"*")+COUNTIF($U$14:$AA71,"*"&amp;"C"&amp;"*")+COUNTIF($U$14:$AA71,"*"&amp;"D"&amp;"*")+COUNTIF($U$14:$AA71,"*"&amp;"E"&amp;"*")+COUNTIF($U$14:$AA71,"*"&amp;"F"&amp;"*")+COUNTIF($U$14:$AA71,"*"&amp;"G"&amp;"*")</f>
        <v>8</v>
      </c>
      <c r="DA71" s="51">
        <f t="shared" si="251"/>
        <v>0</v>
      </c>
      <c r="DB71" s="51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71" s="53">
        <f t="shared" si="252"/>
        <v>0</v>
      </c>
      <c r="DD71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71" s="61">
        <f t="shared" si="253"/>
        <v>0</v>
      </c>
      <c r="DF71" s="51">
        <f>(COUNTIF($N$14:$T71,"*"&amp;"A"&amp;"*")*0.666666666666667*1)+(COUNTIF($N$14:$T71,"*"&amp;"B"&amp;"*")*0*1)+(COUNTIF($N$14:$T71,"*"&amp;"C"&amp;"*")*0*1)+(COUNTIF($N$14:$T71,"*"&amp;"D"&amp;"*")*0*1)+(COUNTIF($N$14:$T71,"*"&amp;"E"&amp;"*")*0*1)+(COUNTIF($N$14:$T71,"*"&amp;"F"&amp;"*")*0*1)+(COUNTIF($N$14:$T71,"*"&amp;"G"&amp;"*")*0*1)</f>
        <v>1.3333333333333339</v>
      </c>
      <c r="DG71" s="51">
        <f>(COUNTIF($U$14:$AA71,"*"&amp;"A"&amp;"*")*0.666666666666667*1)+(COUNTIF($U$14:$AA71,"*"&amp;"B"&amp;"*")*0*1)+(COUNTIF($U$14:$AA71,"*"&amp;"C"&amp;"*")*0*1)+(COUNTIF($U$14:$AA71,"*"&amp;"D"&amp;"*")*0*1)+(COUNTIF($U$14:$AA71,"*"&amp;"E"&amp;"*")*0*1)+(COUNTIF($U$14:$AA71,"*"&amp;"F"&amp;"*")*0*1)+(COUNTIF($U$14:$AA71,"*"&amp;"G"&amp;"*")*0*1)</f>
        <v>1.3333333333333339</v>
      </c>
      <c r="DH71" s="51">
        <f t="shared" si="254"/>
        <v>0</v>
      </c>
      <c r="DI71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71" s="53">
        <f t="shared" si="255"/>
        <v>0</v>
      </c>
      <c r="DK71" s="52" t="e">
        <f t="shared" si="287"/>
        <v>#REF!</v>
      </c>
      <c r="DL71" s="61">
        <f t="shared" si="288"/>
        <v>0</v>
      </c>
      <c r="DM71" s="51" t="e">
        <f t="shared" si="289"/>
        <v>#REF!</v>
      </c>
      <c r="DN71" s="51" t="e">
        <f t="shared" si="256"/>
        <v>#REF!</v>
      </c>
      <c r="DO71" s="51">
        <f t="shared" si="257"/>
        <v>0</v>
      </c>
      <c r="DP71" s="51" t="e">
        <f t="shared" si="258"/>
        <v>#REF!</v>
      </c>
      <c r="DQ71" s="53">
        <f t="shared" si="259"/>
        <v>0</v>
      </c>
      <c r="DR71" s="52" t="e">
        <f t="shared" si="260"/>
        <v>#REF!</v>
      </c>
      <c r="DS71" s="61">
        <f t="shared" si="261"/>
        <v>0</v>
      </c>
      <c r="DT71" s="51">
        <f t="shared" si="406"/>
        <v>11.44</v>
      </c>
      <c r="DU71" s="51">
        <f t="shared" si="262"/>
        <v>11.44</v>
      </c>
      <c r="DV71" s="51">
        <f t="shared" si="263"/>
        <v>0</v>
      </c>
      <c r="DW71" s="51" t="e">
        <f t="shared" si="264"/>
        <v>#REF!</v>
      </c>
      <c r="DX71" s="53">
        <f t="shared" si="265"/>
        <v>0</v>
      </c>
      <c r="DY71" s="83" t="e">
        <f t="shared" si="266"/>
        <v>#REF!</v>
      </c>
      <c r="DZ71" s="83">
        <f t="shared" si="267"/>
        <v>0</v>
      </c>
      <c r="EA71" s="83">
        <f t="shared" si="268"/>
        <v>12.96</v>
      </c>
      <c r="EB71" s="83">
        <f t="shared" si="269"/>
        <v>12.96</v>
      </c>
      <c r="EC71" s="83">
        <f t="shared" si="270"/>
        <v>0</v>
      </c>
      <c r="ED71" s="83" t="e">
        <f t="shared" si="271"/>
        <v>#REF!</v>
      </c>
      <c r="EE71" s="83">
        <f t="shared" si="272"/>
        <v>0</v>
      </c>
      <c r="EF71" s="83" t="e">
        <f>(COUNTIF(#REF!,"*"&amp;"A"&amp;"*")+COUNTIF(#REF!,"*"&amp;"B"&amp;"*")+COUNTIF(L71,"*"&amp;"A"&amp;"*")+COUNTIF(L71,"*"&amp;"B"&amp;"*")+COUNTIF(#REF!,"*"&amp;"A"&amp;"*")+COUNTIF(#REF!,"*"&amp;"B"&amp;"*")+COUNTIF(#REF!,"*"&amp;"A"&amp;"*")+COUNTIF(#REF!,"*"&amp;"B"&amp;"*"))*$BG71</f>
        <v>#REF!</v>
      </c>
      <c r="EG71" s="83" t="e">
        <f>(COUNTIF(#REF!,"*"&amp;"A"&amp;"*")+COUNTIF(#REF!,"*"&amp;"B"&amp;"*")+COUNTIF(M71,"*"&amp;"A"&amp;"*")+COUNTIF(M71,"*"&amp;"B"&amp;"*")+COUNTIF(#REF!,"*"&amp;"A"&amp;"*")+COUNTIF(#REF!,"*"&amp;"B"&amp;"*")+COUNTIF(#REF!,"*"&amp;"A"&amp;"*")+COUNTIF(#REF!,"*"&amp;"B"&amp;"*"))*$BG71</f>
        <v>#REF!</v>
      </c>
      <c r="EH71" s="83" t="e">
        <f>(COUNTIF(#REF!,"*"&amp;"A"&amp;"*")+COUNTIF(#REF!,"*"&amp;"B"&amp;"*")+COUNTIF(N71,"*"&amp;"A"&amp;"*")+COUNTIF(N71,"*"&amp;"B"&amp;"*")+COUNTIF(#REF!,"*"&amp;"A"&amp;"*")+COUNTIF(#REF!,"*"&amp;"B"&amp;"*")+COUNTIF(#REF!,"*"&amp;"A"&amp;"*")+COUNTIF(#REF!,"*"&amp;"B"&amp;"*"))*$BG71</f>
        <v>#REF!</v>
      </c>
      <c r="EI71" s="83" t="e">
        <f>(COUNTIF(#REF!,"*"&amp;"A"&amp;"*")+COUNTIF(#REF!,"*"&amp;"B"&amp;"*")+COUNTIF(O71,"*"&amp;"A"&amp;"*")+COUNTIF(O71,"*"&amp;"B"&amp;"*")+COUNTIF(#REF!,"*"&amp;"A"&amp;"*")+COUNTIF(#REF!,"*"&amp;"B"&amp;"*")+COUNTIF(#REF!,"*"&amp;"A"&amp;"*")+COUNTIF(#REF!,"*"&amp;"B"&amp;"*"))*$BG71</f>
        <v>#REF!</v>
      </c>
      <c r="EJ71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71</f>
        <v>#REF!</v>
      </c>
      <c r="EK71" s="83" t="e">
        <f>(COUNTIF(J71,"*"&amp;"A"&amp;"*")+COUNTIF(J71,"*"&amp;"B"&amp;"*")+COUNTIF(#REF!,"*"&amp;"A"&amp;"*")+COUNTIF(#REF!,"*"&amp;"B"&amp;"*")+COUNTIF(#REF!,"*"&amp;"A"&amp;"*")+COUNTIF(#REF!,"*"&amp;"B"&amp;"*")+COUNTIF(#REF!,"*"&amp;"A"&amp;"*")+COUNTIF(#REF!,"*"&amp;"B"&amp;"*"))*$BG71</f>
        <v>#REF!</v>
      </c>
      <c r="EL71" s="83" t="e">
        <f>(COUNTIF(K71,"*"&amp;"A"&amp;"*")+COUNTIF(K71,"*"&amp;"B"&amp;"*")+COUNTIF(#REF!,"*"&amp;"A"&amp;"*")+COUNTIF(#REF!,"*"&amp;"B"&amp;"*")+COUNTIF(#REF!,"*"&amp;"A"&amp;"*")+COUNTIF(#REF!,"*"&amp;"B"&amp;"*")+COUNTIF(#REF!,"*"&amp;"A"&amp;"*")+COUNTIF(#REF!,"*"&amp;"B"&amp;"*"))*$BG71</f>
        <v>#REF!</v>
      </c>
      <c r="EM71" s="83" t="e">
        <f>(COUNTIF(L71,"*"&amp;"A"&amp;"*")+COUNTIF(L71,"*"&amp;"B"&amp;"*")+COUNTIF(#REF!,"*"&amp;"A"&amp;"*")+COUNTIF(#REF!,"*"&amp;"B"&amp;"*")+COUNTIF(#REF!,"*"&amp;"A"&amp;"*")+COUNTIF(#REF!,"*"&amp;"B"&amp;"*")+COUNTIF(#REF!,"*"&amp;"A"&amp;"*")+COUNTIF(#REF!,"*"&amp;"B"&amp;"*"))*$BG71</f>
        <v>#REF!</v>
      </c>
      <c r="EN71" s="83" t="e">
        <f>(COUNTIF(M71,"*"&amp;"A"&amp;"*")+COUNTIF(M71,"*"&amp;"B"&amp;"*")+COUNTIF(#REF!,"*"&amp;"A"&amp;"*")+COUNTIF(#REF!,"*"&amp;"B"&amp;"*")+COUNTIF(#REF!,"*"&amp;"A"&amp;"*")+COUNTIF(#REF!,"*"&amp;"B"&amp;"*")+COUNTIF(#REF!,"*"&amp;"A"&amp;"*")+COUNTIF(#REF!,"*"&amp;"B"&amp;"*"))*$BG71</f>
        <v>#REF!</v>
      </c>
      <c r="EO71" s="83" t="e">
        <f>(COUNTIF(N71,"*"&amp;"A"&amp;"*")+COUNTIF(N71,"*"&amp;"B"&amp;"*")+COUNTIF(#REF!,"*"&amp;"A"&amp;"*")+COUNTIF(#REF!,"*"&amp;"B"&amp;"*")+COUNTIF(#REF!,"*"&amp;"A"&amp;"*")+COUNTIF(#REF!,"*"&amp;"B"&amp;"*")+COUNTIF(#REF!,"*"&amp;"A"&amp;"*")+COUNTIF(#REF!,"*"&amp;"B"&amp;"*"))*$BG71</f>
        <v>#REF!</v>
      </c>
      <c r="EP71" s="83" t="e">
        <f>(COUNTIF(O71,"*"&amp;"A"&amp;"*")+COUNTIF(O71,"*"&amp;"B"&amp;"*")+COUNTIF(#REF!,"*"&amp;"A"&amp;"*")+COUNTIF(#REF!,"*"&amp;"B"&amp;"*")+COUNTIF(#REF!,"*"&amp;"A"&amp;"*")+COUNTIF(#REF!,"*"&amp;"B"&amp;"*")+COUNTIF(#REF!,"*"&amp;"A"&amp;"*")+COUNTIF(#REF!,"*"&amp;"B"&amp;"*"))*$BG71</f>
        <v>#REF!</v>
      </c>
      <c r="EQ71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71</f>
        <v>#REF!</v>
      </c>
      <c r="ER71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71</f>
        <v>#REF!</v>
      </c>
      <c r="ES71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71</f>
        <v>#REF!</v>
      </c>
    </row>
    <row r="72" spans="1:149" ht="18">
      <c r="A72" s="30" t="s">
        <v>67</v>
      </c>
      <c r="B72" s="67" t="s">
        <v>178</v>
      </c>
      <c r="C72" s="66">
        <v>1</v>
      </c>
      <c r="D72" s="31">
        <v>0.78472222222222221</v>
      </c>
      <c r="E72" s="1" t="s">
        <v>30</v>
      </c>
      <c r="F72" s="1" t="s">
        <v>43</v>
      </c>
      <c r="G72" s="62" t="s">
        <v>3</v>
      </c>
      <c r="H72" s="62" t="s">
        <v>3</v>
      </c>
      <c r="I72" s="32">
        <v>6008.56</v>
      </c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38">
        <f t="shared" si="273"/>
        <v>0</v>
      </c>
      <c r="AP72" s="33">
        <f t="shared" si="274"/>
        <v>0</v>
      </c>
      <c r="AQ72" s="55">
        <f t="shared" si="216"/>
        <v>0</v>
      </c>
      <c r="AR72" s="55">
        <f t="shared" si="275"/>
        <v>0</v>
      </c>
      <c r="AS72" s="60">
        <f>IF(ISNA(BG72),0,$AO72*BG72)</f>
        <v>0</v>
      </c>
      <c r="AT72" s="60">
        <f>IF(ISNA(BH72),0,$AO72*BH72)</f>
        <v>0</v>
      </c>
      <c r="AU72" s="35">
        <f>IF(ISNA(BI72),0,$AO72*BI72)</f>
        <v>0</v>
      </c>
      <c r="AV72" s="36">
        <f t="shared" si="276"/>
        <v>0</v>
      </c>
      <c r="AW72" s="37">
        <v>0</v>
      </c>
      <c r="AX72" s="36">
        <f t="shared" si="277"/>
        <v>0</v>
      </c>
      <c r="AY72" s="187">
        <f t="shared" si="220"/>
        <v>0</v>
      </c>
      <c r="AZ72" s="183">
        <f t="shared" si="221"/>
        <v>0</v>
      </c>
      <c r="BA72" s="39">
        <f t="shared" si="222"/>
        <v>0</v>
      </c>
      <c r="BB72" s="33">
        <f t="shared" si="278"/>
        <v>0</v>
      </c>
      <c r="BC72" s="33">
        <f t="shared" si="223"/>
        <v>0</v>
      </c>
      <c r="BD72" s="33">
        <f t="shared" si="279"/>
        <v>0</v>
      </c>
      <c r="BE72" s="33">
        <f t="shared" si="280"/>
        <v>0</v>
      </c>
      <c r="BG72" s="41"/>
      <c r="BH72" s="204"/>
      <c r="BI72" s="42"/>
      <c r="BJ72" s="43">
        <v>1</v>
      </c>
      <c r="BK72" s="209">
        <v>1</v>
      </c>
      <c r="BL72" s="44">
        <v>1</v>
      </c>
      <c r="BM72" s="55" t="e">
        <f>IF(#REF!="CPP",BG72,IF(#REF!="SEC",1,"Unesite CPP ili SEC"))</f>
        <v>#REF!</v>
      </c>
      <c r="BN72" s="45">
        <v>1</v>
      </c>
      <c r="BO72" s="68">
        <v>1</v>
      </c>
      <c r="BP72" s="69">
        <v>1</v>
      </c>
      <c r="BQ72" s="68">
        <v>1</v>
      </c>
      <c r="BR72" s="70">
        <v>1</v>
      </c>
      <c r="BS72" s="199">
        <f t="shared" si="281"/>
        <v>0</v>
      </c>
      <c r="BT72" s="56">
        <f t="shared" si="224"/>
        <v>0</v>
      </c>
      <c r="BU72" s="49">
        <f t="shared" si="225"/>
        <v>0</v>
      </c>
      <c r="BV72" s="49">
        <f t="shared" si="226"/>
        <v>0</v>
      </c>
      <c r="BW72" s="49">
        <f t="shared" si="227"/>
        <v>0</v>
      </c>
      <c r="BX72" s="49">
        <f t="shared" si="228"/>
        <v>0</v>
      </c>
      <c r="BY72" s="49">
        <f t="shared" si="229"/>
        <v>0</v>
      </c>
      <c r="BZ72" s="115">
        <f t="shared" si="230"/>
        <v>0</v>
      </c>
      <c r="CA72" s="52" t="e">
        <f t="shared" si="282"/>
        <v>#REF!</v>
      </c>
      <c r="CB72" s="51" t="e">
        <f t="shared" si="283"/>
        <v>#REF!</v>
      </c>
      <c r="CC72" s="51" t="e">
        <f t="shared" si="284"/>
        <v>#REF!</v>
      </c>
      <c r="CD72" s="51" t="e">
        <f>$I72*BW72*$BM72*(100%-$AW72)*1*0.6*$BN72*$BO72*$BP72*$BQ72*$BR72/119</f>
        <v>#REF!</v>
      </c>
      <c r="CE72" s="51" t="e">
        <f>$I72*BX72*$BM72*(100%-$AW72)*1*0.6*$BN72*$BO72*$BP72*$BQ72*$BR72/119</f>
        <v>#REF!</v>
      </c>
      <c r="CF72" s="51" t="e">
        <f>$I72*BY72*$BM72*(100%-$AW72)*1*0.6*$BN72*$BO72*$BP72*$BQ72*$BR72/119</f>
        <v>#REF!</v>
      </c>
      <c r="CG72" s="116" t="e">
        <f>$I72*BZ72*$BM72*(100%-$AW72)*1*0.6*$BN72*$BO72*$BP72*$BQ72*$BR72/119</f>
        <v>#REF!</v>
      </c>
      <c r="CH72" s="52">
        <f t="shared" ref="CH72:CN72" si="490">BT72*$BI72</f>
        <v>0</v>
      </c>
      <c r="CI72" s="51">
        <f t="shared" si="490"/>
        <v>0</v>
      </c>
      <c r="CJ72" s="51">
        <f t="shared" si="490"/>
        <v>0</v>
      </c>
      <c r="CK72" s="51">
        <f t="shared" si="490"/>
        <v>0</v>
      </c>
      <c r="CL72" s="51">
        <f t="shared" si="490"/>
        <v>0</v>
      </c>
      <c r="CM72" s="51">
        <f t="shared" si="490"/>
        <v>0</v>
      </c>
      <c r="CN72" s="116">
        <f t="shared" si="490"/>
        <v>0</v>
      </c>
      <c r="CO72" s="191">
        <f t="shared" si="242"/>
        <v>0</v>
      </c>
      <c r="CP72" s="52">
        <f t="shared" si="243"/>
        <v>0</v>
      </c>
      <c r="CQ72" s="61">
        <f t="shared" ref="CQ72:CV72" si="491">BU72*$BI72*0/30</f>
        <v>0</v>
      </c>
      <c r="CR72" s="51">
        <f t="shared" si="491"/>
        <v>0</v>
      </c>
      <c r="CS72" s="51">
        <f t="shared" si="491"/>
        <v>0</v>
      </c>
      <c r="CT72" s="51">
        <f t="shared" si="491"/>
        <v>0</v>
      </c>
      <c r="CU72" s="51">
        <f t="shared" si="491"/>
        <v>0</v>
      </c>
      <c r="CV72" s="116">
        <f t="shared" si="491"/>
        <v>0</v>
      </c>
      <c r="CW72" s="52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72" s="51">
        <f t="shared" si="250"/>
        <v>0</v>
      </c>
      <c r="CY72" s="51">
        <f>COUNTIF($N$14:$T72,"*"&amp;"A"&amp;"*")+COUNTIF($N$14:$T72,"*"&amp;"B"&amp;"*")+COUNTIF($N$14:$T72,"*"&amp;"C"&amp;"*")+COUNTIF($N$14:$T72,"*"&amp;"D"&amp;"*")+COUNTIF($N$14:$T72,"*"&amp;"E"&amp;"*")+COUNTIF($N$14:$T72,"*"&amp;"F"&amp;"*")+COUNTIF($N$14:$T72,"*"&amp;"G"&amp;"*")</f>
        <v>8</v>
      </c>
      <c r="CZ72" s="51">
        <f>COUNTIF($U$14:$AA72,"*"&amp;"A"&amp;"*")+COUNTIF($U$14:$AA72,"*"&amp;"B"&amp;"*")+COUNTIF($U$14:$AA72,"*"&amp;"C"&amp;"*")+COUNTIF($U$14:$AA72,"*"&amp;"D"&amp;"*")+COUNTIF($U$14:$AA72,"*"&amp;"E"&amp;"*")+COUNTIF($U$14:$AA72,"*"&amp;"F"&amp;"*")+COUNTIF($U$14:$AA72,"*"&amp;"G"&amp;"*")</f>
        <v>8</v>
      </c>
      <c r="DA72" s="51">
        <f t="shared" si="251"/>
        <v>0</v>
      </c>
      <c r="DB72" s="51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72" s="53">
        <f t="shared" si="252"/>
        <v>0</v>
      </c>
      <c r="DD72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72" s="61">
        <f t="shared" si="253"/>
        <v>0</v>
      </c>
      <c r="DF72" s="51">
        <f>(COUNTIF($N$14:$T72,"*"&amp;"A"&amp;"*")*0.666666666666667*1)+(COUNTIF($N$14:$T72,"*"&amp;"B"&amp;"*")*0*1)+(COUNTIF($N$14:$T72,"*"&amp;"C"&amp;"*")*0*1)+(COUNTIF($N$14:$T72,"*"&amp;"D"&amp;"*")*0*1)+(COUNTIF($N$14:$T72,"*"&amp;"E"&amp;"*")*0*1)+(COUNTIF($N$14:$T72,"*"&amp;"F"&amp;"*")*0*1)+(COUNTIF($N$14:$T72,"*"&amp;"G"&amp;"*")*0*1)</f>
        <v>1.3333333333333339</v>
      </c>
      <c r="DG72" s="51">
        <f>(COUNTIF($U$14:$AA72,"*"&amp;"A"&amp;"*")*0.666666666666667*1)+(COUNTIF($U$14:$AA72,"*"&amp;"B"&amp;"*")*0*1)+(COUNTIF($U$14:$AA72,"*"&amp;"C"&amp;"*")*0*1)+(COUNTIF($U$14:$AA72,"*"&amp;"D"&amp;"*")*0*1)+(COUNTIF($U$14:$AA72,"*"&amp;"E"&amp;"*")*0*1)+(COUNTIF($U$14:$AA72,"*"&amp;"F"&amp;"*")*0*1)+(COUNTIF($U$14:$AA72,"*"&amp;"G"&amp;"*")*0*1)</f>
        <v>1.3333333333333339</v>
      </c>
      <c r="DH72" s="51">
        <f t="shared" si="254"/>
        <v>0</v>
      </c>
      <c r="DI72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72" s="53">
        <f t="shared" si="255"/>
        <v>0</v>
      </c>
      <c r="DK72" s="52" t="e">
        <f t="shared" si="287"/>
        <v>#REF!</v>
      </c>
      <c r="DL72" s="61">
        <f t="shared" si="288"/>
        <v>0</v>
      </c>
      <c r="DM72" s="51" t="e">
        <f t="shared" si="289"/>
        <v>#REF!</v>
      </c>
      <c r="DN72" s="51" t="e">
        <f>IF(CZ72=0,0,$I72*(100%-$AW72)*DG72*$BM72*$BN72*$BO72*$BP72*$BQ72*$BR72)/119</f>
        <v>#REF!</v>
      </c>
      <c r="DO72" s="51">
        <f>IF(DA72=0,0,$I72*(100%-$AW72)*DH72*$BM72*$BN72*$BO72*$BP72*$BQ72*$BR72)/119</f>
        <v>0</v>
      </c>
      <c r="DP72" s="51" t="e">
        <f>IF(DB72=0,0,$I72*(100%-$AW72)*DI72*$BM72*$BN72*$BO72*$BP72*$BQ72*$BR72)/119</f>
        <v>#REF!</v>
      </c>
      <c r="DQ72" s="53">
        <f>IF(DC72=0,0,$I72*(100%-$AW72)*DJ72*$BM72*$BN72*$BO72*$BP72*$BQ72*$BR72)/119</f>
        <v>0</v>
      </c>
      <c r="DR72" s="52" t="e">
        <f t="shared" ref="DR72:DX72" si="492">CW72*$BI72</f>
        <v>#REF!</v>
      </c>
      <c r="DS72" s="61">
        <f t="shared" si="492"/>
        <v>0</v>
      </c>
      <c r="DT72" s="51">
        <f t="shared" si="492"/>
        <v>0</v>
      </c>
      <c r="DU72" s="51">
        <f t="shared" si="492"/>
        <v>0</v>
      </c>
      <c r="DV72" s="51">
        <f t="shared" si="492"/>
        <v>0</v>
      </c>
      <c r="DW72" s="51" t="e">
        <f t="shared" si="492"/>
        <v>#REF!</v>
      </c>
      <c r="DX72" s="53">
        <f t="shared" si="492"/>
        <v>0</v>
      </c>
      <c r="DY72" s="83" t="e">
        <f t="shared" ref="DY72:EE72" si="493">CW72*$BG72</f>
        <v>#REF!</v>
      </c>
      <c r="DZ72" s="83">
        <f t="shared" si="493"/>
        <v>0</v>
      </c>
      <c r="EA72" s="83">
        <f t="shared" si="493"/>
        <v>0</v>
      </c>
      <c r="EB72" s="83">
        <f t="shared" si="493"/>
        <v>0</v>
      </c>
      <c r="EC72" s="83">
        <f t="shared" si="493"/>
        <v>0</v>
      </c>
      <c r="ED72" s="83" t="e">
        <f t="shared" si="493"/>
        <v>#REF!</v>
      </c>
      <c r="EE72" s="83">
        <f t="shared" si="493"/>
        <v>0</v>
      </c>
      <c r="EF72" s="83" t="e">
        <f>(COUNTIF(#REF!,"*"&amp;"A"&amp;"*")+COUNTIF(#REF!,"*"&amp;"B"&amp;"*")+COUNTIF(L72,"*"&amp;"A"&amp;"*")+COUNTIF(L72,"*"&amp;"B"&amp;"*")+COUNTIF(#REF!,"*"&amp;"A"&amp;"*")+COUNTIF(#REF!,"*"&amp;"B"&amp;"*")+COUNTIF(#REF!,"*"&amp;"A"&amp;"*")+COUNTIF(#REF!,"*"&amp;"B"&amp;"*"))*$BG72</f>
        <v>#REF!</v>
      </c>
      <c r="EG72" s="83" t="e">
        <f>(COUNTIF(#REF!,"*"&amp;"A"&amp;"*")+COUNTIF(#REF!,"*"&amp;"B"&amp;"*")+COUNTIF(M72,"*"&amp;"A"&amp;"*")+COUNTIF(M72,"*"&amp;"B"&amp;"*")+COUNTIF(#REF!,"*"&amp;"A"&amp;"*")+COUNTIF(#REF!,"*"&amp;"B"&amp;"*")+COUNTIF(#REF!,"*"&amp;"A"&amp;"*")+COUNTIF(#REF!,"*"&amp;"B"&amp;"*"))*$BG72</f>
        <v>#REF!</v>
      </c>
      <c r="EH72" s="83" t="e">
        <f>(COUNTIF(#REF!,"*"&amp;"A"&amp;"*")+COUNTIF(#REF!,"*"&amp;"B"&amp;"*")+COUNTIF(N72,"*"&amp;"A"&amp;"*")+COUNTIF(N72,"*"&amp;"B"&amp;"*")+COUNTIF(#REF!,"*"&amp;"A"&amp;"*")+COUNTIF(#REF!,"*"&amp;"B"&amp;"*")+COUNTIF(#REF!,"*"&amp;"A"&amp;"*")+COUNTIF(#REF!,"*"&amp;"B"&amp;"*"))*$BG72</f>
        <v>#REF!</v>
      </c>
      <c r="EI72" s="83" t="e">
        <f>(COUNTIF(#REF!,"*"&amp;"A"&amp;"*")+COUNTIF(#REF!,"*"&amp;"B"&amp;"*")+COUNTIF(O72,"*"&amp;"A"&amp;"*")+COUNTIF(O72,"*"&amp;"B"&amp;"*")+COUNTIF(#REF!,"*"&amp;"A"&amp;"*")+COUNTIF(#REF!,"*"&amp;"B"&amp;"*")+COUNTIF(#REF!,"*"&amp;"A"&amp;"*")+COUNTIF(#REF!,"*"&amp;"B"&amp;"*"))*$BG72</f>
        <v>#REF!</v>
      </c>
      <c r="EJ72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72</f>
        <v>#REF!</v>
      </c>
      <c r="EK72" s="83" t="e">
        <f>(COUNTIF(J72,"*"&amp;"A"&amp;"*")+COUNTIF(J72,"*"&amp;"B"&amp;"*")+COUNTIF(#REF!,"*"&amp;"A"&amp;"*")+COUNTIF(#REF!,"*"&amp;"B"&amp;"*")+COUNTIF(#REF!,"*"&amp;"A"&amp;"*")+COUNTIF(#REF!,"*"&amp;"B"&amp;"*")+COUNTIF(#REF!,"*"&amp;"A"&amp;"*")+COUNTIF(#REF!,"*"&amp;"B"&amp;"*"))*$BG72</f>
        <v>#REF!</v>
      </c>
      <c r="EL72" s="83" t="e">
        <f>(COUNTIF(K72,"*"&amp;"A"&amp;"*")+COUNTIF(K72,"*"&amp;"B"&amp;"*")+COUNTIF(#REF!,"*"&amp;"A"&amp;"*")+COUNTIF(#REF!,"*"&amp;"B"&amp;"*")+COUNTIF(#REF!,"*"&amp;"A"&amp;"*")+COUNTIF(#REF!,"*"&amp;"B"&amp;"*")+COUNTIF(#REF!,"*"&amp;"A"&amp;"*")+COUNTIF(#REF!,"*"&amp;"B"&amp;"*"))*$BG72</f>
        <v>#REF!</v>
      </c>
      <c r="EM72" s="83" t="e">
        <f>(COUNTIF(L72,"*"&amp;"A"&amp;"*")+COUNTIF(L72,"*"&amp;"B"&amp;"*")+COUNTIF(#REF!,"*"&amp;"A"&amp;"*")+COUNTIF(#REF!,"*"&amp;"B"&amp;"*")+COUNTIF(#REF!,"*"&amp;"A"&amp;"*")+COUNTIF(#REF!,"*"&amp;"B"&amp;"*")+COUNTIF(#REF!,"*"&amp;"A"&amp;"*")+COUNTIF(#REF!,"*"&amp;"B"&amp;"*"))*$BG72</f>
        <v>#REF!</v>
      </c>
      <c r="EN72" s="83" t="e">
        <f>(COUNTIF(M72,"*"&amp;"A"&amp;"*")+COUNTIF(M72,"*"&amp;"B"&amp;"*")+COUNTIF(#REF!,"*"&amp;"A"&amp;"*")+COUNTIF(#REF!,"*"&amp;"B"&amp;"*")+COUNTIF(#REF!,"*"&amp;"A"&amp;"*")+COUNTIF(#REF!,"*"&amp;"B"&amp;"*")+COUNTIF(#REF!,"*"&amp;"A"&amp;"*")+COUNTIF(#REF!,"*"&amp;"B"&amp;"*"))*$BG72</f>
        <v>#REF!</v>
      </c>
      <c r="EO72" s="83" t="e">
        <f>(COUNTIF(N72,"*"&amp;"A"&amp;"*")+COUNTIF(N72,"*"&amp;"B"&amp;"*")+COUNTIF(#REF!,"*"&amp;"A"&amp;"*")+COUNTIF(#REF!,"*"&amp;"B"&amp;"*")+COUNTIF(#REF!,"*"&amp;"A"&amp;"*")+COUNTIF(#REF!,"*"&amp;"B"&amp;"*")+COUNTIF(#REF!,"*"&amp;"A"&amp;"*")+COUNTIF(#REF!,"*"&amp;"B"&amp;"*"))*$BG72</f>
        <v>#REF!</v>
      </c>
      <c r="EP72" s="83" t="e">
        <f>(COUNTIF(O72,"*"&amp;"A"&amp;"*")+COUNTIF(O72,"*"&amp;"B"&amp;"*")+COUNTIF(#REF!,"*"&amp;"A"&amp;"*")+COUNTIF(#REF!,"*"&amp;"B"&amp;"*")+COUNTIF(#REF!,"*"&amp;"A"&amp;"*")+COUNTIF(#REF!,"*"&amp;"B"&amp;"*")+COUNTIF(#REF!,"*"&amp;"A"&amp;"*")+COUNTIF(#REF!,"*"&amp;"B"&amp;"*"))*$BG72</f>
        <v>#REF!</v>
      </c>
      <c r="EQ72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72</f>
        <v>#REF!</v>
      </c>
      <c r="ER72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72</f>
        <v>#REF!</v>
      </c>
      <c r="ES72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72</f>
        <v>#REF!</v>
      </c>
    </row>
    <row r="73" spans="1:149" ht="18">
      <c r="A73" s="30" t="s">
        <v>67</v>
      </c>
      <c r="B73" s="67" t="s">
        <v>193</v>
      </c>
      <c r="C73" s="66" t="s">
        <v>105</v>
      </c>
      <c r="D73" s="31">
        <v>0.75</v>
      </c>
      <c r="E73" s="1" t="s">
        <v>30</v>
      </c>
      <c r="F73" s="1" t="s">
        <v>43</v>
      </c>
      <c r="G73" s="62" t="s">
        <v>3</v>
      </c>
      <c r="H73" s="62" t="s">
        <v>3</v>
      </c>
      <c r="I73" s="32">
        <v>6008.56</v>
      </c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38">
        <f t="shared" si="273"/>
        <v>0</v>
      </c>
      <c r="AP73" s="33">
        <f t="shared" si="274"/>
        <v>0</v>
      </c>
      <c r="AQ73" s="55">
        <f t="shared" si="216"/>
        <v>0.49006622516556292</v>
      </c>
      <c r="AR73" s="55">
        <f t="shared" si="275"/>
        <v>0.75510204081632648</v>
      </c>
      <c r="AS73" s="60">
        <f t="shared" si="217"/>
        <v>0</v>
      </c>
      <c r="AT73" s="60">
        <f t="shared" si="218"/>
        <v>0</v>
      </c>
      <c r="AU73" s="35">
        <f t="shared" si="219"/>
        <v>0</v>
      </c>
      <c r="AV73" s="36">
        <f t="shared" si="276"/>
        <v>0</v>
      </c>
      <c r="AW73" s="37">
        <v>0</v>
      </c>
      <c r="AX73" s="36">
        <f t="shared" ref="AX73:AX81" si="494">AV73*(100%-AW73)</f>
        <v>0</v>
      </c>
      <c r="AY73" s="187">
        <f t="shared" si="220"/>
        <v>0</v>
      </c>
      <c r="AZ73" s="183">
        <f t="shared" si="221"/>
        <v>0</v>
      </c>
      <c r="BA73" s="39">
        <f t="shared" ref="BA73:BA81" si="495">AX73+AY73+AZ73</f>
        <v>0</v>
      </c>
      <c r="BB73" s="33">
        <f t="shared" si="278"/>
        <v>0</v>
      </c>
      <c r="BC73" s="33">
        <f t="shared" si="223"/>
        <v>0</v>
      </c>
      <c r="BD73" s="33">
        <f t="shared" si="279"/>
        <v>0</v>
      </c>
      <c r="BE73" s="33">
        <f t="shared" si="280"/>
        <v>0</v>
      </c>
      <c r="BG73" s="41">
        <v>1.51</v>
      </c>
      <c r="BH73" s="204">
        <v>0.98</v>
      </c>
      <c r="BI73" s="42">
        <v>0.74</v>
      </c>
      <c r="BJ73" s="43">
        <v>1</v>
      </c>
      <c r="BK73" s="209">
        <v>1</v>
      </c>
      <c r="BL73" s="44">
        <v>1</v>
      </c>
      <c r="BM73" s="55" t="e">
        <f>IF(#REF!="CPP",BG73,IF(#REF!="SEC",1,"Unesite CPP ili SEC"))</f>
        <v>#REF!</v>
      </c>
      <c r="BN73" s="45">
        <v>1</v>
      </c>
      <c r="BO73" s="68">
        <v>1.5</v>
      </c>
      <c r="BP73" s="69">
        <v>1</v>
      </c>
      <c r="BQ73" s="68">
        <v>1</v>
      </c>
      <c r="BR73" s="70">
        <v>1</v>
      </c>
      <c r="BS73" s="199">
        <f t="shared" si="281"/>
        <v>0</v>
      </c>
      <c r="BT73" s="56">
        <f t="shared" si="224"/>
        <v>0</v>
      </c>
      <c r="BU73" s="49">
        <f t="shared" si="225"/>
        <v>0</v>
      </c>
      <c r="BV73" s="49">
        <f t="shared" si="226"/>
        <v>0</v>
      </c>
      <c r="BW73" s="49">
        <f t="shared" si="227"/>
        <v>0</v>
      </c>
      <c r="BX73" s="49">
        <f t="shared" si="228"/>
        <v>0</v>
      </c>
      <c r="BY73" s="49">
        <f t="shared" si="229"/>
        <v>0</v>
      </c>
      <c r="BZ73" s="115">
        <f t="shared" si="230"/>
        <v>0</v>
      </c>
      <c r="CA73" s="52" t="e">
        <f t="shared" si="282"/>
        <v>#REF!</v>
      </c>
      <c r="CB73" s="51" t="e">
        <f t="shared" si="283"/>
        <v>#REF!</v>
      </c>
      <c r="CC73" s="51" t="e">
        <f t="shared" si="284"/>
        <v>#REF!</v>
      </c>
      <c r="CD73" s="51" t="e">
        <f t="shared" si="231"/>
        <v>#REF!</v>
      </c>
      <c r="CE73" s="51" t="e">
        <f t="shared" si="232"/>
        <v>#REF!</v>
      </c>
      <c r="CF73" s="51" t="e">
        <f t="shared" si="233"/>
        <v>#REF!</v>
      </c>
      <c r="CG73" s="116" t="e">
        <f t="shared" si="234"/>
        <v>#REF!</v>
      </c>
      <c r="CH73" s="52">
        <f t="shared" si="235"/>
        <v>0</v>
      </c>
      <c r="CI73" s="51">
        <f t="shared" si="236"/>
        <v>0</v>
      </c>
      <c r="CJ73" s="51">
        <f t="shared" si="237"/>
        <v>0</v>
      </c>
      <c r="CK73" s="51">
        <f t="shared" si="238"/>
        <v>0</v>
      </c>
      <c r="CL73" s="51">
        <f t="shared" si="239"/>
        <v>0</v>
      </c>
      <c r="CM73" s="51">
        <f t="shared" si="240"/>
        <v>0</v>
      </c>
      <c r="CN73" s="116">
        <f t="shared" si="241"/>
        <v>0</v>
      </c>
      <c r="CO73" s="191">
        <f t="shared" si="242"/>
        <v>0</v>
      </c>
      <c r="CP73" s="52">
        <f t="shared" si="243"/>
        <v>0</v>
      </c>
      <c r="CQ73" s="61">
        <f t="shared" si="244"/>
        <v>0</v>
      </c>
      <c r="CR73" s="51">
        <f t="shared" si="245"/>
        <v>0</v>
      </c>
      <c r="CS73" s="51">
        <f t="shared" si="246"/>
        <v>0</v>
      </c>
      <c r="CT73" s="51">
        <f t="shared" si="247"/>
        <v>0</v>
      </c>
      <c r="CU73" s="51">
        <f t="shared" si="248"/>
        <v>0</v>
      </c>
      <c r="CV73" s="116">
        <f t="shared" si="249"/>
        <v>0</v>
      </c>
      <c r="CW73" s="52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73" s="51">
        <f t="shared" si="250"/>
        <v>0</v>
      </c>
      <c r="CY73" s="51">
        <f>COUNTIF($N$14:$T73,"*"&amp;"A"&amp;"*")+COUNTIF($N$14:$T73,"*"&amp;"B"&amp;"*")+COUNTIF($N$14:$T73,"*"&amp;"C"&amp;"*")+COUNTIF($N$14:$T73,"*"&amp;"D"&amp;"*")+COUNTIF($N$14:$T73,"*"&amp;"E"&amp;"*")+COUNTIF($N$14:$T73,"*"&amp;"F"&amp;"*")+COUNTIF($N$14:$T73,"*"&amp;"G"&amp;"*")</f>
        <v>8</v>
      </c>
      <c r="CZ73" s="51">
        <f>COUNTIF($U$14:$AA73,"*"&amp;"A"&amp;"*")+COUNTIF($U$14:$AA73,"*"&amp;"B"&amp;"*")+COUNTIF($U$14:$AA73,"*"&amp;"C"&amp;"*")+COUNTIF($U$14:$AA73,"*"&amp;"D"&amp;"*")+COUNTIF($U$14:$AA73,"*"&amp;"E"&amp;"*")+COUNTIF($U$14:$AA73,"*"&amp;"F"&amp;"*")+COUNTIF($U$14:$AA73,"*"&amp;"G"&amp;"*")</f>
        <v>8</v>
      </c>
      <c r="DA73" s="51">
        <f t="shared" si="251"/>
        <v>0</v>
      </c>
      <c r="DB73" s="51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73" s="53">
        <f t="shared" si="252"/>
        <v>0</v>
      </c>
      <c r="DD73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73" s="61">
        <f t="shared" si="253"/>
        <v>0</v>
      </c>
      <c r="DF73" s="51">
        <f>(COUNTIF($N$14:$T73,"*"&amp;"A"&amp;"*")*0.666666666666667*1)+(COUNTIF($N$14:$T73,"*"&amp;"B"&amp;"*")*0*1)+(COUNTIF($N$14:$T73,"*"&amp;"C"&amp;"*")*0*1)+(COUNTIF($N$14:$T73,"*"&amp;"D"&amp;"*")*0*1)+(COUNTIF($N$14:$T73,"*"&amp;"E"&amp;"*")*0*1)+(COUNTIF($N$14:$T73,"*"&amp;"F"&amp;"*")*0*1)+(COUNTIF($N$14:$T73,"*"&amp;"G"&amp;"*")*0*1)</f>
        <v>1.3333333333333339</v>
      </c>
      <c r="DG73" s="51">
        <f>(COUNTIF($U$14:$AA73,"*"&amp;"A"&amp;"*")*0.666666666666667*1)+(COUNTIF($U$14:$AA73,"*"&amp;"B"&amp;"*")*0*1)+(COUNTIF($U$14:$AA73,"*"&amp;"C"&amp;"*")*0*1)+(COUNTIF($U$14:$AA73,"*"&amp;"D"&amp;"*")*0*1)+(COUNTIF($U$14:$AA73,"*"&amp;"E"&amp;"*")*0*1)+(COUNTIF($U$14:$AA73,"*"&amp;"F"&amp;"*")*0*1)+(COUNTIF($U$14:$AA73,"*"&amp;"G"&amp;"*")*0*1)</f>
        <v>1.3333333333333339</v>
      </c>
      <c r="DH73" s="51">
        <f t="shared" si="254"/>
        <v>0</v>
      </c>
      <c r="DI73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73" s="53">
        <f t="shared" si="255"/>
        <v>0</v>
      </c>
      <c r="DK73" s="52" t="e">
        <f t="shared" si="287"/>
        <v>#REF!</v>
      </c>
      <c r="DL73" s="61">
        <f t="shared" si="288"/>
        <v>0</v>
      </c>
      <c r="DM73" s="51" t="e">
        <f t="shared" si="289"/>
        <v>#REF!</v>
      </c>
      <c r="DN73" s="51" t="e">
        <f t="shared" si="256"/>
        <v>#REF!</v>
      </c>
      <c r="DO73" s="51">
        <f t="shared" si="257"/>
        <v>0</v>
      </c>
      <c r="DP73" s="51" t="e">
        <f t="shared" si="258"/>
        <v>#REF!</v>
      </c>
      <c r="DQ73" s="53">
        <f t="shared" si="259"/>
        <v>0</v>
      </c>
      <c r="DR73" s="52" t="e">
        <f t="shared" si="260"/>
        <v>#REF!</v>
      </c>
      <c r="DS73" s="61">
        <f t="shared" si="261"/>
        <v>0</v>
      </c>
      <c r="DT73" s="51">
        <f t="shared" si="406"/>
        <v>5.92</v>
      </c>
      <c r="DU73" s="51">
        <f t="shared" si="262"/>
        <v>5.92</v>
      </c>
      <c r="DV73" s="51">
        <f t="shared" si="263"/>
        <v>0</v>
      </c>
      <c r="DW73" s="51" t="e">
        <f t="shared" si="264"/>
        <v>#REF!</v>
      </c>
      <c r="DX73" s="53">
        <f t="shared" si="265"/>
        <v>0</v>
      </c>
      <c r="DY73" s="83" t="e">
        <f t="shared" si="266"/>
        <v>#REF!</v>
      </c>
      <c r="DZ73" s="83">
        <f t="shared" si="267"/>
        <v>0</v>
      </c>
      <c r="EA73" s="83">
        <f t="shared" si="268"/>
        <v>12.08</v>
      </c>
      <c r="EB73" s="83">
        <f t="shared" si="269"/>
        <v>12.08</v>
      </c>
      <c r="EC73" s="83">
        <f t="shared" si="270"/>
        <v>0</v>
      </c>
      <c r="ED73" s="83" t="e">
        <f t="shared" si="271"/>
        <v>#REF!</v>
      </c>
      <c r="EE73" s="83">
        <f t="shared" si="272"/>
        <v>0</v>
      </c>
      <c r="EF73" s="83" t="e">
        <f>(COUNTIF(#REF!,"*"&amp;"A"&amp;"*")+COUNTIF(#REF!,"*"&amp;"B"&amp;"*")+COUNTIF(L73,"*"&amp;"A"&amp;"*")+COUNTIF(L73,"*"&amp;"B"&amp;"*")+COUNTIF(#REF!,"*"&amp;"A"&amp;"*")+COUNTIF(#REF!,"*"&amp;"B"&amp;"*")+COUNTIF(#REF!,"*"&amp;"A"&amp;"*")+COUNTIF(#REF!,"*"&amp;"B"&amp;"*"))*$BG73</f>
        <v>#REF!</v>
      </c>
      <c r="EG73" s="83" t="e">
        <f>(COUNTIF(#REF!,"*"&amp;"A"&amp;"*")+COUNTIF(#REF!,"*"&amp;"B"&amp;"*")+COUNTIF(M73,"*"&amp;"A"&amp;"*")+COUNTIF(M73,"*"&amp;"B"&amp;"*")+COUNTIF(#REF!,"*"&amp;"A"&amp;"*")+COUNTIF(#REF!,"*"&amp;"B"&amp;"*")+COUNTIF(#REF!,"*"&amp;"A"&amp;"*")+COUNTIF(#REF!,"*"&amp;"B"&amp;"*"))*$BG73</f>
        <v>#REF!</v>
      </c>
      <c r="EH73" s="83" t="e">
        <f>(COUNTIF(#REF!,"*"&amp;"A"&amp;"*")+COUNTIF(#REF!,"*"&amp;"B"&amp;"*")+COUNTIF(N73,"*"&amp;"A"&amp;"*")+COUNTIF(N73,"*"&amp;"B"&amp;"*")+COUNTIF(#REF!,"*"&amp;"A"&amp;"*")+COUNTIF(#REF!,"*"&amp;"B"&amp;"*")+COUNTIF(#REF!,"*"&amp;"A"&amp;"*")+COUNTIF(#REF!,"*"&amp;"B"&amp;"*"))*$BG73</f>
        <v>#REF!</v>
      </c>
      <c r="EI73" s="83" t="e">
        <f>(COUNTIF(#REF!,"*"&amp;"A"&amp;"*")+COUNTIF(#REF!,"*"&amp;"B"&amp;"*")+COUNTIF(O73,"*"&amp;"A"&amp;"*")+COUNTIF(O73,"*"&amp;"B"&amp;"*")+COUNTIF(#REF!,"*"&amp;"A"&amp;"*")+COUNTIF(#REF!,"*"&amp;"B"&amp;"*")+COUNTIF(#REF!,"*"&amp;"A"&amp;"*")+COUNTIF(#REF!,"*"&amp;"B"&amp;"*"))*$BG73</f>
        <v>#REF!</v>
      </c>
      <c r="EJ73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73</f>
        <v>#REF!</v>
      </c>
      <c r="EK73" s="83" t="e">
        <f>(COUNTIF(J73,"*"&amp;"A"&amp;"*")+COUNTIF(J73,"*"&amp;"B"&amp;"*")+COUNTIF(#REF!,"*"&amp;"A"&amp;"*")+COUNTIF(#REF!,"*"&amp;"B"&amp;"*")+COUNTIF(#REF!,"*"&amp;"A"&amp;"*")+COUNTIF(#REF!,"*"&amp;"B"&amp;"*")+COUNTIF(#REF!,"*"&amp;"A"&amp;"*")+COUNTIF(#REF!,"*"&amp;"B"&amp;"*"))*$BG73</f>
        <v>#REF!</v>
      </c>
      <c r="EL73" s="83" t="e">
        <f>(COUNTIF(K73,"*"&amp;"A"&amp;"*")+COUNTIF(K73,"*"&amp;"B"&amp;"*")+COUNTIF(#REF!,"*"&amp;"A"&amp;"*")+COUNTIF(#REF!,"*"&amp;"B"&amp;"*")+COUNTIF(#REF!,"*"&amp;"A"&amp;"*")+COUNTIF(#REF!,"*"&amp;"B"&amp;"*")+COUNTIF(#REF!,"*"&amp;"A"&amp;"*")+COUNTIF(#REF!,"*"&amp;"B"&amp;"*"))*$BG73</f>
        <v>#REF!</v>
      </c>
      <c r="EM73" s="83" t="e">
        <f>(COUNTIF(L73,"*"&amp;"A"&amp;"*")+COUNTIF(L73,"*"&amp;"B"&amp;"*")+COUNTIF(#REF!,"*"&amp;"A"&amp;"*")+COUNTIF(#REF!,"*"&amp;"B"&amp;"*")+COUNTIF(#REF!,"*"&amp;"A"&amp;"*")+COUNTIF(#REF!,"*"&amp;"B"&amp;"*")+COUNTIF(#REF!,"*"&amp;"A"&amp;"*")+COUNTIF(#REF!,"*"&amp;"B"&amp;"*"))*$BG73</f>
        <v>#REF!</v>
      </c>
      <c r="EN73" s="83" t="e">
        <f>(COUNTIF(M73,"*"&amp;"A"&amp;"*")+COUNTIF(M73,"*"&amp;"B"&amp;"*")+COUNTIF(#REF!,"*"&amp;"A"&amp;"*")+COUNTIF(#REF!,"*"&amp;"B"&amp;"*")+COUNTIF(#REF!,"*"&amp;"A"&amp;"*")+COUNTIF(#REF!,"*"&amp;"B"&amp;"*")+COUNTIF(#REF!,"*"&amp;"A"&amp;"*")+COUNTIF(#REF!,"*"&amp;"B"&amp;"*"))*$BG73</f>
        <v>#REF!</v>
      </c>
      <c r="EO73" s="83" t="e">
        <f>(COUNTIF(N73,"*"&amp;"A"&amp;"*")+COUNTIF(N73,"*"&amp;"B"&amp;"*")+COUNTIF(#REF!,"*"&amp;"A"&amp;"*")+COUNTIF(#REF!,"*"&amp;"B"&amp;"*")+COUNTIF(#REF!,"*"&amp;"A"&amp;"*")+COUNTIF(#REF!,"*"&amp;"B"&amp;"*")+COUNTIF(#REF!,"*"&amp;"A"&amp;"*")+COUNTIF(#REF!,"*"&amp;"B"&amp;"*"))*$BG73</f>
        <v>#REF!</v>
      </c>
      <c r="EP73" s="83" t="e">
        <f>(COUNTIF(O73,"*"&amp;"A"&amp;"*")+COUNTIF(O73,"*"&amp;"B"&amp;"*")+COUNTIF(#REF!,"*"&amp;"A"&amp;"*")+COUNTIF(#REF!,"*"&amp;"B"&amp;"*")+COUNTIF(#REF!,"*"&amp;"A"&amp;"*")+COUNTIF(#REF!,"*"&amp;"B"&amp;"*")+COUNTIF(#REF!,"*"&amp;"A"&amp;"*")+COUNTIF(#REF!,"*"&amp;"B"&amp;"*"))*$BG73</f>
        <v>#REF!</v>
      </c>
      <c r="EQ73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73</f>
        <v>#REF!</v>
      </c>
      <c r="ER73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73</f>
        <v>#REF!</v>
      </c>
      <c r="ES73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73</f>
        <v>#REF!</v>
      </c>
    </row>
    <row r="74" spans="1:149" ht="18">
      <c r="A74" s="62" t="s">
        <v>67</v>
      </c>
      <c r="B74" s="67" t="s">
        <v>83</v>
      </c>
      <c r="C74" s="63">
        <v>1</v>
      </c>
      <c r="D74" s="64">
        <v>0.8125</v>
      </c>
      <c r="E74" s="65" t="s">
        <v>30</v>
      </c>
      <c r="F74" s="1" t="s">
        <v>43</v>
      </c>
      <c r="G74" s="62" t="s">
        <v>3</v>
      </c>
      <c r="H74" s="62" t="s">
        <v>3</v>
      </c>
      <c r="I74" s="32">
        <v>6008.56</v>
      </c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38">
        <f t="shared" si="273"/>
        <v>0</v>
      </c>
      <c r="AP74" s="33">
        <f t="shared" si="274"/>
        <v>0</v>
      </c>
      <c r="AQ74" s="55">
        <f t="shared" si="216"/>
        <v>0.84615384615384615</v>
      </c>
      <c r="AR74" s="55">
        <f t="shared" si="275"/>
        <v>1.75</v>
      </c>
      <c r="AS74" s="60">
        <f t="shared" si="217"/>
        <v>0</v>
      </c>
      <c r="AT74" s="60">
        <f t="shared" si="218"/>
        <v>0</v>
      </c>
      <c r="AU74" s="35">
        <f t="shared" si="219"/>
        <v>0</v>
      </c>
      <c r="AV74" s="36">
        <f t="shared" si="276"/>
        <v>0</v>
      </c>
      <c r="AW74" s="37">
        <v>0</v>
      </c>
      <c r="AX74" s="36">
        <f t="shared" si="494"/>
        <v>0</v>
      </c>
      <c r="AY74" s="187">
        <f t="shared" si="220"/>
        <v>0</v>
      </c>
      <c r="AZ74" s="183">
        <f t="shared" si="221"/>
        <v>0</v>
      </c>
      <c r="BA74" s="39">
        <f t="shared" si="495"/>
        <v>0</v>
      </c>
      <c r="BB74" s="33">
        <f t="shared" si="278"/>
        <v>0</v>
      </c>
      <c r="BC74" s="33">
        <f t="shared" si="223"/>
        <v>0</v>
      </c>
      <c r="BD74" s="33">
        <f t="shared" si="279"/>
        <v>0</v>
      </c>
      <c r="BE74" s="33">
        <f t="shared" si="280"/>
        <v>0</v>
      </c>
      <c r="BG74" s="41">
        <v>0.91</v>
      </c>
      <c r="BH74" s="204">
        <v>0.44</v>
      </c>
      <c r="BI74" s="42">
        <v>0.77</v>
      </c>
      <c r="BJ74" s="43">
        <v>1</v>
      </c>
      <c r="BK74" s="209">
        <v>1</v>
      </c>
      <c r="BL74" s="44">
        <v>1</v>
      </c>
      <c r="BM74" s="55" t="e">
        <f>IF(#REF!="CPP",BG74,IF(#REF!="SEC",1,"Unesite CPP ili SEC"))</f>
        <v>#REF!</v>
      </c>
      <c r="BN74" s="45">
        <v>1</v>
      </c>
      <c r="BO74" s="68">
        <v>1</v>
      </c>
      <c r="BP74" s="69">
        <v>1</v>
      </c>
      <c r="BQ74" s="68">
        <v>1</v>
      </c>
      <c r="BR74" s="70">
        <v>1</v>
      </c>
      <c r="BS74" s="199">
        <f t="shared" si="281"/>
        <v>0</v>
      </c>
      <c r="BT74" s="56">
        <f t="shared" si="224"/>
        <v>0</v>
      </c>
      <c r="BU74" s="49">
        <f t="shared" si="225"/>
        <v>0</v>
      </c>
      <c r="BV74" s="49">
        <f t="shared" si="226"/>
        <v>0</v>
      </c>
      <c r="BW74" s="49">
        <f t="shared" si="227"/>
        <v>0</v>
      </c>
      <c r="BX74" s="49">
        <f t="shared" si="228"/>
        <v>0</v>
      </c>
      <c r="BY74" s="49">
        <f t="shared" si="229"/>
        <v>0</v>
      </c>
      <c r="BZ74" s="115">
        <f t="shared" si="230"/>
        <v>0</v>
      </c>
      <c r="CA74" s="52" t="e">
        <f t="shared" si="282"/>
        <v>#REF!</v>
      </c>
      <c r="CB74" s="51" t="e">
        <f t="shared" si="283"/>
        <v>#REF!</v>
      </c>
      <c r="CC74" s="51" t="e">
        <f t="shared" si="284"/>
        <v>#REF!</v>
      </c>
      <c r="CD74" s="51" t="e">
        <f t="shared" si="231"/>
        <v>#REF!</v>
      </c>
      <c r="CE74" s="51" t="e">
        <f t="shared" si="232"/>
        <v>#REF!</v>
      </c>
      <c r="CF74" s="51" t="e">
        <f t="shared" si="233"/>
        <v>#REF!</v>
      </c>
      <c r="CG74" s="116" t="e">
        <f t="shared" si="234"/>
        <v>#REF!</v>
      </c>
      <c r="CH74" s="52">
        <f t="shared" si="235"/>
        <v>0</v>
      </c>
      <c r="CI74" s="51">
        <f t="shared" si="236"/>
        <v>0</v>
      </c>
      <c r="CJ74" s="51">
        <f t="shared" si="237"/>
        <v>0</v>
      </c>
      <c r="CK74" s="51">
        <f t="shared" si="238"/>
        <v>0</v>
      </c>
      <c r="CL74" s="51">
        <f t="shared" si="239"/>
        <v>0</v>
      </c>
      <c r="CM74" s="51">
        <f t="shared" si="240"/>
        <v>0</v>
      </c>
      <c r="CN74" s="116">
        <f t="shared" si="241"/>
        <v>0</v>
      </c>
      <c r="CO74" s="191">
        <f t="shared" si="242"/>
        <v>0</v>
      </c>
      <c r="CP74" s="52">
        <f t="shared" si="243"/>
        <v>0</v>
      </c>
      <c r="CQ74" s="61">
        <f t="shared" si="244"/>
        <v>0</v>
      </c>
      <c r="CR74" s="51">
        <f t="shared" si="245"/>
        <v>0</v>
      </c>
      <c r="CS74" s="51">
        <f t="shared" si="246"/>
        <v>0</v>
      </c>
      <c r="CT74" s="51">
        <f t="shared" si="247"/>
        <v>0</v>
      </c>
      <c r="CU74" s="51">
        <f t="shared" si="248"/>
        <v>0</v>
      </c>
      <c r="CV74" s="116">
        <f t="shared" si="249"/>
        <v>0</v>
      </c>
      <c r="CW74" s="52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74" s="51">
        <f t="shared" si="250"/>
        <v>0</v>
      </c>
      <c r="CY74" s="51">
        <f>COUNTIF($N$14:$T74,"*"&amp;"A"&amp;"*")+COUNTIF($N$14:$T74,"*"&amp;"B"&amp;"*")+COUNTIF($N$14:$T74,"*"&amp;"C"&amp;"*")+COUNTIF($N$14:$T74,"*"&amp;"D"&amp;"*")+COUNTIF($N$14:$T74,"*"&amp;"E"&amp;"*")+COUNTIF($N$14:$T74,"*"&amp;"F"&amp;"*")+COUNTIF($N$14:$T74,"*"&amp;"G"&amp;"*")</f>
        <v>8</v>
      </c>
      <c r="CZ74" s="51">
        <f>COUNTIF($U$14:$AA74,"*"&amp;"A"&amp;"*")+COUNTIF($U$14:$AA74,"*"&amp;"B"&amp;"*")+COUNTIF($U$14:$AA74,"*"&amp;"C"&amp;"*")+COUNTIF($U$14:$AA74,"*"&amp;"D"&amp;"*")+COUNTIF($U$14:$AA74,"*"&amp;"E"&amp;"*")+COUNTIF($U$14:$AA74,"*"&amp;"F"&amp;"*")+COUNTIF($U$14:$AA74,"*"&amp;"G"&amp;"*")</f>
        <v>8</v>
      </c>
      <c r="DA74" s="51">
        <f t="shared" si="251"/>
        <v>0</v>
      </c>
      <c r="DB74" s="51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74" s="53">
        <f t="shared" si="252"/>
        <v>0</v>
      </c>
      <c r="DD74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74" s="61">
        <f t="shared" si="253"/>
        <v>0</v>
      </c>
      <c r="DF74" s="51">
        <f>(COUNTIF($N$14:$T74,"*"&amp;"A"&amp;"*")*0.666666666666667*1)+(COUNTIF($N$14:$T74,"*"&amp;"B"&amp;"*")*0*1)+(COUNTIF($N$14:$T74,"*"&amp;"C"&amp;"*")*0*1)+(COUNTIF($N$14:$T74,"*"&amp;"D"&amp;"*")*0*1)+(COUNTIF($N$14:$T74,"*"&amp;"E"&amp;"*")*0*1)+(COUNTIF($N$14:$T74,"*"&amp;"F"&amp;"*")*0*1)+(COUNTIF($N$14:$T74,"*"&amp;"G"&amp;"*")*0*1)</f>
        <v>1.3333333333333339</v>
      </c>
      <c r="DG74" s="51">
        <f>(COUNTIF($U$14:$AA74,"*"&amp;"A"&amp;"*")*0.666666666666667*1)+(COUNTIF($U$14:$AA74,"*"&amp;"B"&amp;"*")*0*1)+(COUNTIF($U$14:$AA74,"*"&amp;"C"&amp;"*")*0*1)+(COUNTIF($U$14:$AA74,"*"&amp;"D"&amp;"*")*0*1)+(COUNTIF($U$14:$AA74,"*"&amp;"E"&amp;"*")*0*1)+(COUNTIF($U$14:$AA74,"*"&amp;"F"&amp;"*")*0*1)+(COUNTIF($U$14:$AA74,"*"&amp;"G"&amp;"*")*0*1)</f>
        <v>1.3333333333333339</v>
      </c>
      <c r="DH74" s="51">
        <f t="shared" si="254"/>
        <v>0</v>
      </c>
      <c r="DI74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74" s="53">
        <f t="shared" si="255"/>
        <v>0</v>
      </c>
      <c r="DK74" s="52" t="e">
        <f t="shared" si="287"/>
        <v>#REF!</v>
      </c>
      <c r="DL74" s="61">
        <f t="shared" si="288"/>
        <v>0</v>
      </c>
      <c r="DM74" s="51" t="e">
        <f t="shared" si="289"/>
        <v>#REF!</v>
      </c>
      <c r="DN74" s="51" t="e">
        <f t="shared" si="256"/>
        <v>#REF!</v>
      </c>
      <c r="DO74" s="51">
        <f t="shared" si="257"/>
        <v>0</v>
      </c>
      <c r="DP74" s="51" t="e">
        <f t="shared" si="258"/>
        <v>#REF!</v>
      </c>
      <c r="DQ74" s="53">
        <f t="shared" si="259"/>
        <v>0</v>
      </c>
      <c r="DR74" s="52" t="e">
        <f t="shared" si="260"/>
        <v>#REF!</v>
      </c>
      <c r="DS74" s="61">
        <f t="shared" si="261"/>
        <v>0</v>
      </c>
      <c r="DT74" s="51">
        <f t="shared" si="406"/>
        <v>6.16</v>
      </c>
      <c r="DU74" s="51">
        <f t="shared" si="262"/>
        <v>6.16</v>
      </c>
      <c r="DV74" s="51">
        <f t="shared" si="263"/>
        <v>0</v>
      </c>
      <c r="DW74" s="51" t="e">
        <f t="shared" si="264"/>
        <v>#REF!</v>
      </c>
      <c r="DX74" s="53">
        <f t="shared" si="265"/>
        <v>0</v>
      </c>
      <c r="DY74" s="83" t="e">
        <f t="shared" si="266"/>
        <v>#REF!</v>
      </c>
      <c r="DZ74" s="83">
        <f t="shared" si="267"/>
        <v>0</v>
      </c>
      <c r="EA74" s="83">
        <f t="shared" si="268"/>
        <v>7.28</v>
      </c>
      <c r="EB74" s="83">
        <f t="shared" si="269"/>
        <v>7.28</v>
      </c>
      <c r="EC74" s="83">
        <f t="shared" si="270"/>
        <v>0</v>
      </c>
      <c r="ED74" s="83" t="e">
        <f t="shared" si="271"/>
        <v>#REF!</v>
      </c>
      <c r="EE74" s="83">
        <f t="shared" si="272"/>
        <v>0</v>
      </c>
      <c r="EF74" s="83" t="e">
        <f>(COUNTIF(#REF!,"*"&amp;"A"&amp;"*")+COUNTIF(#REF!,"*"&amp;"B"&amp;"*")+COUNTIF(L74,"*"&amp;"A"&amp;"*")+COUNTIF(L74,"*"&amp;"B"&amp;"*")+COUNTIF(#REF!,"*"&amp;"A"&amp;"*")+COUNTIF(#REF!,"*"&amp;"B"&amp;"*")+COUNTIF(#REF!,"*"&amp;"A"&amp;"*")+COUNTIF(#REF!,"*"&amp;"B"&amp;"*"))*$BG74</f>
        <v>#REF!</v>
      </c>
      <c r="EG74" s="83" t="e">
        <f>(COUNTIF(#REF!,"*"&amp;"A"&amp;"*")+COUNTIF(#REF!,"*"&amp;"B"&amp;"*")+COUNTIF(M74,"*"&amp;"A"&amp;"*")+COUNTIF(M74,"*"&amp;"B"&amp;"*")+COUNTIF(#REF!,"*"&amp;"A"&amp;"*")+COUNTIF(#REF!,"*"&amp;"B"&amp;"*")+COUNTIF(#REF!,"*"&amp;"A"&amp;"*")+COUNTIF(#REF!,"*"&amp;"B"&amp;"*"))*$BG74</f>
        <v>#REF!</v>
      </c>
      <c r="EH74" s="83" t="e">
        <f>(COUNTIF(#REF!,"*"&amp;"A"&amp;"*")+COUNTIF(#REF!,"*"&amp;"B"&amp;"*")+COUNTIF(N74,"*"&amp;"A"&amp;"*")+COUNTIF(N74,"*"&amp;"B"&amp;"*")+COUNTIF(#REF!,"*"&amp;"A"&amp;"*")+COUNTIF(#REF!,"*"&amp;"B"&amp;"*")+COUNTIF(#REF!,"*"&amp;"A"&amp;"*")+COUNTIF(#REF!,"*"&amp;"B"&amp;"*"))*$BG74</f>
        <v>#REF!</v>
      </c>
      <c r="EI74" s="83" t="e">
        <f>(COUNTIF(#REF!,"*"&amp;"A"&amp;"*")+COUNTIF(#REF!,"*"&amp;"B"&amp;"*")+COUNTIF(O74,"*"&amp;"A"&amp;"*")+COUNTIF(O74,"*"&amp;"B"&amp;"*")+COUNTIF(#REF!,"*"&amp;"A"&amp;"*")+COUNTIF(#REF!,"*"&amp;"B"&amp;"*")+COUNTIF(#REF!,"*"&amp;"A"&amp;"*")+COUNTIF(#REF!,"*"&amp;"B"&amp;"*"))*$BG74</f>
        <v>#REF!</v>
      </c>
      <c r="EJ74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74</f>
        <v>#REF!</v>
      </c>
      <c r="EK74" s="83" t="e">
        <f>(COUNTIF(J74,"*"&amp;"A"&amp;"*")+COUNTIF(J74,"*"&amp;"B"&amp;"*")+COUNTIF(#REF!,"*"&amp;"A"&amp;"*")+COUNTIF(#REF!,"*"&amp;"B"&amp;"*")+COUNTIF(#REF!,"*"&amp;"A"&amp;"*")+COUNTIF(#REF!,"*"&amp;"B"&amp;"*")+COUNTIF(#REF!,"*"&amp;"A"&amp;"*")+COUNTIF(#REF!,"*"&amp;"B"&amp;"*"))*$BG74</f>
        <v>#REF!</v>
      </c>
      <c r="EL74" s="83" t="e">
        <f>(COUNTIF(K74,"*"&amp;"A"&amp;"*")+COUNTIF(K74,"*"&amp;"B"&amp;"*")+COUNTIF(#REF!,"*"&amp;"A"&amp;"*")+COUNTIF(#REF!,"*"&amp;"B"&amp;"*")+COUNTIF(#REF!,"*"&amp;"A"&amp;"*")+COUNTIF(#REF!,"*"&amp;"B"&amp;"*")+COUNTIF(#REF!,"*"&amp;"A"&amp;"*")+COUNTIF(#REF!,"*"&amp;"B"&amp;"*"))*$BG74</f>
        <v>#REF!</v>
      </c>
      <c r="EM74" s="83" t="e">
        <f>(COUNTIF(L74,"*"&amp;"A"&amp;"*")+COUNTIF(L74,"*"&amp;"B"&amp;"*")+COUNTIF(#REF!,"*"&amp;"A"&amp;"*")+COUNTIF(#REF!,"*"&amp;"B"&amp;"*")+COUNTIF(#REF!,"*"&amp;"A"&amp;"*")+COUNTIF(#REF!,"*"&amp;"B"&amp;"*")+COUNTIF(#REF!,"*"&amp;"A"&amp;"*")+COUNTIF(#REF!,"*"&amp;"B"&amp;"*"))*$BG74</f>
        <v>#REF!</v>
      </c>
      <c r="EN74" s="83" t="e">
        <f>(COUNTIF(M74,"*"&amp;"A"&amp;"*")+COUNTIF(M74,"*"&amp;"B"&amp;"*")+COUNTIF(#REF!,"*"&amp;"A"&amp;"*")+COUNTIF(#REF!,"*"&amp;"B"&amp;"*")+COUNTIF(#REF!,"*"&amp;"A"&amp;"*")+COUNTIF(#REF!,"*"&amp;"B"&amp;"*")+COUNTIF(#REF!,"*"&amp;"A"&amp;"*")+COUNTIF(#REF!,"*"&amp;"B"&amp;"*"))*$BG74</f>
        <v>#REF!</v>
      </c>
      <c r="EO74" s="83" t="e">
        <f>(COUNTIF(N74,"*"&amp;"A"&amp;"*")+COUNTIF(N74,"*"&amp;"B"&amp;"*")+COUNTIF(#REF!,"*"&amp;"A"&amp;"*")+COUNTIF(#REF!,"*"&amp;"B"&amp;"*")+COUNTIF(#REF!,"*"&amp;"A"&amp;"*")+COUNTIF(#REF!,"*"&amp;"B"&amp;"*")+COUNTIF(#REF!,"*"&amp;"A"&amp;"*")+COUNTIF(#REF!,"*"&amp;"B"&amp;"*"))*$BG74</f>
        <v>#REF!</v>
      </c>
      <c r="EP74" s="83" t="e">
        <f>(COUNTIF(O74,"*"&amp;"A"&amp;"*")+COUNTIF(O74,"*"&amp;"B"&amp;"*")+COUNTIF(#REF!,"*"&amp;"A"&amp;"*")+COUNTIF(#REF!,"*"&amp;"B"&amp;"*")+COUNTIF(#REF!,"*"&amp;"A"&amp;"*")+COUNTIF(#REF!,"*"&amp;"B"&amp;"*")+COUNTIF(#REF!,"*"&amp;"A"&amp;"*")+COUNTIF(#REF!,"*"&amp;"B"&amp;"*"))*$BG74</f>
        <v>#REF!</v>
      </c>
      <c r="EQ74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74</f>
        <v>#REF!</v>
      </c>
      <c r="ER74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74</f>
        <v>#REF!</v>
      </c>
      <c r="ES74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74</f>
        <v>#REF!</v>
      </c>
    </row>
    <row r="75" spans="1:149" ht="18">
      <c r="A75" s="62" t="s">
        <v>67</v>
      </c>
      <c r="B75" s="67" t="s">
        <v>107</v>
      </c>
      <c r="C75" s="63" t="s">
        <v>194</v>
      </c>
      <c r="D75" s="64">
        <v>0.79166666666666663</v>
      </c>
      <c r="E75" s="65" t="s">
        <v>30</v>
      </c>
      <c r="F75" s="1" t="s">
        <v>43</v>
      </c>
      <c r="G75" s="62" t="s">
        <v>3</v>
      </c>
      <c r="H75" s="62" t="s">
        <v>3</v>
      </c>
      <c r="I75" s="32">
        <v>6008.56</v>
      </c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38">
        <f t="shared" si="273"/>
        <v>0</v>
      </c>
      <c r="AP75" s="33">
        <f t="shared" si="274"/>
        <v>0</v>
      </c>
      <c r="AQ75" s="55">
        <f t="shared" si="216"/>
        <v>1.1908396946564885</v>
      </c>
      <c r="AR75" s="55">
        <f t="shared" si="275"/>
        <v>1.8571428571428572</v>
      </c>
      <c r="AS75" s="60">
        <f t="shared" ref="AS75" si="496">IF(ISNA(BG75),0,$AO75*BG75)</f>
        <v>0</v>
      </c>
      <c r="AT75" s="60">
        <f t="shared" ref="AT75" si="497">IF(ISNA(BH75),0,$AO75*BH75)</f>
        <v>0</v>
      </c>
      <c r="AU75" s="35">
        <f t="shared" ref="AU75" si="498">IF(ISNA(BI75),0,$AO75*BI75)</f>
        <v>0</v>
      </c>
      <c r="AV75" s="36">
        <f t="shared" si="276"/>
        <v>0</v>
      </c>
      <c r="AW75" s="37">
        <v>0</v>
      </c>
      <c r="AX75" s="36">
        <f t="shared" si="494"/>
        <v>0</v>
      </c>
      <c r="AY75" s="187">
        <f t="shared" si="220"/>
        <v>0</v>
      </c>
      <c r="AZ75" s="183">
        <f t="shared" si="221"/>
        <v>0</v>
      </c>
      <c r="BA75" s="39">
        <f t="shared" si="495"/>
        <v>0</v>
      </c>
      <c r="BB75" s="33">
        <f t="shared" si="278"/>
        <v>0</v>
      </c>
      <c r="BC75" s="33">
        <f t="shared" si="223"/>
        <v>0</v>
      </c>
      <c r="BD75" s="33">
        <f t="shared" si="279"/>
        <v>0</v>
      </c>
      <c r="BE75" s="33">
        <f t="shared" si="280"/>
        <v>0</v>
      </c>
      <c r="BG75" s="41">
        <v>1.31</v>
      </c>
      <c r="BH75" s="204">
        <v>0.84</v>
      </c>
      <c r="BI75" s="42">
        <v>1.56</v>
      </c>
      <c r="BJ75" s="43">
        <v>1</v>
      </c>
      <c r="BK75" s="209">
        <v>1</v>
      </c>
      <c r="BL75" s="44">
        <v>1</v>
      </c>
      <c r="BM75" s="55" t="e">
        <f>IF(#REF!="CPP",BG75,IF(#REF!="SEC",1,"Unesite CPP ili SEC"))</f>
        <v>#REF!</v>
      </c>
      <c r="BN75" s="45">
        <v>1</v>
      </c>
      <c r="BO75" s="68">
        <v>1</v>
      </c>
      <c r="BP75" s="69">
        <v>1</v>
      </c>
      <c r="BQ75" s="68">
        <v>1</v>
      </c>
      <c r="BR75" s="70">
        <v>1</v>
      </c>
      <c r="BS75" s="199">
        <f t="shared" si="281"/>
        <v>0</v>
      </c>
      <c r="BT75" s="56">
        <f t="shared" si="224"/>
        <v>0</v>
      </c>
      <c r="BU75" s="49">
        <f t="shared" si="225"/>
        <v>0</v>
      </c>
      <c r="BV75" s="49">
        <f t="shared" si="226"/>
        <v>0</v>
      </c>
      <c r="BW75" s="49">
        <f t="shared" si="227"/>
        <v>0</v>
      </c>
      <c r="BX75" s="49">
        <f t="shared" si="228"/>
        <v>0</v>
      </c>
      <c r="BY75" s="49">
        <f t="shared" si="229"/>
        <v>0</v>
      </c>
      <c r="BZ75" s="115">
        <f t="shared" si="230"/>
        <v>0</v>
      </c>
      <c r="CA75" s="52" t="e">
        <f t="shared" si="282"/>
        <v>#REF!</v>
      </c>
      <c r="CB75" s="51" t="e">
        <f t="shared" si="283"/>
        <v>#REF!</v>
      </c>
      <c r="CC75" s="51" t="e">
        <f t="shared" si="284"/>
        <v>#REF!</v>
      </c>
      <c r="CD75" s="51" t="e">
        <f t="shared" si="231"/>
        <v>#REF!</v>
      </c>
      <c r="CE75" s="51" t="e">
        <f t="shared" si="232"/>
        <v>#REF!</v>
      </c>
      <c r="CF75" s="51" t="e">
        <f t="shared" si="233"/>
        <v>#REF!</v>
      </c>
      <c r="CG75" s="116" t="e">
        <f t="shared" si="234"/>
        <v>#REF!</v>
      </c>
      <c r="CH75" s="52">
        <f t="shared" ref="CH75" si="499">BT75*$BI75</f>
        <v>0</v>
      </c>
      <c r="CI75" s="51">
        <f t="shared" ref="CI75" si="500">BU75*$BI75</f>
        <v>0</v>
      </c>
      <c r="CJ75" s="51">
        <f t="shared" ref="CJ75" si="501">BV75*$BI75</f>
        <v>0</v>
      </c>
      <c r="CK75" s="51">
        <f t="shared" ref="CK75" si="502">BW75*$BI75</f>
        <v>0</v>
      </c>
      <c r="CL75" s="51">
        <f t="shared" ref="CL75" si="503">BX75*$BI75</f>
        <v>0</v>
      </c>
      <c r="CM75" s="51">
        <f t="shared" ref="CM75" si="504">BY75*$BI75</f>
        <v>0</v>
      </c>
      <c r="CN75" s="116">
        <f t="shared" ref="CN75" si="505">BZ75*$BI75</f>
        <v>0</v>
      </c>
      <c r="CO75" s="191">
        <f t="shared" si="242"/>
        <v>0</v>
      </c>
      <c r="CP75" s="52">
        <f t="shared" si="243"/>
        <v>0</v>
      </c>
      <c r="CQ75" s="61">
        <f t="shared" ref="CQ75" si="506">BU75*$BI75*0/30</f>
        <v>0</v>
      </c>
      <c r="CR75" s="51">
        <f t="shared" ref="CR75" si="507">BV75*$BI75*0/30</f>
        <v>0</v>
      </c>
      <c r="CS75" s="51">
        <f t="shared" ref="CS75" si="508">BW75*$BI75*0/30</f>
        <v>0</v>
      </c>
      <c r="CT75" s="51">
        <f t="shared" ref="CT75" si="509">BX75*$BI75*0/30</f>
        <v>0</v>
      </c>
      <c r="CU75" s="51">
        <f t="shared" ref="CU75" si="510">BY75*$BI75*0/30</f>
        <v>0</v>
      </c>
      <c r="CV75" s="116">
        <f t="shared" ref="CV75" si="511">BZ75*$BI75*0/30</f>
        <v>0</v>
      </c>
      <c r="CW75" s="52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75" s="51">
        <f t="shared" si="250"/>
        <v>0</v>
      </c>
      <c r="CY75" s="51">
        <f>COUNTIF($N$14:$T75,"*"&amp;"A"&amp;"*")+COUNTIF($N$14:$T75,"*"&amp;"B"&amp;"*")+COUNTIF($N$14:$T75,"*"&amp;"C"&amp;"*")+COUNTIF($N$14:$T75,"*"&amp;"D"&amp;"*")+COUNTIF($N$14:$T75,"*"&amp;"E"&amp;"*")+COUNTIF($N$14:$T75,"*"&amp;"F"&amp;"*")+COUNTIF($N$14:$T75,"*"&amp;"G"&amp;"*")</f>
        <v>8</v>
      </c>
      <c r="CZ75" s="51">
        <f>COUNTIF($U$14:$AA75,"*"&amp;"A"&amp;"*")+COUNTIF($U$14:$AA75,"*"&amp;"B"&amp;"*")+COUNTIF($U$14:$AA75,"*"&amp;"C"&amp;"*")+COUNTIF($U$14:$AA75,"*"&amp;"D"&amp;"*")+COUNTIF($U$14:$AA75,"*"&amp;"E"&amp;"*")+COUNTIF($U$14:$AA75,"*"&amp;"F"&amp;"*")+COUNTIF($U$14:$AA75,"*"&amp;"G"&amp;"*")</f>
        <v>8</v>
      </c>
      <c r="DA75" s="51">
        <f t="shared" si="251"/>
        <v>0</v>
      </c>
      <c r="DB75" s="51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75" s="53">
        <f t="shared" si="252"/>
        <v>0</v>
      </c>
      <c r="DD75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75" s="61">
        <f t="shared" si="253"/>
        <v>0</v>
      </c>
      <c r="DF75" s="51">
        <f>(COUNTIF($N$14:$T75,"*"&amp;"A"&amp;"*")*0.666666666666667*1)+(COUNTIF($N$14:$T75,"*"&amp;"B"&amp;"*")*0*1)+(COUNTIF($N$14:$T75,"*"&amp;"C"&amp;"*")*0*1)+(COUNTIF($N$14:$T75,"*"&amp;"D"&amp;"*")*0*1)+(COUNTIF($N$14:$T75,"*"&amp;"E"&amp;"*")*0*1)+(COUNTIF($N$14:$T75,"*"&amp;"F"&amp;"*")*0*1)+(COUNTIF($N$14:$T75,"*"&amp;"G"&amp;"*")*0*1)</f>
        <v>1.3333333333333339</v>
      </c>
      <c r="DG75" s="51">
        <f>(COUNTIF($U$14:$AA75,"*"&amp;"A"&amp;"*")*0.666666666666667*1)+(COUNTIF($U$14:$AA75,"*"&amp;"B"&amp;"*")*0*1)+(COUNTIF($U$14:$AA75,"*"&amp;"C"&amp;"*")*0*1)+(COUNTIF($U$14:$AA75,"*"&amp;"D"&amp;"*")*0*1)+(COUNTIF($U$14:$AA75,"*"&amp;"E"&amp;"*")*0*1)+(COUNTIF($U$14:$AA75,"*"&amp;"F"&amp;"*")*0*1)+(COUNTIF($U$14:$AA75,"*"&amp;"G"&amp;"*")*0*1)</f>
        <v>1.3333333333333339</v>
      </c>
      <c r="DH75" s="51">
        <f t="shared" si="254"/>
        <v>0</v>
      </c>
      <c r="DI75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75" s="53">
        <f t="shared" si="255"/>
        <v>0</v>
      </c>
      <c r="DK75" s="52" t="e">
        <f t="shared" si="287"/>
        <v>#REF!</v>
      </c>
      <c r="DL75" s="61">
        <f t="shared" si="288"/>
        <v>0</v>
      </c>
      <c r="DM75" s="51" t="e">
        <f t="shared" si="289"/>
        <v>#REF!</v>
      </c>
      <c r="DN75" s="51" t="e">
        <f t="shared" si="256"/>
        <v>#REF!</v>
      </c>
      <c r="DO75" s="51">
        <f t="shared" si="257"/>
        <v>0</v>
      </c>
      <c r="DP75" s="51" t="e">
        <f t="shared" si="258"/>
        <v>#REF!</v>
      </c>
      <c r="DQ75" s="53">
        <f t="shared" si="259"/>
        <v>0</v>
      </c>
      <c r="DR75" s="52" t="e">
        <f t="shared" ref="DR75" si="512">CW75*$BI75</f>
        <v>#REF!</v>
      </c>
      <c r="DS75" s="61">
        <f t="shared" ref="DS75" si="513">CX75*$BI75</f>
        <v>0</v>
      </c>
      <c r="DT75" s="51">
        <f t="shared" ref="DT75" si="514">CY75*$BI75</f>
        <v>12.48</v>
      </c>
      <c r="DU75" s="51">
        <f t="shared" ref="DU75" si="515">CZ75*$BI75</f>
        <v>12.48</v>
      </c>
      <c r="DV75" s="51">
        <f t="shared" ref="DV75" si="516">DA75*$BI75</f>
        <v>0</v>
      </c>
      <c r="DW75" s="51" t="e">
        <f t="shared" ref="DW75" si="517">DB75*$BI75</f>
        <v>#REF!</v>
      </c>
      <c r="DX75" s="53">
        <f t="shared" ref="DX75" si="518">DC75*$BI75</f>
        <v>0</v>
      </c>
      <c r="DY75" s="83" t="e">
        <f t="shared" ref="DY75" si="519">CW75*$BG75</f>
        <v>#REF!</v>
      </c>
      <c r="DZ75" s="83">
        <f t="shared" ref="DZ75" si="520">CX75*$BG75</f>
        <v>0</v>
      </c>
      <c r="EA75" s="83">
        <f t="shared" ref="EA75" si="521">CY75*$BG75</f>
        <v>10.48</v>
      </c>
      <c r="EB75" s="83">
        <f t="shared" ref="EB75" si="522">CZ75*$BG75</f>
        <v>10.48</v>
      </c>
      <c r="EC75" s="83">
        <f t="shared" ref="EC75" si="523">DA75*$BG75</f>
        <v>0</v>
      </c>
      <c r="ED75" s="83" t="e">
        <f t="shared" ref="ED75" si="524">DB75*$BG75</f>
        <v>#REF!</v>
      </c>
      <c r="EE75" s="83">
        <f t="shared" ref="EE75" si="525">DC75*$BG75</f>
        <v>0</v>
      </c>
      <c r="EF75" s="83" t="e">
        <f>(COUNTIF(#REF!,"*"&amp;"A"&amp;"*")+COUNTIF(#REF!,"*"&amp;"B"&amp;"*")+COUNTIF(L75,"*"&amp;"A"&amp;"*")+COUNTIF(L75,"*"&amp;"B"&amp;"*")+COUNTIF(#REF!,"*"&amp;"A"&amp;"*")+COUNTIF(#REF!,"*"&amp;"B"&amp;"*")+COUNTIF(#REF!,"*"&amp;"A"&amp;"*")+COUNTIF(#REF!,"*"&amp;"B"&amp;"*"))*$BG75</f>
        <v>#REF!</v>
      </c>
      <c r="EG75" s="83" t="e">
        <f>(COUNTIF(#REF!,"*"&amp;"A"&amp;"*")+COUNTIF(#REF!,"*"&amp;"B"&amp;"*")+COUNTIF(M75,"*"&amp;"A"&amp;"*")+COUNTIF(M75,"*"&amp;"B"&amp;"*")+COUNTIF(#REF!,"*"&amp;"A"&amp;"*")+COUNTIF(#REF!,"*"&amp;"B"&amp;"*")+COUNTIF(#REF!,"*"&amp;"A"&amp;"*")+COUNTIF(#REF!,"*"&amp;"B"&amp;"*"))*$BG75</f>
        <v>#REF!</v>
      </c>
      <c r="EH75" s="83" t="e">
        <f>(COUNTIF(#REF!,"*"&amp;"A"&amp;"*")+COUNTIF(#REF!,"*"&amp;"B"&amp;"*")+COUNTIF(N75,"*"&amp;"A"&amp;"*")+COUNTIF(N75,"*"&amp;"B"&amp;"*")+COUNTIF(#REF!,"*"&amp;"A"&amp;"*")+COUNTIF(#REF!,"*"&amp;"B"&amp;"*")+COUNTIF(#REF!,"*"&amp;"A"&amp;"*")+COUNTIF(#REF!,"*"&amp;"B"&amp;"*"))*$BG75</f>
        <v>#REF!</v>
      </c>
      <c r="EI75" s="83" t="e">
        <f>(COUNTIF(#REF!,"*"&amp;"A"&amp;"*")+COUNTIF(#REF!,"*"&amp;"B"&amp;"*")+COUNTIF(O75,"*"&amp;"A"&amp;"*")+COUNTIF(O75,"*"&amp;"B"&amp;"*")+COUNTIF(#REF!,"*"&amp;"A"&amp;"*")+COUNTIF(#REF!,"*"&amp;"B"&amp;"*")+COUNTIF(#REF!,"*"&amp;"A"&amp;"*")+COUNTIF(#REF!,"*"&amp;"B"&amp;"*"))*$BG75</f>
        <v>#REF!</v>
      </c>
      <c r="EJ75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75</f>
        <v>#REF!</v>
      </c>
      <c r="EK75" s="83" t="e">
        <f>(COUNTIF(J75,"*"&amp;"A"&amp;"*")+COUNTIF(J75,"*"&amp;"B"&amp;"*")+COUNTIF(#REF!,"*"&amp;"A"&amp;"*")+COUNTIF(#REF!,"*"&amp;"B"&amp;"*")+COUNTIF(#REF!,"*"&amp;"A"&amp;"*")+COUNTIF(#REF!,"*"&amp;"B"&amp;"*")+COUNTIF(#REF!,"*"&amp;"A"&amp;"*")+COUNTIF(#REF!,"*"&amp;"B"&amp;"*"))*$BG75</f>
        <v>#REF!</v>
      </c>
      <c r="EL75" s="83" t="e">
        <f>(COUNTIF(K75,"*"&amp;"A"&amp;"*")+COUNTIF(K75,"*"&amp;"B"&amp;"*")+COUNTIF(#REF!,"*"&amp;"A"&amp;"*")+COUNTIF(#REF!,"*"&amp;"B"&amp;"*")+COUNTIF(#REF!,"*"&amp;"A"&amp;"*")+COUNTIF(#REF!,"*"&amp;"B"&amp;"*")+COUNTIF(#REF!,"*"&amp;"A"&amp;"*")+COUNTIF(#REF!,"*"&amp;"B"&amp;"*"))*$BG75</f>
        <v>#REF!</v>
      </c>
      <c r="EM75" s="83" t="e">
        <f>(COUNTIF(L75,"*"&amp;"A"&amp;"*")+COUNTIF(L75,"*"&amp;"B"&amp;"*")+COUNTIF(#REF!,"*"&amp;"A"&amp;"*")+COUNTIF(#REF!,"*"&amp;"B"&amp;"*")+COUNTIF(#REF!,"*"&amp;"A"&amp;"*")+COUNTIF(#REF!,"*"&amp;"B"&amp;"*")+COUNTIF(#REF!,"*"&amp;"A"&amp;"*")+COUNTIF(#REF!,"*"&amp;"B"&amp;"*"))*$BG75</f>
        <v>#REF!</v>
      </c>
      <c r="EN75" s="83" t="e">
        <f>(COUNTIF(M75,"*"&amp;"A"&amp;"*")+COUNTIF(M75,"*"&amp;"B"&amp;"*")+COUNTIF(#REF!,"*"&amp;"A"&amp;"*")+COUNTIF(#REF!,"*"&amp;"B"&amp;"*")+COUNTIF(#REF!,"*"&amp;"A"&amp;"*")+COUNTIF(#REF!,"*"&amp;"B"&amp;"*")+COUNTIF(#REF!,"*"&amp;"A"&amp;"*")+COUNTIF(#REF!,"*"&amp;"B"&amp;"*"))*$BG75</f>
        <v>#REF!</v>
      </c>
      <c r="EO75" s="83" t="e">
        <f>(COUNTIF(N75,"*"&amp;"A"&amp;"*")+COUNTIF(N75,"*"&amp;"B"&amp;"*")+COUNTIF(#REF!,"*"&amp;"A"&amp;"*")+COUNTIF(#REF!,"*"&amp;"B"&amp;"*")+COUNTIF(#REF!,"*"&amp;"A"&amp;"*")+COUNTIF(#REF!,"*"&amp;"B"&amp;"*")+COUNTIF(#REF!,"*"&amp;"A"&amp;"*")+COUNTIF(#REF!,"*"&amp;"B"&amp;"*"))*$BG75</f>
        <v>#REF!</v>
      </c>
      <c r="EP75" s="83" t="e">
        <f>(COUNTIF(O75,"*"&amp;"A"&amp;"*")+COUNTIF(O75,"*"&amp;"B"&amp;"*")+COUNTIF(#REF!,"*"&amp;"A"&amp;"*")+COUNTIF(#REF!,"*"&amp;"B"&amp;"*")+COUNTIF(#REF!,"*"&amp;"A"&amp;"*")+COUNTIF(#REF!,"*"&amp;"B"&amp;"*")+COUNTIF(#REF!,"*"&amp;"A"&amp;"*")+COUNTIF(#REF!,"*"&amp;"B"&amp;"*"))*$BG75</f>
        <v>#REF!</v>
      </c>
      <c r="EQ75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75</f>
        <v>#REF!</v>
      </c>
      <c r="ER75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75</f>
        <v>#REF!</v>
      </c>
      <c r="ES75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75</f>
        <v>#REF!</v>
      </c>
    </row>
    <row r="76" spans="1:149" ht="18">
      <c r="A76" s="62" t="s">
        <v>67</v>
      </c>
      <c r="B76" s="67" t="s">
        <v>108</v>
      </c>
      <c r="C76" s="63">
        <v>1</v>
      </c>
      <c r="D76" s="64">
        <v>0.875</v>
      </c>
      <c r="E76" s="65" t="s">
        <v>30</v>
      </c>
      <c r="F76" s="1" t="s">
        <v>43</v>
      </c>
      <c r="G76" s="62" t="s">
        <v>3</v>
      </c>
      <c r="H76" s="62" t="s">
        <v>3</v>
      </c>
      <c r="I76" s="32">
        <v>6008.56</v>
      </c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38">
        <f t="shared" si="273"/>
        <v>0</v>
      </c>
      <c r="AP76" s="33">
        <f t="shared" si="274"/>
        <v>0</v>
      </c>
      <c r="AQ76" s="55">
        <f t="shared" ref="AQ76:AQ77" si="526">IF(BG76=0,0,BI76/BG76)</f>
        <v>0</v>
      </c>
      <c r="AR76" s="55">
        <f t="shared" ref="AR76:AR77" si="527">IF(BH76=0,0,BI76/BH76)</f>
        <v>0</v>
      </c>
      <c r="AS76" s="60">
        <f t="shared" si="217"/>
        <v>0</v>
      </c>
      <c r="AT76" s="60">
        <f t="shared" si="218"/>
        <v>0</v>
      </c>
      <c r="AU76" s="35">
        <f t="shared" si="219"/>
        <v>0</v>
      </c>
      <c r="AV76" s="36">
        <f t="shared" si="276"/>
        <v>0</v>
      </c>
      <c r="AW76" s="37">
        <v>0</v>
      </c>
      <c r="AX76" s="36">
        <f t="shared" ref="AX76:AX77" si="528">AV76*(100%-AW76)</f>
        <v>0</v>
      </c>
      <c r="AY76" s="187">
        <f t="shared" ref="AY76:AY77" si="529">AX76*0.01</f>
        <v>0</v>
      </c>
      <c r="AZ76" s="183">
        <f t="shared" ref="AZ76:AZ77" si="530">(AX76+AY76)*0.2</f>
        <v>0</v>
      </c>
      <c r="BA76" s="39">
        <f t="shared" ref="BA76:BA77" si="531">AX76+AY76+AZ76</f>
        <v>0</v>
      </c>
      <c r="BB76" s="33">
        <f t="shared" ref="BB76:BB77" si="532">BA76/118</f>
        <v>0</v>
      </c>
      <c r="BC76" s="33">
        <f t="shared" ref="BC76:BC77" si="533">IF(AU76=0,0,BB76/AU76)</f>
        <v>0</v>
      </c>
      <c r="BD76" s="33">
        <f t="shared" si="279"/>
        <v>0</v>
      </c>
      <c r="BE76" s="33">
        <f t="shared" si="280"/>
        <v>0</v>
      </c>
      <c r="BG76" s="41"/>
      <c r="BH76" s="204"/>
      <c r="BI76" s="42"/>
      <c r="BJ76" s="43">
        <v>1</v>
      </c>
      <c r="BK76" s="209">
        <v>1</v>
      </c>
      <c r="BL76" s="44">
        <v>1</v>
      </c>
      <c r="BM76" s="55" t="e">
        <f>IF(#REF!="CPP",BG76,IF(#REF!="SEC",1,"Unesite CPP ili SEC"))</f>
        <v>#REF!</v>
      </c>
      <c r="BN76" s="45">
        <v>1</v>
      </c>
      <c r="BO76" s="68">
        <v>1</v>
      </c>
      <c r="BP76" s="69">
        <v>1</v>
      </c>
      <c r="BQ76" s="68">
        <v>1</v>
      </c>
      <c r="BR76" s="70">
        <v>1</v>
      </c>
      <c r="BS76" s="199">
        <f t="shared" si="281"/>
        <v>0</v>
      </c>
      <c r="BT76" s="56">
        <f t="shared" si="224"/>
        <v>0</v>
      </c>
      <c r="BU76" s="49">
        <f t="shared" si="225"/>
        <v>0</v>
      </c>
      <c r="BV76" s="49">
        <f t="shared" si="226"/>
        <v>0</v>
      </c>
      <c r="BW76" s="49">
        <f t="shared" si="227"/>
        <v>0</v>
      </c>
      <c r="BX76" s="49">
        <f t="shared" si="228"/>
        <v>0</v>
      </c>
      <c r="BY76" s="49">
        <f t="shared" si="229"/>
        <v>0</v>
      </c>
      <c r="BZ76" s="115">
        <f t="shared" si="230"/>
        <v>0</v>
      </c>
      <c r="CA76" s="52" t="e">
        <f t="shared" si="282"/>
        <v>#REF!</v>
      </c>
      <c r="CB76" s="51" t="e">
        <f t="shared" si="283"/>
        <v>#REF!</v>
      </c>
      <c r="CC76" s="51" t="e">
        <f t="shared" ref="CC76:CC77" si="534">$I76*BV76*$BM76*(100%-$AW76)*1*0.6*$BN76*$BO76*$BP76*$BQ76*$BR76/118</f>
        <v>#REF!</v>
      </c>
      <c r="CD76" s="51" t="e">
        <f t="shared" ref="CD76:CD77" si="535">$I76*BW76*$BM76*(100%-$AW76)*1*0.6*$BN76*$BO76*$BP76*$BQ76*$BR76/119</f>
        <v>#REF!</v>
      </c>
      <c r="CE76" s="51" t="e">
        <f t="shared" ref="CE76:CE77" si="536">$I76*BX76*$BM76*(100%-$AW76)*1*0.6*$BN76*$BO76*$BP76*$BQ76*$BR76/119</f>
        <v>#REF!</v>
      </c>
      <c r="CF76" s="51" t="e">
        <f t="shared" ref="CF76:CF77" si="537">$I76*BY76*$BM76*(100%-$AW76)*1*0.6*$BN76*$BO76*$BP76*$BQ76*$BR76/119</f>
        <v>#REF!</v>
      </c>
      <c r="CG76" s="116" t="e">
        <f t="shared" ref="CG76:CG77" si="538">$I76*BZ76*$BM76*(100%-$AW76)*1*0.6*$BN76*$BO76*$BP76*$BQ76*$BR76/119</f>
        <v>#REF!</v>
      </c>
      <c r="CH76" s="52">
        <f t="shared" si="235"/>
        <v>0</v>
      </c>
      <c r="CI76" s="51">
        <f t="shared" si="236"/>
        <v>0</v>
      </c>
      <c r="CJ76" s="51">
        <f t="shared" si="237"/>
        <v>0</v>
      </c>
      <c r="CK76" s="51">
        <f t="shared" si="238"/>
        <v>0</v>
      </c>
      <c r="CL76" s="51">
        <f t="shared" si="239"/>
        <v>0</v>
      </c>
      <c r="CM76" s="51">
        <f t="shared" si="240"/>
        <v>0</v>
      </c>
      <c r="CN76" s="116">
        <f t="shared" si="241"/>
        <v>0</v>
      </c>
      <c r="CO76" s="191">
        <f t="shared" ref="CO76:CO77" si="539">SUM(CP76:CV76)</f>
        <v>0</v>
      </c>
      <c r="CP76" s="52">
        <f t="shared" ref="CP76:CP77" si="540">BT76*$BI76*20/30</f>
        <v>0</v>
      </c>
      <c r="CQ76" s="61">
        <f t="shared" si="244"/>
        <v>0</v>
      </c>
      <c r="CR76" s="51">
        <f t="shared" si="245"/>
        <v>0</v>
      </c>
      <c r="CS76" s="51">
        <f t="shared" si="246"/>
        <v>0</v>
      </c>
      <c r="CT76" s="51">
        <f t="shared" si="247"/>
        <v>0</v>
      </c>
      <c r="CU76" s="51">
        <f t="shared" si="248"/>
        <v>0</v>
      </c>
      <c r="CV76" s="116">
        <f t="shared" si="249"/>
        <v>0</v>
      </c>
      <c r="CW76" s="52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76" s="51">
        <f t="shared" si="250"/>
        <v>0</v>
      </c>
      <c r="CY76" s="51">
        <f>COUNTIF($N$14:$T76,"*"&amp;"A"&amp;"*")+COUNTIF($N$14:$T76,"*"&amp;"B"&amp;"*")+COUNTIF($N$14:$T76,"*"&amp;"C"&amp;"*")+COUNTIF($N$14:$T76,"*"&amp;"D"&amp;"*")+COUNTIF($N$14:$T76,"*"&amp;"E"&amp;"*")+COUNTIF($N$14:$T76,"*"&amp;"F"&amp;"*")+COUNTIF($N$14:$T76,"*"&amp;"G"&amp;"*")</f>
        <v>8</v>
      </c>
      <c r="CZ76" s="51">
        <f>COUNTIF($U$14:$AA76,"*"&amp;"A"&amp;"*")+COUNTIF($U$14:$AA76,"*"&amp;"B"&amp;"*")+COUNTIF($U$14:$AA76,"*"&amp;"C"&amp;"*")+COUNTIF($U$14:$AA76,"*"&amp;"D"&amp;"*")+COUNTIF($U$14:$AA76,"*"&amp;"E"&amp;"*")+COUNTIF($U$14:$AA76,"*"&amp;"F"&amp;"*")+COUNTIF($U$14:$AA76,"*"&amp;"G"&amp;"*")</f>
        <v>8</v>
      </c>
      <c r="DA76" s="51">
        <f t="shared" si="251"/>
        <v>0</v>
      </c>
      <c r="DB76" s="51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76" s="53">
        <f t="shared" ref="DC76:DC77" si="541">COUNTIF(FV76:FW76,"*"&amp;"A"&amp;"*")+COUNTIF(FV76:FW76,"*"&amp;"B"&amp;"*")+COUNTIF(FV76:FW76,"*"&amp;"C"&amp;"*")+COUNTIF(FV76:FW76,"*"&amp;"D"&amp;"*")+COUNTIF(FV76:FW76,"*"&amp;"E"&amp;"*")+COUNTIF(FV76:FW76,"*"&amp;"F"&amp;"*")+COUNTIF(FV76:FW76,"*"&amp;"G"&amp;"*")</f>
        <v>0</v>
      </c>
      <c r="DD76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76" s="61">
        <f t="shared" si="253"/>
        <v>0</v>
      </c>
      <c r="DF76" s="51">
        <f>(COUNTIF($N$14:$T76,"*"&amp;"A"&amp;"*")*0.666666666666667*1)+(COUNTIF($N$14:$T76,"*"&amp;"B"&amp;"*")*0*1)+(COUNTIF($N$14:$T76,"*"&amp;"C"&amp;"*")*0*1)+(COUNTIF($N$14:$T76,"*"&amp;"D"&amp;"*")*0*1)+(COUNTIF($N$14:$T76,"*"&amp;"E"&amp;"*")*0*1)+(COUNTIF($N$14:$T76,"*"&amp;"F"&amp;"*")*0*1)+(COUNTIF($N$14:$T76,"*"&amp;"G"&amp;"*")*0*1)</f>
        <v>1.3333333333333339</v>
      </c>
      <c r="DG76" s="51">
        <f>(COUNTIF($U$14:$AA76,"*"&amp;"A"&amp;"*")*0.666666666666667*1)+(COUNTIF($U$14:$AA76,"*"&amp;"B"&amp;"*")*0*1)+(COUNTIF($U$14:$AA76,"*"&amp;"C"&amp;"*")*0*1)+(COUNTIF($U$14:$AA76,"*"&amp;"D"&amp;"*")*0*1)+(COUNTIF($U$14:$AA76,"*"&amp;"E"&amp;"*")*0*1)+(COUNTIF($U$14:$AA76,"*"&amp;"F"&amp;"*")*0*1)+(COUNTIF($U$14:$AA76,"*"&amp;"G"&amp;"*")*0*1)</f>
        <v>1.3333333333333339</v>
      </c>
      <c r="DH76" s="51">
        <f t="shared" si="254"/>
        <v>0</v>
      </c>
      <c r="DI76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76" s="53">
        <f t="shared" ref="DJ76:DJ77" si="542">(COUNTIF(FV76:FW76,"*"&amp;"A"&amp;"*")*0.666666666666667*1)+(COUNTIF(FV76:FW76,"*"&amp;"B"&amp;"*")*0*1)+(COUNTIF(FV76:FW76,"*"&amp;"C"&amp;"*")*0*1)+(COUNTIF(FV76:FW76,"*"&amp;"D"&amp;"*")*0*1)+(COUNTIF(FV76:FW76,"*"&amp;"E"&amp;"*")*0*1)+(COUNTIF(FV76:FW76,"*"&amp;"F"&amp;"*")*0*1)+(COUNTIF(FV76:FW76,"*"&amp;"G"&amp;"*")*0*1)</f>
        <v>0</v>
      </c>
      <c r="DK76" s="52" t="e">
        <f t="shared" ref="DK76:DK77" si="543">IF(CW76=0,0,$I76*(100%-$AW76)*DD76*$BM76*$BN76*$BO76*$BP76*$BQ76*$BR76)/118</f>
        <v>#REF!</v>
      </c>
      <c r="DL76" s="61">
        <f t="shared" ref="DL76:DL77" si="544">IF(CX76=0,0,$I76*(100%-$AW76)*DE76*$BM76*$BN76*$BO76*$BP76*$BQ76*$BR76)/118</f>
        <v>0</v>
      </c>
      <c r="DM76" s="51" t="e">
        <f t="shared" ref="DM76:DM77" si="545">IF(CY76=0,0,$I76*(100%-$AW76)*DF76*$BM76*$BN76*$BO76*$BP76*$BQ76*$BR76)/118</f>
        <v>#REF!</v>
      </c>
      <c r="DN76" s="51" t="e">
        <f t="shared" ref="DN76:DN77" si="546">IF(CZ76=0,0,$I76*(100%-$AW76)*DG76*$BM76*$BN76*$BO76*$BP76*$BQ76*$BR76)/119</f>
        <v>#REF!</v>
      </c>
      <c r="DO76" s="51">
        <f t="shared" ref="DO76:DO77" si="547">IF(DA76=0,0,$I76*(100%-$AW76)*DH76*$BM76*$BN76*$BO76*$BP76*$BQ76*$BR76)/119</f>
        <v>0</v>
      </c>
      <c r="DP76" s="51" t="e">
        <f t="shared" ref="DP76:DP77" si="548">IF(DB76=0,0,$I76*(100%-$AW76)*DI76*$BM76*$BN76*$BO76*$BP76*$BQ76*$BR76)/119</f>
        <v>#REF!</v>
      </c>
      <c r="DQ76" s="53">
        <f t="shared" ref="DQ76:DQ77" si="549">IF(DC76=0,0,$I76*(100%-$AW76)*DJ76*$BM76*$BN76*$BO76*$BP76*$BQ76*$BR76)/119</f>
        <v>0</v>
      </c>
      <c r="DR76" s="52" t="e">
        <f t="shared" si="260"/>
        <v>#REF!</v>
      </c>
      <c r="DS76" s="61">
        <f t="shared" si="261"/>
        <v>0</v>
      </c>
      <c r="DT76" s="51">
        <f t="shared" si="406"/>
        <v>0</v>
      </c>
      <c r="DU76" s="51">
        <f t="shared" si="262"/>
        <v>0</v>
      </c>
      <c r="DV76" s="51">
        <f t="shared" si="263"/>
        <v>0</v>
      </c>
      <c r="DW76" s="51" t="e">
        <f t="shared" si="264"/>
        <v>#REF!</v>
      </c>
      <c r="DX76" s="53">
        <f t="shared" si="265"/>
        <v>0</v>
      </c>
      <c r="DY76" s="83" t="e">
        <f t="shared" si="266"/>
        <v>#REF!</v>
      </c>
      <c r="DZ76" s="83">
        <f t="shared" si="267"/>
        <v>0</v>
      </c>
      <c r="EA76" s="83">
        <f t="shared" si="268"/>
        <v>0</v>
      </c>
      <c r="EB76" s="83">
        <f t="shared" si="269"/>
        <v>0</v>
      </c>
      <c r="EC76" s="83">
        <f t="shared" si="270"/>
        <v>0</v>
      </c>
      <c r="ED76" s="83" t="e">
        <f t="shared" si="271"/>
        <v>#REF!</v>
      </c>
      <c r="EE76" s="83">
        <f t="shared" si="272"/>
        <v>0</v>
      </c>
      <c r="EF76" s="83" t="e">
        <f>(COUNTIF(#REF!,"*"&amp;"A"&amp;"*")+COUNTIF(#REF!,"*"&amp;"B"&amp;"*")+COUNTIF(L76,"*"&amp;"A"&amp;"*")+COUNTIF(L76,"*"&amp;"B"&amp;"*")+COUNTIF(#REF!,"*"&amp;"A"&amp;"*")+COUNTIF(#REF!,"*"&amp;"B"&amp;"*")+COUNTIF(#REF!,"*"&amp;"A"&amp;"*")+COUNTIF(#REF!,"*"&amp;"B"&amp;"*"))*$BG76</f>
        <v>#REF!</v>
      </c>
      <c r="EG76" s="83" t="e">
        <f>(COUNTIF(#REF!,"*"&amp;"A"&amp;"*")+COUNTIF(#REF!,"*"&amp;"B"&amp;"*")+COUNTIF(M76,"*"&amp;"A"&amp;"*")+COUNTIF(M76,"*"&amp;"B"&amp;"*")+COUNTIF(#REF!,"*"&amp;"A"&amp;"*")+COUNTIF(#REF!,"*"&amp;"B"&amp;"*")+COUNTIF(#REF!,"*"&amp;"A"&amp;"*")+COUNTIF(#REF!,"*"&amp;"B"&amp;"*"))*$BG76</f>
        <v>#REF!</v>
      </c>
      <c r="EH76" s="83" t="e">
        <f>(COUNTIF(#REF!,"*"&amp;"A"&amp;"*")+COUNTIF(#REF!,"*"&amp;"B"&amp;"*")+COUNTIF(N76,"*"&amp;"A"&amp;"*")+COUNTIF(N76,"*"&amp;"B"&amp;"*")+COUNTIF(#REF!,"*"&amp;"A"&amp;"*")+COUNTIF(#REF!,"*"&amp;"B"&amp;"*")+COUNTIF(#REF!,"*"&amp;"A"&amp;"*")+COUNTIF(#REF!,"*"&amp;"B"&amp;"*"))*$BG76</f>
        <v>#REF!</v>
      </c>
      <c r="EI76" s="83" t="e">
        <f>(COUNTIF(#REF!,"*"&amp;"A"&amp;"*")+COUNTIF(#REF!,"*"&amp;"B"&amp;"*")+COUNTIF(O76,"*"&amp;"A"&amp;"*")+COUNTIF(O76,"*"&amp;"B"&amp;"*")+COUNTIF(#REF!,"*"&amp;"A"&amp;"*")+COUNTIF(#REF!,"*"&amp;"B"&amp;"*")+COUNTIF(#REF!,"*"&amp;"A"&amp;"*")+COUNTIF(#REF!,"*"&amp;"B"&amp;"*"))*$BG76</f>
        <v>#REF!</v>
      </c>
      <c r="EJ76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76</f>
        <v>#REF!</v>
      </c>
      <c r="EK76" s="83" t="e">
        <f>(COUNTIF(J76,"*"&amp;"A"&amp;"*")+COUNTIF(J76,"*"&amp;"B"&amp;"*")+COUNTIF(#REF!,"*"&amp;"A"&amp;"*")+COUNTIF(#REF!,"*"&amp;"B"&amp;"*")+COUNTIF(#REF!,"*"&amp;"A"&amp;"*")+COUNTIF(#REF!,"*"&amp;"B"&amp;"*")+COUNTIF(#REF!,"*"&amp;"A"&amp;"*")+COUNTIF(#REF!,"*"&amp;"B"&amp;"*"))*$BG76</f>
        <v>#REF!</v>
      </c>
      <c r="EL76" s="83" t="e">
        <f>(COUNTIF(K76,"*"&amp;"A"&amp;"*")+COUNTIF(K76,"*"&amp;"B"&amp;"*")+COUNTIF(#REF!,"*"&amp;"A"&amp;"*")+COUNTIF(#REF!,"*"&amp;"B"&amp;"*")+COUNTIF(#REF!,"*"&amp;"A"&amp;"*")+COUNTIF(#REF!,"*"&amp;"B"&amp;"*")+COUNTIF(#REF!,"*"&amp;"A"&amp;"*")+COUNTIF(#REF!,"*"&amp;"B"&amp;"*"))*$BG76</f>
        <v>#REF!</v>
      </c>
      <c r="EM76" s="83" t="e">
        <f>(COUNTIF(L76,"*"&amp;"A"&amp;"*")+COUNTIF(L76,"*"&amp;"B"&amp;"*")+COUNTIF(#REF!,"*"&amp;"A"&amp;"*")+COUNTIF(#REF!,"*"&amp;"B"&amp;"*")+COUNTIF(#REF!,"*"&amp;"A"&amp;"*")+COUNTIF(#REF!,"*"&amp;"B"&amp;"*")+COUNTIF(#REF!,"*"&amp;"A"&amp;"*")+COUNTIF(#REF!,"*"&amp;"B"&amp;"*"))*$BG76</f>
        <v>#REF!</v>
      </c>
      <c r="EN76" s="83" t="e">
        <f>(COUNTIF(M76,"*"&amp;"A"&amp;"*")+COUNTIF(M76,"*"&amp;"B"&amp;"*")+COUNTIF(#REF!,"*"&amp;"A"&amp;"*")+COUNTIF(#REF!,"*"&amp;"B"&amp;"*")+COUNTIF(#REF!,"*"&amp;"A"&amp;"*")+COUNTIF(#REF!,"*"&amp;"B"&amp;"*")+COUNTIF(#REF!,"*"&amp;"A"&amp;"*")+COUNTIF(#REF!,"*"&amp;"B"&amp;"*"))*$BG76</f>
        <v>#REF!</v>
      </c>
      <c r="EO76" s="83" t="e">
        <f>(COUNTIF(N76,"*"&amp;"A"&amp;"*")+COUNTIF(N76,"*"&amp;"B"&amp;"*")+COUNTIF(#REF!,"*"&amp;"A"&amp;"*")+COUNTIF(#REF!,"*"&amp;"B"&amp;"*")+COUNTIF(#REF!,"*"&amp;"A"&amp;"*")+COUNTIF(#REF!,"*"&amp;"B"&amp;"*")+COUNTIF(#REF!,"*"&amp;"A"&amp;"*")+COUNTIF(#REF!,"*"&amp;"B"&amp;"*"))*$BG76</f>
        <v>#REF!</v>
      </c>
      <c r="EP76" s="83" t="e">
        <f>(COUNTIF(O76,"*"&amp;"A"&amp;"*")+COUNTIF(O76,"*"&amp;"B"&amp;"*")+COUNTIF(#REF!,"*"&amp;"A"&amp;"*")+COUNTIF(#REF!,"*"&amp;"B"&amp;"*")+COUNTIF(#REF!,"*"&amp;"A"&amp;"*")+COUNTIF(#REF!,"*"&amp;"B"&amp;"*")+COUNTIF(#REF!,"*"&amp;"A"&amp;"*")+COUNTIF(#REF!,"*"&amp;"B"&amp;"*"))*$BG76</f>
        <v>#REF!</v>
      </c>
      <c r="EQ76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76</f>
        <v>#REF!</v>
      </c>
      <c r="ER76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76</f>
        <v>#REF!</v>
      </c>
      <c r="ES76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76</f>
        <v>#REF!</v>
      </c>
    </row>
    <row r="77" spans="1:149" ht="18">
      <c r="A77" s="62" t="s">
        <v>67</v>
      </c>
      <c r="B77" s="67" t="s">
        <v>205</v>
      </c>
      <c r="C77" s="63">
        <v>2</v>
      </c>
      <c r="D77" s="64">
        <v>0.91666666666666663</v>
      </c>
      <c r="E77" s="65" t="s">
        <v>30</v>
      </c>
      <c r="F77" s="1" t="s">
        <v>43</v>
      </c>
      <c r="G77" s="62" t="s">
        <v>3</v>
      </c>
      <c r="H77" s="62" t="s">
        <v>3</v>
      </c>
      <c r="I77" s="32">
        <v>6008.56</v>
      </c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38">
        <f t="shared" si="273"/>
        <v>0</v>
      </c>
      <c r="AP77" s="33">
        <f t="shared" si="274"/>
        <v>0</v>
      </c>
      <c r="AQ77" s="55">
        <f t="shared" si="526"/>
        <v>1.2119205298013245</v>
      </c>
      <c r="AR77" s="55">
        <f t="shared" si="527"/>
        <v>1.6486486486486485</v>
      </c>
      <c r="AS77" s="60">
        <f t="shared" si="217"/>
        <v>0</v>
      </c>
      <c r="AT77" s="60">
        <f t="shared" si="218"/>
        <v>0</v>
      </c>
      <c r="AU77" s="35">
        <f t="shared" si="219"/>
        <v>0</v>
      </c>
      <c r="AV77" s="36">
        <f t="shared" si="276"/>
        <v>0</v>
      </c>
      <c r="AW77" s="37">
        <v>0</v>
      </c>
      <c r="AX77" s="36">
        <f t="shared" si="528"/>
        <v>0</v>
      </c>
      <c r="AY77" s="187">
        <f t="shared" si="529"/>
        <v>0</v>
      </c>
      <c r="AZ77" s="183">
        <f t="shared" si="530"/>
        <v>0</v>
      </c>
      <c r="BA77" s="39">
        <f t="shared" si="531"/>
        <v>0</v>
      </c>
      <c r="BB77" s="33">
        <f t="shared" si="532"/>
        <v>0</v>
      </c>
      <c r="BC77" s="33">
        <f t="shared" si="533"/>
        <v>0</v>
      </c>
      <c r="BD77" s="33">
        <f t="shared" si="279"/>
        <v>0</v>
      </c>
      <c r="BE77" s="33">
        <f t="shared" si="280"/>
        <v>0</v>
      </c>
      <c r="BG77" s="41">
        <v>1.51</v>
      </c>
      <c r="BH77" s="204">
        <v>1.1100000000000001</v>
      </c>
      <c r="BI77" s="42">
        <v>1.83</v>
      </c>
      <c r="BJ77" s="43">
        <v>1</v>
      </c>
      <c r="BK77" s="209">
        <v>1</v>
      </c>
      <c r="BL77" s="44">
        <v>1</v>
      </c>
      <c r="BM77" s="55" t="e">
        <f>IF(#REF!="CPP",BG77,IF(#REF!="SEC",1,"Unesite CPP ili SEC"))</f>
        <v>#REF!</v>
      </c>
      <c r="BN77" s="45">
        <v>1</v>
      </c>
      <c r="BO77" s="68">
        <v>1</v>
      </c>
      <c r="BP77" s="69">
        <v>1</v>
      </c>
      <c r="BQ77" s="68">
        <v>1</v>
      </c>
      <c r="BR77" s="70">
        <v>1</v>
      </c>
      <c r="BS77" s="199">
        <f t="shared" ref="BS77" si="550">COUNTIF(J77:AN77,"*"&amp;"A"&amp;"*")*20+COUNTIF(J77:AN77,"*"&amp;"B"&amp;"*")*20+COUNTIF(J77:AN77,"*"&amp;"C"&amp;"*")*0+COUNTIF(J77:AN77,"*"&amp;"D"&amp;"*")*0+COUNTIF(J77:AN77,"*"&amp;"E"&amp;"*")*0+COUNTIF(J77:AN77,"*"&amp;"F"&amp;"*")*0+COUNTIF(J77:AN77,"*"&amp;"G"&amp;"*")*0</f>
        <v>0</v>
      </c>
      <c r="BT77" s="56">
        <f t="shared" si="224"/>
        <v>0</v>
      </c>
      <c r="BU77" s="49">
        <f t="shared" si="225"/>
        <v>0</v>
      </c>
      <c r="BV77" s="49">
        <f t="shared" si="226"/>
        <v>0</v>
      </c>
      <c r="BW77" s="49">
        <f t="shared" si="227"/>
        <v>0</v>
      </c>
      <c r="BX77" s="49">
        <f t="shared" si="228"/>
        <v>0</v>
      </c>
      <c r="BY77" s="49">
        <f t="shared" si="229"/>
        <v>0</v>
      </c>
      <c r="BZ77" s="115">
        <f t="shared" si="230"/>
        <v>0</v>
      </c>
      <c r="CA77" s="52" t="e">
        <f t="shared" si="282"/>
        <v>#REF!</v>
      </c>
      <c r="CB77" s="51" t="e">
        <f t="shared" si="283"/>
        <v>#REF!</v>
      </c>
      <c r="CC77" s="51" t="e">
        <f t="shared" si="534"/>
        <v>#REF!</v>
      </c>
      <c r="CD77" s="51" t="e">
        <f t="shared" si="535"/>
        <v>#REF!</v>
      </c>
      <c r="CE77" s="51" t="e">
        <f t="shared" si="536"/>
        <v>#REF!</v>
      </c>
      <c r="CF77" s="51" t="e">
        <f t="shared" si="537"/>
        <v>#REF!</v>
      </c>
      <c r="CG77" s="116" t="e">
        <f t="shared" si="538"/>
        <v>#REF!</v>
      </c>
      <c r="CH77" s="52">
        <f t="shared" si="235"/>
        <v>0</v>
      </c>
      <c r="CI77" s="51">
        <f t="shared" si="236"/>
        <v>0</v>
      </c>
      <c r="CJ77" s="51">
        <f t="shared" si="237"/>
        <v>0</v>
      </c>
      <c r="CK77" s="51">
        <f t="shared" si="238"/>
        <v>0</v>
      </c>
      <c r="CL77" s="51">
        <f t="shared" si="239"/>
        <v>0</v>
      </c>
      <c r="CM77" s="51">
        <f t="shared" si="240"/>
        <v>0</v>
      </c>
      <c r="CN77" s="116">
        <f t="shared" si="241"/>
        <v>0</v>
      </c>
      <c r="CO77" s="191">
        <f t="shared" si="539"/>
        <v>0</v>
      </c>
      <c r="CP77" s="52">
        <f t="shared" si="540"/>
        <v>0</v>
      </c>
      <c r="CQ77" s="61">
        <f t="shared" si="244"/>
        <v>0</v>
      </c>
      <c r="CR77" s="51">
        <f t="shared" si="245"/>
        <v>0</v>
      </c>
      <c r="CS77" s="51">
        <f t="shared" si="246"/>
        <v>0</v>
      </c>
      <c r="CT77" s="51">
        <f t="shared" si="247"/>
        <v>0</v>
      </c>
      <c r="CU77" s="51">
        <f t="shared" si="248"/>
        <v>0</v>
      </c>
      <c r="CV77" s="116">
        <f t="shared" si="249"/>
        <v>0</v>
      </c>
      <c r="CW77" s="52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77" s="51">
        <f t="shared" si="250"/>
        <v>0</v>
      </c>
      <c r="CY77" s="51">
        <f>COUNTIF($N$14:$T77,"*"&amp;"A"&amp;"*")+COUNTIF($N$14:$T77,"*"&amp;"B"&amp;"*")+COUNTIF($N$14:$T77,"*"&amp;"C"&amp;"*")+COUNTIF($N$14:$T77,"*"&amp;"D"&amp;"*")+COUNTIF($N$14:$T77,"*"&amp;"E"&amp;"*")+COUNTIF($N$14:$T77,"*"&amp;"F"&amp;"*")+COUNTIF($N$14:$T77,"*"&amp;"G"&amp;"*")</f>
        <v>8</v>
      </c>
      <c r="CZ77" s="51">
        <f>COUNTIF($U$14:$AA77,"*"&amp;"A"&amp;"*")+COUNTIF($U$14:$AA77,"*"&amp;"B"&amp;"*")+COUNTIF($U$14:$AA77,"*"&amp;"C"&amp;"*")+COUNTIF($U$14:$AA77,"*"&amp;"D"&amp;"*")+COUNTIF($U$14:$AA77,"*"&amp;"E"&amp;"*")+COUNTIF($U$14:$AA77,"*"&amp;"F"&amp;"*")+COUNTIF($U$14:$AA77,"*"&amp;"G"&amp;"*")</f>
        <v>8</v>
      </c>
      <c r="DA77" s="51">
        <f t="shared" si="251"/>
        <v>0</v>
      </c>
      <c r="DB77" s="51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77" s="53">
        <f t="shared" si="541"/>
        <v>0</v>
      </c>
      <c r="DD77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77" s="61">
        <f t="shared" si="253"/>
        <v>0</v>
      </c>
      <c r="DF77" s="51">
        <f>(COUNTIF($N$14:$T77,"*"&amp;"A"&amp;"*")*0.666666666666667*1)+(COUNTIF($N$14:$T77,"*"&amp;"B"&amp;"*")*0*1)+(COUNTIF($N$14:$T77,"*"&amp;"C"&amp;"*")*0*1)+(COUNTIF($N$14:$T77,"*"&amp;"D"&amp;"*")*0*1)+(COUNTIF($N$14:$T77,"*"&amp;"E"&amp;"*")*0*1)+(COUNTIF($N$14:$T77,"*"&amp;"F"&amp;"*")*0*1)+(COUNTIF($N$14:$T77,"*"&amp;"G"&amp;"*")*0*1)</f>
        <v>1.3333333333333339</v>
      </c>
      <c r="DG77" s="51">
        <f>(COUNTIF($U$14:$AA77,"*"&amp;"A"&amp;"*")*0.666666666666667*1)+(COUNTIF($U$14:$AA77,"*"&amp;"B"&amp;"*")*0*1)+(COUNTIF($U$14:$AA77,"*"&amp;"C"&amp;"*")*0*1)+(COUNTIF($U$14:$AA77,"*"&amp;"D"&amp;"*")*0*1)+(COUNTIF($U$14:$AA77,"*"&amp;"E"&amp;"*")*0*1)+(COUNTIF($U$14:$AA77,"*"&amp;"F"&amp;"*")*0*1)+(COUNTIF($U$14:$AA77,"*"&amp;"G"&amp;"*")*0*1)</f>
        <v>1.3333333333333339</v>
      </c>
      <c r="DH77" s="51">
        <f t="shared" si="254"/>
        <v>0</v>
      </c>
      <c r="DI77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77" s="53">
        <f t="shared" si="542"/>
        <v>0</v>
      </c>
      <c r="DK77" s="52" t="e">
        <f t="shared" si="543"/>
        <v>#REF!</v>
      </c>
      <c r="DL77" s="61">
        <f t="shared" si="544"/>
        <v>0</v>
      </c>
      <c r="DM77" s="51" t="e">
        <f t="shared" si="545"/>
        <v>#REF!</v>
      </c>
      <c r="DN77" s="51" t="e">
        <f t="shared" si="546"/>
        <v>#REF!</v>
      </c>
      <c r="DO77" s="51">
        <f t="shared" si="547"/>
        <v>0</v>
      </c>
      <c r="DP77" s="51" t="e">
        <f t="shared" si="548"/>
        <v>#REF!</v>
      </c>
      <c r="DQ77" s="53">
        <f t="shared" si="549"/>
        <v>0</v>
      </c>
      <c r="DR77" s="52" t="e">
        <f t="shared" si="260"/>
        <v>#REF!</v>
      </c>
      <c r="DS77" s="61">
        <f t="shared" si="261"/>
        <v>0</v>
      </c>
      <c r="DT77" s="51">
        <f t="shared" si="406"/>
        <v>14.64</v>
      </c>
      <c r="DU77" s="51">
        <f t="shared" si="262"/>
        <v>14.64</v>
      </c>
      <c r="DV77" s="51">
        <f t="shared" si="263"/>
        <v>0</v>
      </c>
      <c r="DW77" s="51" t="e">
        <f t="shared" si="264"/>
        <v>#REF!</v>
      </c>
      <c r="DX77" s="53">
        <f t="shared" si="265"/>
        <v>0</v>
      </c>
      <c r="DY77" s="83" t="e">
        <f t="shared" si="266"/>
        <v>#REF!</v>
      </c>
      <c r="DZ77" s="83">
        <f t="shared" si="267"/>
        <v>0</v>
      </c>
      <c r="EA77" s="83">
        <f t="shared" si="268"/>
        <v>12.08</v>
      </c>
      <c r="EB77" s="83">
        <f t="shared" si="269"/>
        <v>12.08</v>
      </c>
      <c r="EC77" s="83">
        <f t="shared" si="270"/>
        <v>0</v>
      </c>
      <c r="ED77" s="83" t="e">
        <f t="shared" si="271"/>
        <v>#REF!</v>
      </c>
      <c r="EE77" s="83">
        <f t="shared" si="272"/>
        <v>0</v>
      </c>
      <c r="EF77" s="83" t="e">
        <f>(COUNTIF(#REF!,"*"&amp;"A"&amp;"*")+COUNTIF(#REF!,"*"&amp;"B"&amp;"*")+COUNTIF(L77,"*"&amp;"A"&amp;"*")+COUNTIF(L77,"*"&amp;"B"&amp;"*")+COUNTIF(#REF!,"*"&amp;"A"&amp;"*")+COUNTIF(#REF!,"*"&amp;"B"&amp;"*")+COUNTIF(#REF!,"*"&amp;"A"&amp;"*")+COUNTIF(#REF!,"*"&amp;"B"&amp;"*"))*$BG77</f>
        <v>#REF!</v>
      </c>
      <c r="EG77" s="83" t="e">
        <f>(COUNTIF(#REF!,"*"&amp;"A"&amp;"*")+COUNTIF(#REF!,"*"&amp;"B"&amp;"*")+COUNTIF(M77,"*"&amp;"A"&amp;"*")+COUNTIF(M77,"*"&amp;"B"&amp;"*")+COUNTIF(#REF!,"*"&amp;"A"&amp;"*")+COUNTIF(#REF!,"*"&amp;"B"&amp;"*")+COUNTIF(#REF!,"*"&amp;"A"&amp;"*")+COUNTIF(#REF!,"*"&amp;"B"&amp;"*"))*$BG77</f>
        <v>#REF!</v>
      </c>
      <c r="EH77" s="83" t="e">
        <f>(COUNTIF(#REF!,"*"&amp;"A"&amp;"*")+COUNTIF(#REF!,"*"&amp;"B"&amp;"*")+COUNTIF(N77,"*"&amp;"A"&amp;"*")+COUNTIF(N77,"*"&amp;"B"&amp;"*")+COUNTIF(#REF!,"*"&amp;"A"&amp;"*")+COUNTIF(#REF!,"*"&amp;"B"&amp;"*")+COUNTIF(#REF!,"*"&amp;"A"&amp;"*")+COUNTIF(#REF!,"*"&amp;"B"&amp;"*"))*$BG77</f>
        <v>#REF!</v>
      </c>
      <c r="EI77" s="83" t="e">
        <f>(COUNTIF(#REF!,"*"&amp;"A"&amp;"*")+COUNTIF(#REF!,"*"&amp;"B"&amp;"*")+COUNTIF(O77,"*"&amp;"A"&amp;"*")+COUNTIF(O77,"*"&amp;"B"&amp;"*")+COUNTIF(#REF!,"*"&amp;"A"&amp;"*")+COUNTIF(#REF!,"*"&amp;"B"&amp;"*")+COUNTIF(#REF!,"*"&amp;"A"&amp;"*")+COUNTIF(#REF!,"*"&amp;"B"&amp;"*"))*$BG77</f>
        <v>#REF!</v>
      </c>
      <c r="EJ77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77</f>
        <v>#REF!</v>
      </c>
      <c r="EK77" s="83" t="e">
        <f>(COUNTIF(J77,"*"&amp;"A"&amp;"*")+COUNTIF(J77,"*"&amp;"B"&amp;"*")+COUNTIF(#REF!,"*"&amp;"A"&amp;"*")+COUNTIF(#REF!,"*"&amp;"B"&amp;"*")+COUNTIF(#REF!,"*"&amp;"A"&amp;"*")+COUNTIF(#REF!,"*"&amp;"B"&amp;"*")+COUNTIF(#REF!,"*"&amp;"A"&amp;"*")+COUNTIF(#REF!,"*"&amp;"B"&amp;"*"))*$BG77</f>
        <v>#REF!</v>
      </c>
      <c r="EL77" s="83" t="e">
        <f>(COUNTIF(K77,"*"&amp;"A"&amp;"*")+COUNTIF(K77,"*"&amp;"B"&amp;"*")+COUNTIF(#REF!,"*"&amp;"A"&amp;"*")+COUNTIF(#REF!,"*"&amp;"B"&amp;"*")+COUNTIF(#REF!,"*"&amp;"A"&amp;"*")+COUNTIF(#REF!,"*"&amp;"B"&amp;"*")+COUNTIF(#REF!,"*"&amp;"A"&amp;"*")+COUNTIF(#REF!,"*"&amp;"B"&amp;"*"))*$BG77</f>
        <v>#REF!</v>
      </c>
      <c r="EM77" s="83" t="e">
        <f>(COUNTIF(L77,"*"&amp;"A"&amp;"*")+COUNTIF(L77,"*"&amp;"B"&amp;"*")+COUNTIF(#REF!,"*"&amp;"A"&amp;"*")+COUNTIF(#REF!,"*"&amp;"B"&amp;"*")+COUNTIF(#REF!,"*"&amp;"A"&amp;"*")+COUNTIF(#REF!,"*"&amp;"B"&amp;"*")+COUNTIF(#REF!,"*"&amp;"A"&amp;"*")+COUNTIF(#REF!,"*"&amp;"B"&amp;"*"))*$BG77</f>
        <v>#REF!</v>
      </c>
      <c r="EN77" s="83" t="e">
        <f>(COUNTIF(M77,"*"&amp;"A"&amp;"*")+COUNTIF(M77,"*"&amp;"B"&amp;"*")+COUNTIF(#REF!,"*"&amp;"A"&amp;"*")+COUNTIF(#REF!,"*"&amp;"B"&amp;"*")+COUNTIF(#REF!,"*"&amp;"A"&amp;"*")+COUNTIF(#REF!,"*"&amp;"B"&amp;"*")+COUNTIF(#REF!,"*"&amp;"A"&amp;"*")+COUNTIF(#REF!,"*"&amp;"B"&amp;"*"))*$BG77</f>
        <v>#REF!</v>
      </c>
      <c r="EO77" s="83" t="e">
        <f>(COUNTIF(N77,"*"&amp;"A"&amp;"*")+COUNTIF(N77,"*"&amp;"B"&amp;"*")+COUNTIF(#REF!,"*"&amp;"A"&amp;"*")+COUNTIF(#REF!,"*"&amp;"B"&amp;"*")+COUNTIF(#REF!,"*"&amp;"A"&amp;"*")+COUNTIF(#REF!,"*"&amp;"B"&amp;"*")+COUNTIF(#REF!,"*"&amp;"A"&amp;"*")+COUNTIF(#REF!,"*"&amp;"B"&amp;"*"))*$BG77</f>
        <v>#REF!</v>
      </c>
      <c r="EP77" s="83" t="e">
        <f>(COUNTIF(O77,"*"&amp;"A"&amp;"*")+COUNTIF(O77,"*"&amp;"B"&amp;"*")+COUNTIF(#REF!,"*"&amp;"A"&amp;"*")+COUNTIF(#REF!,"*"&amp;"B"&amp;"*")+COUNTIF(#REF!,"*"&amp;"A"&amp;"*")+COUNTIF(#REF!,"*"&amp;"B"&amp;"*")+COUNTIF(#REF!,"*"&amp;"A"&amp;"*")+COUNTIF(#REF!,"*"&amp;"B"&amp;"*"))*$BG77</f>
        <v>#REF!</v>
      </c>
      <c r="EQ77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77</f>
        <v>#REF!</v>
      </c>
      <c r="ER77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77</f>
        <v>#REF!</v>
      </c>
      <c r="ES77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77</f>
        <v>#REF!</v>
      </c>
    </row>
    <row r="78" spans="1:149" ht="18">
      <c r="A78" s="62" t="s">
        <v>67</v>
      </c>
      <c r="B78" s="67" t="s">
        <v>195</v>
      </c>
      <c r="C78" s="63">
        <v>3</v>
      </c>
      <c r="D78" s="64">
        <v>0.91666666666666663</v>
      </c>
      <c r="E78" s="65" t="s">
        <v>30</v>
      </c>
      <c r="F78" s="1" t="s">
        <v>43</v>
      </c>
      <c r="G78" s="62" t="s">
        <v>3</v>
      </c>
      <c r="H78" s="62" t="s">
        <v>3</v>
      </c>
      <c r="I78" s="32">
        <v>6008.56</v>
      </c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38">
        <f t="shared" si="273"/>
        <v>0</v>
      </c>
      <c r="AP78" s="33">
        <f t="shared" si="274"/>
        <v>0</v>
      </c>
      <c r="AQ78" s="55">
        <f t="shared" si="216"/>
        <v>0.88800000000000012</v>
      </c>
      <c r="AR78" s="55">
        <f t="shared" si="275"/>
        <v>1.2906976744186047</v>
      </c>
      <c r="AS78" s="60">
        <f t="shared" ref="AS78:AU78" si="551">IF(ISNA(BG78),0,$AO78*BG78)</f>
        <v>0</v>
      </c>
      <c r="AT78" s="60">
        <f t="shared" si="551"/>
        <v>0</v>
      </c>
      <c r="AU78" s="35">
        <f t="shared" si="551"/>
        <v>0</v>
      </c>
      <c r="AV78" s="36">
        <f t="shared" si="276"/>
        <v>0</v>
      </c>
      <c r="AW78" s="37">
        <v>0</v>
      </c>
      <c r="AX78" s="36">
        <f t="shared" si="494"/>
        <v>0</v>
      </c>
      <c r="AY78" s="187">
        <f t="shared" si="220"/>
        <v>0</v>
      </c>
      <c r="AZ78" s="183">
        <f t="shared" si="221"/>
        <v>0</v>
      </c>
      <c r="BA78" s="39">
        <f t="shared" si="495"/>
        <v>0</v>
      </c>
      <c r="BB78" s="33">
        <f t="shared" si="278"/>
        <v>0</v>
      </c>
      <c r="BC78" s="33">
        <f t="shared" si="223"/>
        <v>0</v>
      </c>
      <c r="BD78" s="33">
        <f t="shared" si="279"/>
        <v>0</v>
      </c>
      <c r="BE78" s="33">
        <f t="shared" si="280"/>
        <v>0</v>
      </c>
      <c r="BG78" s="41">
        <v>1.25</v>
      </c>
      <c r="BH78" s="204">
        <v>0.86</v>
      </c>
      <c r="BI78" s="42">
        <v>1.1100000000000001</v>
      </c>
      <c r="BJ78" s="43">
        <v>1</v>
      </c>
      <c r="BK78" s="209">
        <v>1</v>
      </c>
      <c r="BL78" s="44">
        <v>1</v>
      </c>
      <c r="BM78" s="55" t="e">
        <f>IF(#REF!="CPP",BG78,IF(#REF!="SEC",1,"Unesite CPP ili SEC"))</f>
        <v>#REF!</v>
      </c>
      <c r="BN78" s="45">
        <v>1</v>
      </c>
      <c r="BO78" s="68">
        <v>1.5</v>
      </c>
      <c r="BP78" s="69">
        <v>1</v>
      </c>
      <c r="BQ78" s="68">
        <v>1</v>
      </c>
      <c r="BR78" s="70">
        <v>1</v>
      </c>
      <c r="BS78" s="199">
        <f t="shared" si="281"/>
        <v>0</v>
      </c>
      <c r="BT78" s="56">
        <f t="shared" si="224"/>
        <v>0</v>
      </c>
      <c r="BU78" s="49">
        <f t="shared" si="225"/>
        <v>0</v>
      </c>
      <c r="BV78" s="49">
        <f t="shared" si="226"/>
        <v>0</v>
      </c>
      <c r="BW78" s="49">
        <f t="shared" si="227"/>
        <v>0</v>
      </c>
      <c r="BX78" s="49">
        <f t="shared" si="228"/>
        <v>0</v>
      </c>
      <c r="BY78" s="49">
        <f t="shared" si="229"/>
        <v>0</v>
      </c>
      <c r="BZ78" s="115">
        <f t="shared" si="230"/>
        <v>0</v>
      </c>
      <c r="CA78" s="52" t="e">
        <f t="shared" si="282"/>
        <v>#REF!</v>
      </c>
      <c r="CB78" s="51" t="e">
        <f t="shared" si="283"/>
        <v>#REF!</v>
      </c>
      <c r="CC78" s="51" t="e">
        <f t="shared" si="284"/>
        <v>#REF!</v>
      </c>
      <c r="CD78" s="51" t="e">
        <f t="shared" si="231"/>
        <v>#REF!</v>
      </c>
      <c r="CE78" s="51" t="e">
        <f t="shared" si="232"/>
        <v>#REF!</v>
      </c>
      <c r="CF78" s="51" t="e">
        <f t="shared" si="233"/>
        <v>#REF!</v>
      </c>
      <c r="CG78" s="116" t="e">
        <f t="shared" si="234"/>
        <v>#REF!</v>
      </c>
      <c r="CH78" s="52">
        <f t="shared" ref="CH78:CN78" si="552">BT78*$BI78</f>
        <v>0</v>
      </c>
      <c r="CI78" s="51">
        <f t="shared" si="552"/>
        <v>0</v>
      </c>
      <c r="CJ78" s="51">
        <f t="shared" si="552"/>
        <v>0</v>
      </c>
      <c r="CK78" s="51">
        <f t="shared" si="552"/>
        <v>0</v>
      </c>
      <c r="CL78" s="51">
        <f t="shared" si="552"/>
        <v>0</v>
      </c>
      <c r="CM78" s="51">
        <f t="shared" si="552"/>
        <v>0</v>
      </c>
      <c r="CN78" s="116">
        <f t="shared" si="552"/>
        <v>0</v>
      </c>
      <c r="CO78" s="191">
        <f t="shared" si="242"/>
        <v>0</v>
      </c>
      <c r="CP78" s="52">
        <f t="shared" si="243"/>
        <v>0</v>
      </c>
      <c r="CQ78" s="61">
        <f t="shared" ref="CQ78:CV78" si="553">BU78*$BI78*0/30</f>
        <v>0</v>
      </c>
      <c r="CR78" s="51">
        <f t="shared" si="553"/>
        <v>0</v>
      </c>
      <c r="CS78" s="51">
        <f t="shared" si="553"/>
        <v>0</v>
      </c>
      <c r="CT78" s="51">
        <f t="shared" si="553"/>
        <v>0</v>
      </c>
      <c r="CU78" s="51">
        <f t="shared" si="553"/>
        <v>0</v>
      </c>
      <c r="CV78" s="116">
        <f t="shared" si="553"/>
        <v>0</v>
      </c>
      <c r="CW78" s="52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78" s="51">
        <f t="shared" si="250"/>
        <v>0</v>
      </c>
      <c r="CY78" s="51">
        <f>COUNTIF($N$14:$T78,"*"&amp;"A"&amp;"*")+COUNTIF($N$14:$T78,"*"&amp;"B"&amp;"*")+COUNTIF($N$14:$T78,"*"&amp;"C"&amp;"*")+COUNTIF($N$14:$T78,"*"&amp;"D"&amp;"*")+COUNTIF($N$14:$T78,"*"&amp;"E"&amp;"*")+COUNTIF($N$14:$T78,"*"&amp;"F"&amp;"*")+COUNTIF($N$14:$T78,"*"&amp;"G"&amp;"*")</f>
        <v>8</v>
      </c>
      <c r="CZ78" s="51">
        <f>COUNTIF($U$14:$AA78,"*"&amp;"A"&amp;"*")+COUNTIF($U$14:$AA78,"*"&amp;"B"&amp;"*")+COUNTIF($U$14:$AA78,"*"&amp;"C"&amp;"*")+COUNTIF($U$14:$AA78,"*"&amp;"D"&amp;"*")+COUNTIF($U$14:$AA78,"*"&amp;"E"&amp;"*")+COUNTIF($U$14:$AA78,"*"&amp;"F"&amp;"*")+COUNTIF($U$14:$AA78,"*"&amp;"G"&amp;"*")</f>
        <v>8</v>
      </c>
      <c r="DA78" s="51">
        <f t="shared" si="251"/>
        <v>0</v>
      </c>
      <c r="DB78" s="51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78" s="53">
        <f t="shared" si="252"/>
        <v>0</v>
      </c>
      <c r="DD78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78" s="61">
        <f t="shared" si="253"/>
        <v>0</v>
      </c>
      <c r="DF78" s="51">
        <f>(COUNTIF($N$14:$T78,"*"&amp;"A"&amp;"*")*0.666666666666667*1)+(COUNTIF($N$14:$T78,"*"&amp;"B"&amp;"*")*0*1)+(COUNTIF($N$14:$T78,"*"&amp;"C"&amp;"*")*0*1)+(COUNTIF($N$14:$T78,"*"&amp;"D"&amp;"*")*0*1)+(COUNTIF($N$14:$T78,"*"&amp;"E"&amp;"*")*0*1)+(COUNTIF($N$14:$T78,"*"&amp;"F"&amp;"*")*0*1)+(COUNTIF($N$14:$T78,"*"&amp;"G"&amp;"*")*0*1)</f>
        <v>1.3333333333333339</v>
      </c>
      <c r="DG78" s="51">
        <f>(COUNTIF($U$14:$AA78,"*"&amp;"A"&amp;"*")*0.666666666666667*1)+(COUNTIF($U$14:$AA78,"*"&amp;"B"&amp;"*")*0*1)+(COUNTIF($U$14:$AA78,"*"&amp;"C"&amp;"*")*0*1)+(COUNTIF($U$14:$AA78,"*"&amp;"D"&amp;"*")*0*1)+(COUNTIF($U$14:$AA78,"*"&amp;"E"&amp;"*")*0*1)+(COUNTIF($U$14:$AA78,"*"&amp;"F"&amp;"*")*0*1)+(COUNTIF($U$14:$AA78,"*"&amp;"G"&amp;"*")*0*1)</f>
        <v>1.3333333333333339</v>
      </c>
      <c r="DH78" s="51">
        <f t="shared" si="254"/>
        <v>0</v>
      </c>
      <c r="DI78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78" s="53">
        <f t="shared" si="255"/>
        <v>0</v>
      </c>
      <c r="DK78" s="52" t="e">
        <f t="shared" si="287"/>
        <v>#REF!</v>
      </c>
      <c r="DL78" s="61">
        <f t="shared" si="288"/>
        <v>0</v>
      </c>
      <c r="DM78" s="51" t="e">
        <f t="shared" si="289"/>
        <v>#REF!</v>
      </c>
      <c r="DN78" s="51" t="e">
        <f t="shared" si="256"/>
        <v>#REF!</v>
      </c>
      <c r="DO78" s="51">
        <f t="shared" si="257"/>
        <v>0</v>
      </c>
      <c r="DP78" s="51" t="e">
        <f t="shared" si="258"/>
        <v>#REF!</v>
      </c>
      <c r="DQ78" s="53">
        <f t="shared" si="259"/>
        <v>0</v>
      </c>
      <c r="DR78" s="52" t="e">
        <f t="shared" ref="DR78:DX78" si="554">CW78*$BI78</f>
        <v>#REF!</v>
      </c>
      <c r="DS78" s="61">
        <f t="shared" si="554"/>
        <v>0</v>
      </c>
      <c r="DT78" s="51">
        <f t="shared" si="554"/>
        <v>8.8800000000000008</v>
      </c>
      <c r="DU78" s="51">
        <f t="shared" si="554"/>
        <v>8.8800000000000008</v>
      </c>
      <c r="DV78" s="51">
        <f t="shared" si="554"/>
        <v>0</v>
      </c>
      <c r="DW78" s="51" t="e">
        <f t="shared" si="554"/>
        <v>#REF!</v>
      </c>
      <c r="DX78" s="53">
        <f t="shared" si="554"/>
        <v>0</v>
      </c>
      <c r="DY78" s="83" t="e">
        <f t="shared" ref="DY78:EE78" si="555">CW78*$BG78</f>
        <v>#REF!</v>
      </c>
      <c r="DZ78" s="83">
        <f t="shared" si="555"/>
        <v>0</v>
      </c>
      <c r="EA78" s="83">
        <f t="shared" si="555"/>
        <v>10</v>
      </c>
      <c r="EB78" s="83">
        <f t="shared" si="555"/>
        <v>10</v>
      </c>
      <c r="EC78" s="83">
        <f t="shared" si="555"/>
        <v>0</v>
      </c>
      <c r="ED78" s="83" t="e">
        <f t="shared" si="555"/>
        <v>#REF!</v>
      </c>
      <c r="EE78" s="83">
        <f t="shared" si="555"/>
        <v>0</v>
      </c>
      <c r="EF78" s="83" t="e">
        <f>(COUNTIF(#REF!,"*"&amp;"A"&amp;"*")+COUNTIF(#REF!,"*"&amp;"B"&amp;"*")+COUNTIF(L78,"*"&amp;"A"&amp;"*")+COUNTIF(L78,"*"&amp;"B"&amp;"*")+COUNTIF(#REF!,"*"&amp;"A"&amp;"*")+COUNTIF(#REF!,"*"&amp;"B"&amp;"*")+COUNTIF(#REF!,"*"&amp;"A"&amp;"*")+COUNTIF(#REF!,"*"&amp;"B"&amp;"*"))*$BG78</f>
        <v>#REF!</v>
      </c>
      <c r="EG78" s="83" t="e">
        <f>(COUNTIF(#REF!,"*"&amp;"A"&amp;"*")+COUNTIF(#REF!,"*"&amp;"B"&amp;"*")+COUNTIF(M78,"*"&amp;"A"&amp;"*")+COUNTIF(M78,"*"&amp;"B"&amp;"*")+COUNTIF(#REF!,"*"&amp;"A"&amp;"*")+COUNTIF(#REF!,"*"&amp;"B"&amp;"*")+COUNTIF(#REF!,"*"&amp;"A"&amp;"*")+COUNTIF(#REF!,"*"&amp;"B"&amp;"*"))*$BG78</f>
        <v>#REF!</v>
      </c>
      <c r="EH78" s="83" t="e">
        <f>(COUNTIF(#REF!,"*"&amp;"A"&amp;"*")+COUNTIF(#REF!,"*"&amp;"B"&amp;"*")+COUNTIF(N78,"*"&amp;"A"&amp;"*")+COUNTIF(N78,"*"&amp;"B"&amp;"*")+COUNTIF(#REF!,"*"&amp;"A"&amp;"*")+COUNTIF(#REF!,"*"&amp;"B"&amp;"*")+COUNTIF(#REF!,"*"&amp;"A"&amp;"*")+COUNTIF(#REF!,"*"&amp;"B"&amp;"*"))*$BG78</f>
        <v>#REF!</v>
      </c>
      <c r="EI78" s="83" t="e">
        <f>(COUNTIF(#REF!,"*"&amp;"A"&amp;"*")+COUNTIF(#REF!,"*"&amp;"B"&amp;"*")+COUNTIF(O78,"*"&amp;"A"&amp;"*")+COUNTIF(O78,"*"&amp;"B"&amp;"*")+COUNTIF(#REF!,"*"&amp;"A"&amp;"*")+COUNTIF(#REF!,"*"&amp;"B"&amp;"*")+COUNTIF(#REF!,"*"&amp;"A"&amp;"*")+COUNTIF(#REF!,"*"&amp;"B"&amp;"*"))*$BG78</f>
        <v>#REF!</v>
      </c>
      <c r="EJ78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78</f>
        <v>#REF!</v>
      </c>
      <c r="EK78" s="83" t="e">
        <f>(COUNTIF(J78,"*"&amp;"A"&amp;"*")+COUNTIF(J78,"*"&amp;"B"&amp;"*")+COUNTIF(#REF!,"*"&amp;"A"&amp;"*")+COUNTIF(#REF!,"*"&amp;"B"&amp;"*")+COUNTIF(#REF!,"*"&amp;"A"&amp;"*")+COUNTIF(#REF!,"*"&amp;"B"&amp;"*")+COUNTIF(#REF!,"*"&amp;"A"&amp;"*")+COUNTIF(#REF!,"*"&amp;"B"&amp;"*"))*$BG78</f>
        <v>#REF!</v>
      </c>
      <c r="EL78" s="83" t="e">
        <f>(COUNTIF(K78,"*"&amp;"A"&amp;"*")+COUNTIF(K78,"*"&amp;"B"&amp;"*")+COUNTIF(#REF!,"*"&amp;"A"&amp;"*")+COUNTIF(#REF!,"*"&amp;"B"&amp;"*")+COUNTIF(#REF!,"*"&amp;"A"&amp;"*")+COUNTIF(#REF!,"*"&amp;"B"&amp;"*")+COUNTIF(#REF!,"*"&amp;"A"&amp;"*")+COUNTIF(#REF!,"*"&amp;"B"&amp;"*"))*$BG78</f>
        <v>#REF!</v>
      </c>
      <c r="EM78" s="83" t="e">
        <f>(COUNTIF(L78,"*"&amp;"A"&amp;"*")+COUNTIF(L78,"*"&amp;"B"&amp;"*")+COUNTIF(#REF!,"*"&amp;"A"&amp;"*")+COUNTIF(#REF!,"*"&amp;"B"&amp;"*")+COUNTIF(#REF!,"*"&amp;"A"&amp;"*")+COUNTIF(#REF!,"*"&amp;"B"&amp;"*")+COUNTIF(#REF!,"*"&amp;"A"&amp;"*")+COUNTIF(#REF!,"*"&amp;"B"&amp;"*"))*$BG78</f>
        <v>#REF!</v>
      </c>
      <c r="EN78" s="83" t="e">
        <f>(COUNTIF(M78,"*"&amp;"A"&amp;"*")+COUNTIF(M78,"*"&amp;"B"&amp;"*")+COUNTIF(#REF!,"*"&amp;"A"&amp;"*")+COUNTIF(#REF!,"*"&amp;"B"&amp;"*")+COUNTIF(#REF!,"*"&amp;"A"&amp;"*")+COUNTIF(#REF!,"*"&amp;"B"&amp;"*")+COUNTIF(#REF!,"*"&amp;"A"&amp;"*")+COUNTIF(#REF!,"*"&amp;"B"&amp;"*"))*$BG78</f>
        <v>#REF!</v>
      </c>
      <c r="EO78" s="83" t="e">
        <f>(COUNTIF(N78,"*"&amp;"A"&amp;"*")+COUNTIF(N78,"*"&amp;"B"&amp;"*")+COUNTIF(#REF!,"*"&amp;"A"&amp;"*")+COUNTIF(#REF!,"*"&amp;"B"&amp;"*")+COUNTIF(#REF!,"*"&amp;"A"&amp;"*")+COUNTIF(#REF!,"*"&amp;"B"&amp;"*")+COUNTIF(#REF!,"*"&amp;"A"&amp;"*")+COUNTIF(#REF!,"*"&amp;"B"&amp;"*"))*$BG78</f>
        <v>#REF!</v>
      </c>
      <c r="EP78" s="83" t="e">
        <f>(COUNTIF(O78,"*"&amp;"A"&amp;"*")+COUNTIF(O78,"*"&amp;"B"&amp;"*")+COUNTIF(#REF!,"*"&amp;"A"&amp;"*")+COUNTIF(#REF!,"*"&amp;"B"&amp;"*")+COUNTIF(#REF!,"*"&amp;"A"&amp;"*")+COUNTIF(#REF!,"*"&amp;"B"&amp;"*")+COUNTIF(#REF!,"*"&amp;"A"&amp;"*")+COUNTIF(#REF!,"*"&amp;"B"&amp;"*"))*$BG78</f>
        <v>#REF!</v>
      </c>
      <c r="EQ78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78</f>
        <v>#REF!</v>
      </c>
      <c r="ER78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78</f>
        <v>#REF!</v>
      </c>
      <c r="ES78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78</f>
        <v>#REF!</v>
      </c>
    </row>
    <row r="79" spans="1:149" ht="18">
      <c r="A79" s="62" t="s">
        <v>67</v>
      </c>
      <c r="B79" s="67" t="s">
        <v>196</v>
      </c>
      <c r="C79" s="63">
        <v>4</v>
      </c>
      <c r="D79" s="64">
        <v>0.91666666666666663</v>
      </c>
      <c r="E79" s="65" t="s">
        <v>30</v>
      </c>
      <c r="F79" s="1" t="s">
        <v>43</v>
      </c>
      <c r="G79" s="62" t="s">
        <v>3</v>
      </c>
      <c r="H79" s="62" t="s">
        <v>3</v>
      </c>
      <c r="I79" s="32">
        <v>6008.56</v>
      </c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38">
        <f t="shared" si="273"/>
        <v>0</v>
      </c>
      <c r="AP79" s="33">
        <f t="shared" si="274"/>
        <v>0</v>
      </c>
      <c r="AQ79" s="55">
        <f t="shared" si="216"/>
        <v>0.98518518518518516</v>
      </c>
      <c r="AR79" s="55">
        <f t="shared" si="275"/>
        <v>1.0472440944881891</v>
      </c>
      <c r="AS79" s="60">
        <f t="shared" si="217"/>
        <v>0</v>
      </c>
      <c r="AT79" s="60">
        <f t="shared" si="218"/>
        <v>0</v>
      </c>
      <c r="AU79" s="35">
        <f t="shared" si="219"/>
        <v>0</v>
      </c>
      <c r="AV79" s="36">
        <f t="shared" si="276"/>
        <v>0</v>
      </c>
      <c r="AW79" s="37">
        <v>0</v>
      </c>
      <c r="AX79" s="36">
        <f t="shared" si="494"/>
        <v>0</v>
      </c>
      <c r="AY79" s="187">
        <f t="shared" si="220"/>
        <v>0</v>
      </c>
      <c r="AZ79" s="183">
        <f t="shared" si="221"/>
        <v>0</v>
      </c>
      <c r="BA79" s="39">
        <f t="shared" si="495"/>
        <v>0</v>
      </c>
      <c r="BB79" s="33">
        <f t="shared" si="278"/>
        <v>0</v>
      </c>
      <c r="BC79" s="33">
        <f t="shared" si="223"/>
        <v>0</v>
      </c>
      <c r="BD79" s="33">
        <f t="shared" si="279"/>
        <v>0</v>
      </c>
      <c r="BE79" s="33">
        <f t="shared" si="280"/>
        <v>0</v>
      </c>
      <c r="BF79" s="7"/>
      <c r="BG79" s="41">
        <v>1.35</v>
      </c>
      <c r="BH79" s="204">
        <v>1.27</v>
      </c>
      <c r="BI79" s="42">
        <v>1.33</v>
      </c>
      <c r="BJ79" s="43">
        <v>1</v>
      </c>
      <c r="BK79" s="209">
        <v>1</v>
      </c>
      <c r="BL79" s="44">
        <v>1</v>
      </c>
      <c r="BM79" s="55" t="e">
        <f>IF(#REF!="CPP",BG79,IF(#REF!="SEC",1,"Unesite CPP ili SEC"))</f>
        <v>#REF!</v>
      </c>
      <c r="BN79" s="45">
        <v>1</v>
      </c>
      <c r="BO79" s="68">
        <v>1.5</v>
      </c>
      <c r="BP79" s="69">
        <v>1</v>
      </c>
      <c r="BQ79" s="68">
        <v>1</v>
      </c>
      <c r="BR79" s="70">
        <v>1</v>
      </c>
      <c r="BS79" s="199">
        <f t="shared" si="281"/>
        <v>0</v>
      </c>
      <c r="BT79" s="56">
        <f t="shared" si="224"/>
        <v>0</v>
      </c>
      <c r="BU79" s="49">
        <f t="shared" si="225"/>
        <v>0</v>
      </c>
      <c r="BV79" s="49">
        <f t="shared" si="226"/>
        <v>0</v>
      </c>
      <c r="BW79" s="49">
        <f t="shared" si="227"/>
        <v>0</v>
      </c>
      <c r="BX79" s="49">
        <f t="shared" si="228"/>
        <v>0</v>
      </c>
      <c r="BY79" s="49">
        <f t="shared" si="229"/>
        <v>0</v>
      </c>
      <c r="BZ79" s="115">
        <f t="shared" si="230"/>
        <v>0</v>
      </c>
      <c r="CA79" s="52" t="e">
        <f t="shared" si="282"/>
        <v>#REF!</v>
      </c>
      <c r="CB79" s="51" t="e">
        <f t="shared" si="283"/>
        <v>#REF!</v>
      </c>
      <c r="CC79" s="51" t="e">
        <f t="shared" si="284"/>
        <v>#REF!</v>
      </c>
      <c r="CD79" s="51" t="e">
        <f t="shared" si="231"/>
        <v>#REF!</v>
      </c>
      <c r="CE79" s="51" t="e">
        <f t="shared" si="232"/>
        <v>#REF!</v>
      </c>
      <c r="CF79" s="51" t="e">
        <f t="shared" si="233"/>
        <v>#REF!</v>
      </c>
      <c r="CG79" s="116" t="e">
        <f t="shared" si="234"/>
        <v>#REF!</v>
      </c>
      <c r="CH79" s="52">
        <f t="shared" si="235"/>
        <v>0</v>
      </c>
      <c r="CI79" s="51">
        <f t="shared" si="236"/>
        <v>0</v>
      </c>
      <c r="CJ79" s="51">
        <f t="shared" si="237"/>
        <v>0</v>
      </c>
      <c r="CK79" s="51">
        <f t="shared" si="238"/>
        <v>0</v>
      </c>
      <c r="CL79" s="51">
        <f t="shared" si="239"/>
        <v>0</v>
      </c>
      <c r="CM79" s="51">
        <f t="shared" si="240"/>
        <v>0</v>
      </c>
      <c r="CN79" s="116">
        <f t="shared" si="241"/>
        <v>0</v>
      </c>
      <c r="CO79" s="191">
        <f t="shared" si="242"/>
        <v>0</v>
      </c>
      <c r="CP79" s="52">
        <f t="shared" si="243"/>
        <v>0</v>
      </c>
      <c r="CQ79" s="61">
        <f t="shared" si="244"/>
        <v>0</v>
      </c>
      <c r="CR79" s="51">
        <f t="shared" si="245"/>
        <v>0</v>
      </c>
      <c r="CS79" s="51">
        <f t="shared" si="246"/>
        <v>0</v>
      </c>
      <c r="CT79" s="51">
        <f t="shared" si="247"/>
        <v>0</v>
      </c>
      <c r="CU79" s="51">
        <f t="shared" si="248"/>
        <v>0</v>
      </c>
      <c r="CV79" s="116">
        <f t="shared" si="249"/>
        <v>0</v>
      </c>
      <c r="CW79" s="52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79" s="51">
        <f t="shared" si="250"/>
        <v>0</v>
      </c>
      <c r="CY79" s="51">
        <f>COUNTIF($N$14:$T79,"*"&amp;"A"&amp;"*")+COUNTIF($N$14:$T79,"*"&amp;"B"&amp;"*")+COUNTIF($N$14:$T79,"*"&amp;"C"&amp;"*")+COUNTIF($N$14:$T79,"*"&amp;"D"&amp;"*")+COUNTIF($N$14:$T79,"*"&amp;"E"&amp;"*")+COUNTIF($N$14:$T79,"*"&amp;"F"&amp;"*")+COUNTIF($N$14:$T79,"*"&amp;"G"&amp;"*")</f>
        <v>8</v>
      </c>
      <c r="CZ79" s="51">
        <f>COUNTIF($U$14:$AA79,"*"&amp;"A"&amp;"*")+COUNTIF($U$14:$AA79,"*"&amp;"B"&amp;"*")+COUNTIF($U$14:$AA79,"*"&amp;"C"&amp;"*")+COUNTIF($U$14:$AA79,"*"&amp;"D"&amp;"*")+COUNTIF($U$14:$AA79,"*"&amp;"E"&amp;"*")+COUNTIF($U$14:$AA79,"*"&amp;"F"&amp;"*")+COUNTIF($U$14:$AA79,"*"&amp;"G"&amp;"*")</f>
        <v>8</v>
      </c>
      <c r="DA79" s="51">
        <f t="shared" si="251"/>
        <v>0</v>
      </c>
      <c r="DB79" s="51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79" s="53">
        <f t="shared" si="252"/>
        <v>0</v>
      </c>
      <c r="DD79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79" s="61">
        <f t="shared" si="253"/>
        <v>0</v>
      </c>
      <c r="DF79" s="51">
        <f>(COUNTIF($N$14:$T79,"*"&amp;"A"&amp;"*")*0.666666666666667*1)+(COUNTIF($N$14:$T79,"*"&amp;"B"&amp;"*")*0*1)+(COUNTIF($N$14:$T79,"*"&amp;"C"&amp;"*")*0*1)+(COUNTIF($N$14:$T79,"*"&amp;"D"&amp;"*")*0*1)+(COUNTIF($N$14:$T79,"*"&amp;"E"&amp;"*")*0*1)+(COUNTIF($N$14:$T79,"*"&amp;"F"&amp;"*")*0*1)+(COUNTIF($N$14:$T79,"*"&amp;"G"&amp;"*")*0*1)</f>
        <v>1.3333333333333339</v>
      </c>
      <c r="DG79" s="51">
        <f>(COUNTIF($U$14:$AA79,"*"&amp;"A"&amp;"*")*0.666666666666667*1)+(COUNTIF($U$14:$AA79,"*"&amp;"B"&amp;"*")*0*1)+(COUNTIF($U$14:$AA79,"*"&amp;"C"&amp;"*")*0*1)+(COUNTIF($U$14:$AA79,"*"&amp;"D"&amp;"*")*0*1)+(COUNTIF($U$14:$AA79,"*"&amp;"E"&amp;"*")*0*1)+(COUNTIF($U$14:$AA79,"*"&amp;"F"&amp;"*")*0*1)+(COUNTIF($U$14:$AA79,"*"&amp;"G"&amp;"*")*0*1)</f>
        <v>1.3333333333333339</v>
      </c>
      <c r="DH79" s="51">
        <f t="shared" si="254"/>
        <v>0</v>
      </c>
      <c r="DI79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79" s="53">
        <f t="shared" si="255"/>
        <v>0</v>
      </c>
      <c r="DK79" s="52" t="e">
        <f t="shared" si="287"/>
        <v>#REF!</v>
      </c>
      <c r="DL79" s="61">
        <f t="shared" si="288"/>
        <v>0</v>
      </c>
      <c r="DM79" s="51" t="e">
        <f t="shared" si="289"/>
        <v>#REF!</v>
      </c>
      <c r="DN79" s="51" t="e">
        <f t="shared" si="256"/>
        <v>#REF!</v>
      </c>
      <c r="DO79" s="51">
        <f t="shared" si="257"/>
        <v>0</v>
      </c>
      <c r="DP79" s="51" t="e">
        <f t="shared" si="258"/>
        <v>#REF!</v>
      </c>
      <c r="DQ79" s="53">
        <f t="shared" si="259"/>
        <v>0</v>
      </c>
      <c r="DR79" s="52" t="e">
        <f t="shared" si="260"/>
        <v>#REF!</v>
      </c>
      <c r="DS79" s="61">
        <f t="shared" si="261"/>
        <v>0</v>
      </c>
      <c r="DT79" s="51">
        <f t="shared" si="406"/>
        <v>10.64</v>
      </c>
      <c r="DU79" s="51">
        <f t="shared" si="262"/>
        <v>10.64</v>
      </c>
      <c r="DV79" s="51">
        <f t="shared" si="263"/>
        <v>0</v>
      </c>
      <c r="DW79" s="51" t="e">
        <f t="shared" si="264"/>
        <v>#REF!</v>
      </c>
      <c r="DX79" s="53">
        <f t="shared" si="265"/>
        <v>0</v>
      </c>
      <c r="DY79" s="83" t="e">
        <f t="shared" si="266"/>
        <v>#REF!</v>
      </c>
      <c r="DZ79" s="83">
        <f t="shared" si="267"/>
        <v>0</v>
      </c>
      <c r="EA79" s="83">
        <f t="shared" si="268"/>
        <v>10.8</v>
      </c>
      <c r="EB79" s="83">
        <f t="shared" si="269"/>
        <v>10.8</v>
      </c>
      <c r="EC79" s="83">
        <f t="shared" si="270"/>
        <v>0</v>
      </c>
      <c r="ED79" s="83" t="e">
        <f t="shared" si="271"/>
        <v>#REF!</v>
      </c>
      <c r="EE79" s="83">
        <f t="shared" si="272"/>
        <v>0</v>
      </c>
      <c r="EF79" s="83" t="e">
        <f>(COUNTIF(#REF!,"*"&amp;"A"&amp;"*")+COUNTIF(#REF!,"*"&amp;"B"&amp;"*")+COUNTIF(L79,"*"&amp;"A"&amp;"*")+COUNTIF(L79,"*"&amp;"B"&amp;"*")+COUNTIF(#REF!,"*"&amp;"A"&amp;"*")+COUNTIF(#REF!,"*"&amp;"B"&amp;"*")+COUNTIF(#REF!,"*"&amp;"A"&amp;"*")+COUNTIF(#REF!,"*"&amp;"B"&amp;"*"))*$BG79</f>
        <v>#REF!</v>
      </c>
      <c r="EG79" s="83" t="e">
        <f>(COUNTIF(#REF!,"*"&amp;"A"&amp;"*")+COUNTIF(#REF!,"*"&amp;"B"&amp;"*")+COUNTIF(M79,"*"&amp;"A"&amp;"*")+COUNTIF(M79,"*"&amp;"B"&amp;"*")+COUNTIF(#REF!,"*"&amp;"A"&amp;"*")+COUNTIF(#REF!,"*"&amp;"B"&amp;"*")+COUNTIF(#REF!,"*"&amp;"A"&amp;"*")+COUNTIF(#REF!,"*"&amp;"B"&amp;"*"))*$BG79</f>
        <v>#REF!</v>
      </c>
      <c r="EH79" s="83" t="e">
        <f>(COUNTIF(#REF!,"*"&amp;"A"&amp;"*")+COUNTIF(#REF!,"*"&amp;"B"&amp;"*")+COUNTIF(N79,"*"&amp;"A"&amp;"*")+COUNTIF(N79,"*"&amp;"B"&amp;"*")+COUNTIF(#REF!,"*"&amp;"A"&amp;"*")+COUNTIF(#REF!,"*"&amp;"B"&amp;"*")+COUNTIF(#REF!,"*"&amp;"A"&amp;"*")+COUNTIF(#REF!,"*"&amp;"B"&amp;"*"))*$BG79</f>
        <v>#REF!</v>
      </c>
      <c r="EI79" s="83" t="e">
        <f>(COUNTIF(#REF!,"*"&amp;"A"&amp;"*")+COUNTIF(#REF!,"*"&amp;"B"&amp;"*")+COUNTIF(O79,"*"&amp;"A"&amp;"*")+COUNTIF(O79,"*"&amp;"B"&amp;"*")+COUNTIF(#REF!,"*"&amp;"A"&amp;"*")+COUNTIF(#REF!,"*"&amp;"B"&amp;"*")+COUNTIF(#REF!,"*"&amp;"A"&amp;"*")+COUNTIF(#REF!,"*"&amp;"B"&amp;"*"))*$BG79</f>
        <v>#REF!</v>
      </c>
      <c r="EJ79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79</f>
        <v>#REF!</v>
      </c>
      <c r="EK79" s="83" t="e">
        <f>(COUNTIF(J79,"*"&amp;"A"&amp;"*")+COUNTIF(J79,"*"&amp;"B"&amp;"*")+COUNTIF(#REF!,"*"&amp;"A"&amp;"*")+COUNTIF(#REF!,"*"&amp;"B"&amp;"*")+COUNTIF(#REF!,"*"&amp;"A"&amp;"*")+COUNTIF(#REF!,"*"&amp;"B"&amp;"*")+COUNTIF(#REF!,"*"&amp;"A"&amp;"*")+COUNTIF(#REF!,"*"&amp;"B"&amp;"*"))*$BG79</f>
        <v>#REF!</v>
      </c>
      <c r="EL79" s="83" t="e">
        <f>(COUNTIF(K79,"*"&amp;"A"&amp;"*")+COUNTIF(K79,"*"&amp;"B"&amp;"*")+COUNTIF(#REF!,"*"&amp;"A"&amp;"*")+COUNTIF(#REF!,"*"&amp;"B"&amp;"*")+COUNTIF(#REF!,"*"&amp;"A"&amp;"*")+COUNTIF(#REF!,"*"&amp;"B"&amp;"*")+COUNTIF(#REF!,"*"&amp;"A"&amp;"*")+COUNTIF(#REF!,"*"&amp;"B"&amp;"*"))*$BG79</f>
        <v>#REF!</v>
      </c>
      <c r="EM79" s="83" t="e">
        <f>(COUNTIF(L79,"*"&amp;"A"&amp;"*")+COUNTIF(L79,"*"&amp;"B"&amp;"*")+COUNTIF(#REF!,"*"&amp;"A"&amp;"*")+COUNTIF(#REF!,"*"&amp;"B"&amp;"*")+COUNTIF(#REF!,"*"&amp;"A"&amp;"*")+COUNTIF(#REF!,"*"&amp;"B"&amp;"*")+COUNTIF(#REF!,"*"&amp;"A"&amp;"*")+COUNTIF(#REF!,"*"&amp;"B"&amp;"*"))*$BG79</f>
        <v>#REF!</v>
      </c>
      <c r="EN79" s="83" t="e">
        <f>(COUNTIF(M79,"*"&amp;"A"&amp;"*")+COUNTIF(M79,"*"&amp;"B"&amp;"*")+COUNTIF(#REF!,"*"&amp;"A"&amp;"*")+COUNTIF(#REF!,"*"&amp;"B"&amp;"*")+COUNTIF(#REF!,"*"&amp;"A"&amp;"*")+COUNTIF(#REF!,"*"&amp;"B"&amp;"*")+COUNTIF(#REF!,"*"&amp;"A"&amp;"*")+COUNTIF(#REF!,"*"&amp;"B"&amp;"*"))*$BG79</f>
        <v>#REF!</v>
      </c>
      <c r="EO79" s="83" t="e">
        <f>(COUNTIF(N79,"*"&amp;"A"&amp;"*")+COUNTIF(N79,"*"&amp;"B"&amp;"*")+COUNTIF(#REF!,"*"&amp;"A"&amp;"*")+COUNTIF(#REF!,"*"&amp;"B"&amp;"*")+COUNTIF(#REF!,"*"&amp;"A"&amp;"*")+COUNTIF(#REF!,"*"&amp;"B"&amp;"*")+COUNTIF(#REF!,"*"&amp;"A"&amp;"*")+COUNTIF(#REF!,"*"&amp;"B"&amp;"*"))*$BG79</f>
        <v>#REF!</v>
      </c>
      <c r="EP79" s="83" t="e">
        <f>(COUNTIF(O79,"*"&amp;"A"&amp;"*")+COUNTIF(O79,"*"&amp;"B"&amp;"*")+COUNTIF(#REF!,"*"&amp;"A"&amp;"*")+COUNTIF(#REF!,"*"&amp;"B"&amp;"*")+COUNTIF(#REF!,"*"&amp;"A"&amp;"*")+COUNTIF(#REF!,"*"&amp;"B"&amp;"*")+COUNTIF(#REF!,"*"&amp;"A"&amp;"*")+COUNTIF(#REF!,"*"&amp;"B"&amp;"*"))*$BG79</f>
        <v>#REF!</v>
      </c>
      <c r="EQ79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79</f>
        <v>#REF!</v>
      </c>
      <c r="ER79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79</f>
        <v>#REF!</v>
      </c>
      <c r="ES79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79</f>
        <v>#REF!</v>
      </c>
    </row>
    <row r="80" spans="1:149" ht="18">
      <c r="A80" s="62" t="s">
        <v>67</v>
      </c>
      <c r="B80" s="67" t="s">
        <v>197</v>
      </c>
      <c r="C80" s="63">
        <v>5</v>
      </c>
      <c r="D80" s="64">
        <v>0.91666666666666663</v>
      </c>
      <c r="E80" s="65" t="s">
        <v>30</v>
      </c>
      <c r="F80" s="1" t="s">
        <v>43</v>
      </c>
      <c r="G80" s="62" t="s">
        <v>3</v>
      </c>
      <c r="H80" s="62" t="s">
        <v>3</v>
      </c>
      <c r="I80" s="32">
        <v>6008.56</v>
      </c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38">
        <f t="shared" si="273"/>
        <v>0</v>
      </c>
      <c r="AP80" s="33">
        <f t="shared" si="274"/>
        <v>0</v>
      </c>
      <c r="AQ80" s="55">
        <f t="shared" si="216"/>
        <v>1.3664596273291927</v>
      </c>
      <c r="AR80" s="55">
        <f t="shared" si="275"/>
        <v>1.774193548387097</v>
      </c>
      <c r="AS80" s="60">
        <f t="shared" ref="AS80:AU81" si="556">IF(ISNA(BG80),0,$AO80*BG80)</f>
        <v>0</v>
      </c>
      <c r="AT80" s="60">
        <f t="shared" si="556"/>
        <v>0</v>
      </c>
      <c r="AU80" s="35">
        <f t="shared" si="556"/>
        <v>0</v>
      </c>
      <c r="AV80" s="36">
        <f t="shared" si="276"/>
        <v>0</v>
      </c>
      <c r="AW80" s="37">
        <v>0</v>
      </c>
      <c r="AX80" s="36">
        <f t="shared" si="494"/>
        <v>0</v>
      </c>
      <c r="AY80" s="187">
        <f t="shared" si="220"/>
        <v>0</v>
      </c>
      <c r="AZ80" s="183">
        <f t="shared" si="221"/>
        <v>0</v>
      </c>
      <c r="BA80" s="39">
        <f t="shared" si="495"/>
        <v>0</v>
      </c>
      <c r="BB80" s="33">
        <f t="shared" si="278"/>
        <v>0</v>
      </c>
      <c r="BC80" s="33">
        <f t="shared" si="223"/>
        <v>0</v>
      </c>
      <c r="BD80" s="33">
        <f t="shared" si="279"/>
        <v>0</v>
      </c>
      <c r="BE80" s="33">
        <f t="shared" si="280"/>
        <v>0</v>
      </c>
      <c r="BG80" s="41">
        <v>1.61</v>
      </c>
      <c r="BH80" s="204">
        <v>1.24</v>
      </c>
      <c r="BI80" s="42">
        <v>2.2000000000000002</v>
      </c>
      <c r="BJ80" s="43">
        <v>1</v>
      </c>
      <c r="BK80" s="209">
        <v>1</v>
      </c>
      <c r="BL80" s="44">
        <v>1</v>
      </c>
      <c r="BM80" s="55" t="e">
        <f>IF(#REF!="CPP",BG80,IF(#REF!="SEC",1,"Unesite CPP ili SEC"))</f>
        <v>#REF!</v>
      </c>
      <c r="BN80" s="45">
        <v>1</v>
      </c>
      <c r="BO80" s="68">
        <v>1.5</v>
      </c>
      <c r="BP80" s="69">
        <v>1</v>
      </c>
      <c r="BQ80" s="68">
        <v>1</v>
      </c>
      <c r="BR80" s="70">
        <v>1</v>
      </c>
      <c r="BS80" s="199">
        <f t="shared" si="281"/>
        <v>0</v>
      </c>
      <c r="BT80" s="56">
        <f t="shared" si="224"/>
        <v>0</v>
      </c>
      <c r="BU80" s="49">
        <f t="shared" si="225"/>
        <v>0</v>
      </c>
      <c r="BV80" s="49">
        <f t="shared" si="226"/>
        <v>0</v>
      </c>
      <c r="BW80" s="49">
        <f t="shared" si="227"/>
        <v>0</v>
      </c>
      <c r="BX80" s="49">
        <f t="shared" si="228"/>
        <v>0</v>
      </c>
      <c r="BY80" s="49">
        <f t="shared" si="229"/>
        <v>0</v>
      </c>
      <c r="BZ80" s="115">
        <f t="shared" si="230"/>
        <v>0</v>
      </c>
      <c r="CA80" s="52" t="e">
        <f t="shared" si="282"/>
        <v>#REF!</v>
      </c>
      <c r="CB80" s="51" t="e">
        <f t="shared" si="283"/>
        <v>#REF!</v>
      </c>
      <c r="CC80" s="51" t="e">
        <f t="shared" si="284"/>
        <v>#REF!</v>
      </c>
      <c r="CD80" s="51" t="e">
        <f t="shared" si="231"/>
        <v>#REF!</v>
      </c>
      <c r="CE80" s="51" t="e">
        <f t="shared" si="232"/>
        <v>#REF!</v>
      </c>
      <c r="CF80" s="51" t="e">
        <f t="shared" si="233"/>
        <v>#REF!</v>
      </c>
      <c r="CG80" s="116" t="e">
        <f t="shared" si="234"/>
        <v>#REF!</v>
      </c>
      <c r="CH80" s="52">
        <f t="shared" ref="CH80:CN81" si="557">BT80*$BI80</f>
        <v>0</v>
      </c>
      <c r="CI80" s="51">
        <f t="shared" si="557"/>
        <v>0</v>
      </c>
      <c r="CJ80" s="51">
        <f t="shared" si="557"/>
        <v>0</v>
      </c>
      <c r="CK80" s="51">
        <f t="shared" si="557"/>
        <v>0</v>
      </c>
      <c r="CL80" s="51">
        <f t="shared" si="557"/>
        <v>0</v>
      </c>
      <c r="CM80" s="51">
        <f t="shared" si="557"/>
        <v>0</v>
      </c>
      <c r="CN80" s="116">
        <f t="shared" si="557"/>
        <v>0</v>
      </c>
      <c r="CO80" s="191">
        <f t="shared" si="242"/>
        <v>0</v>
      </c>
      <c r="CP80" s="52">
        <f t="shared" si="243"/>
        <v>0</v>
      </c>
      <c r="CQ80" s="61">
        <f t="shared" ref="CQ80:CV81" si="558">BU80*$BI80*0/30</f>
        <v>0</v>
      </c>
      <c r="CR80" s="51">
        <f t="shared" si="558"/>
        <v>0</v>
      </c>
      <c r="CS80" s="51">
        <f t="shared" si="558"/>
        <v>0</v>
      </c>
      <c r="CT80" s="51">
        <f t="shared" si="558"/>
        <v>0</v>
      </c>
      <c r="CU80" s="51">
        <f t="shared" si="558"/>
        <v>0</v>
      </c>
      <c r="CV80" s="116">
        <f t="shared" si="558"/>
        <v>0</v>
      </c>
      <c r="CW80" s="52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80" s="51">
        <f t="shared" si="250"/>
        <v>0</v>
      </c>
      <c r="CY80" s="51">
        <f>COUNTIF($N$14:$T80,"*"&amp;"A"&amp;"*")+COUNTIF($N$14:$T80,"*"&amp;"B"&amp;"*")+COUNTIF($N$14:$T80,"*"&amp;"C"&amp;"*")+COUNTIF($N$14:$T80,"*"&amp;"D"&amp;"*")+COUNTIF($N$14:$T80,"*"&amp;"E"&amp;"*")+COUNTIF($N$14:$T80,"*"&amp;"F"&amp;"*")+COUNTIF($N$14:$T80,"*"&amp;"G"&amp;"*")</f>
        <v>8</v>
      </c>
      <c r="CZ80" s="51">
        <f>COUNTIF($U$14:$AA80,"*"&amp;"A"&amp;"*")+COUNTIF($U$14:$AA80,"*"&amp;"B"&amp;"*")+COUNTIF($U$14:$AA80,"*"&amp;"C"&amp;"*")+COUNTIF($U$14:$AA80,"*"&amp;"D"&amp;"*")+COUNTIF($U$14:$AA80,"*"&amp;"E"&amp;"*")+COUNTIF($U$14:$AA80,"*"&amp;"F"&amp;"*")+COUNTIF($U$14:$AA80,"*"&amp;"G"&amp;"*")</f>
        <v>8</v>
      </c>
      <c r="DA80" s="51">
        <f t="shared" si="251"/>
        <v>0</v>
      </c>
      <c r="DB80" s="51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80" s="53">
        <f t="shared" si="252"/>
        <v>0</v>
      </c>
      <c r="DD80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80" s="61">
        <f t="shared" si="253"/>
        <v>0</v>
      </c>
      <c r="DF80" s="51">
        <f>(COUNTIF($N$14:$T80,"*"&amp;"A"&amp;"*")*0.666666666666667*1)+(COUNTIF($N$14:$T80,"*"&amp;"B"&amp;"*")*0*1)+(COUNTIF($N$14:$T80,"*"&amp;"C"&amp;"*")*0*1)+(COUNTIF($N$14:$T80,"*"&amp;"D"&amp;"*")*0*1)+(COUNTIF($N$14:$T80,"*"&amp;"E"&amp;"*")*0*1)+(COUNTIF($N$14:$T80,"*"&amp;"F"&amp;"*")*0*1)+(COUNTIF($N$14:$T80,"*"&amp;"G"&amp;"*")*0*1)</f>
        <v>1.3333333333333339</v>
      </c>
      <c r="DG80" s="51">
        <f>(COUNTIF($U$14:$AA80,"*"&amp;"A"&amp;"*")*0.666666666666667*1)+(COUNTIF($U$14:$AA80,"*"&amp;"B"&amp;"*")*0*1)+(COUNTIF($U$14:$AA80,"*"&amp;"C"&amp;"*")*0*1)+(COUNTIF($U$14:$AA80,"*"&amp;"D"&amp;"*")*0*1)+(COUNTIF($U$14:$AA80,"*"&amp;"E"&amp;"*")*0*1)+(COUNTIF($U$14:$AA80,"*"&amp;"F"&amp;"*")*0*1)+(COUNTIF($U$14:$AA80,"*"&amp;"G"&amp;"*")*0*1)</f>
        <v>1.3333333333333339</v>
      </c>
      <c r="DH80" s="51">
        <f t="shared" si="254"/>
        <v>0</v>
      </c>
      <c r="DI80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80" s="53">
        <f t="shared" si="255"/>
        <v>0</v>
      </c>
      <c r="DK80" s="52" t="e">
        <f t="shared" si="287"/>
        <v>#REF!</v>
      </c>
      <c r="DL80" s="61">
        <f t="shared" si="288"/>
        <v>0</v>
      </c>
      <c r="DM80" s="51" t="e">
        <f t="shared" si="289"/>
        <v>#REF!</v>
      </c>
      <c r="DN80" s="51" t="e">
        <f t="shared" si="256"/>
        <v>#REF!</v>
      </c>
      <c r="DO80" s="51">
        <f t="shared" si="257"/>
        <v>0</v>
      </c>
      <c r="DP80" s="51" t="e">
        <f t="shared" si="258"/>
        <v>#REF!</v>
      </c>
      <c r="DQ80" s="53">
        <f t="shared" si="259"/>
        <v>0</v>
      </c>
      <c r="DR80" s="52" t="e">
        <f t="shared" ref="DR80:DX81" si="559">CW80*$BI80</f>
        <v>#REF!</v>
      </c>
      <c r="DS80" s="61">
        <f t="shared" si="559"/>
        <v>0</v>
      </c>
      <c r="DT80" s="51">
        <f t="shared" si="559"/>
        <v>17.600000000000001</v>
      </c>
      <c r="DU80" s="51">
        <f t="shared" si="559"/>
        <v>17.600000000000001</v>
      </c>
      <c r="DV80" s="51">
        <f t="shared" si="559"/>
        <v>0</v>
      </c>
      <c r="DW80" s="51" t="e">
        <f t="shared" si="559"/>
        <v>#REF!</v>
      </c>
      <c r="DX80" s="53">
        <f t="shared" si="559"/>
        <v>0</v>
      </c>
      <c r="DY80" s="83" t="e">
        <f t="shared" ref="DY80:EE81" si="560">CW80*$BG80</f>
        <v>#REF!</v>
      </c>
      <c r="DZ80" s="83">
        <f t="shared" si="560"/>
        <v>0</v>
      </c>
      <c r="EA80" s="83">
        <f t="shared" si="560"/>
        <v>12.88</v>
      </c>
      <c r="EB80" s="83">
        <f t="shared" si="560"/>
        <v>12.88</v>
      </c>
      <c r="EC80" s="83">
        <f t="shared" si="560"/>
        <v>0</v>
      </c>
      <c r="ED80" s="83" t="e">
        <f t="shared" si="560"/>
        <v>#REF!</v>
      </c>
      <c r="EE80" s="83">
        <f t="shared" si="560"/>
        <v>0</v>
      </c>
      <c r="EF80" s="83" t="e">
        <f>(COUNTIF(#REF!,"*"&amp;"A"&amp;"*")+COUNTIF(#REF!,"*"&amp;"B"&amp;"*")+COUNTIF(L80,"*"&amp;"A"&amp;"*")+COUNTIF(L80,"*"&amp;"B"&amp;"*")+COUNTIF(#REF!,"*"&amp;"A"&amp;"*")+COUNTIF(#REF!,"*"&amp;"B"&amp;"*")+COUNTIF(#REF!,"*"&amp;"A"&amp;"*")+COUNTIF(#REF!,"*"&amp;"B"&amp;"*"))*$BG80</f>
        <v>#REF!</v>
      </c>
      <c r="EG80" s="83" t="e">
        <f>(COUNTIF(#REF!,"*"&amp;"A"&amp;"*")+COUNTIF(#REF!,"*"&amp;"B"&amp;"*")+COUNTIF(M80,"*"&amp;"A"&amp;"*")+COUNTIF(M80,"*"&amp;"B"&amp;"*")+COUNTIF(#REF!,"*"&amp;"A"&amp;"*")+COUNTIF(#REF!,"*"&amp;"B"&amp;"*")+COUNTIF(#REF!,"*"&amp;"A"&amp;"*")+COUNTIF(#REF!,"*"&amp;"B"&amp;"*"))*$BG80</f>
        <v>#REF!</v>
      </c>
      <c r="EH80" s="83" t="e">
        <f>(COUNTIF(#REF!,"*"&amp;"A"&amp;"*")+COUNTIF(#REF!,"*"&amp;"B"&amp;"*")+COUNTIF(N80,"*"&amp;"A"&amp;"*")+COUNTIF(N80,"*"&amp;"B"&amp;"*")+COUNTIF(#REF!,"*"&amp;"A"&amp;"*")+COUNTIF(#REF!,"*"&amp;"B"&amp;"*")+COUNTIF(#REF!,"*"&amp;"A"&amp;"*")+COUNTIF(#REF!,"*"&amp;"B"&amp;"*"))*$BG80</f>
        <v>#REF!</v>
      </c>
      <c r="EI80" s="83" t="e">
        <f>(COUNTIF(#REF!,"*"&amp;"A"&amp;"*")+COUNTIF(#REF!,"*"&amp;"B"&amp;"*")+COUNTIF(O80,"*"&amp;"A"&amp;"*")+COUNTIF(O80,"*"&amp;"B"&amp;"*")+COUNTIF(#REF!,"*"&amp;"A"&amp;"*")+COUNTIF(#REF!,"*"&amp;"B"&amp;"*")+COUNTIF(#REF!,"*"&amp;"A"&amp;"*")+COUNTIF(#REF!,"*"&amp;"B"&amp;"*"))*$BG80</f>
        <v>#REF!</v>
      </c>
      <c r="EJ80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80</f>
        <v>#REF!</v>
      </c>
      <c r="EK80" s="83" t="e">
        <f>(COUNTIF(J80,"*"&amp;"A"&amp;"*")+COUNTIF(J80,"*"&amp;"B"&amp;"*")+COUNTIF(#REF!,"*"&amp;"A"&amp;"*")+COUNTIF(#REF!,"*"&amp;"B"&amp;"*")+COUNTIF(#REF!,"*"&amp;"A"&amp;"*")+COUNTIF(#REF!,"*"&amp;"B"&amp;"*")+COUNTIF(#REF!,"*"&amp;"A"&amp;"*")+COUNTIF(#REF!,"*"&amp;"B"&amp;"*"))*$BG80</f>
        <v>#REF!</v>
      </c>
      <c r="EL80" s="83" t="e">
        <f>(COUNTIF(K80,"*"&amp;"A"&amp;"*")+COUNTIF(K80,"*"&amp;"B"&amp;"*")+COUNTIF(#REF!,"*"&amp;"A"&amp;"*")+COUNTIF(#REF!,"*"&amp;"B"&amp;"*")+COUNTIF(#REF!,"*"&amp;"A"&amp;"*")+COUNTIF(#REF!,"*"&amp;"B"&amp;"*")+COUNTIF(#REF!,"*"&amp;"A"&amp;"*")+COUNTIF(#REF!,"*"&amp;"B"&amp;"*"))*$BG80</f>
        <v>#REF!</v>
      </c>
      <c r="EM80" s="83" t="e">
        <f>(COUNTIF(L80,"*"&amp;"A"&amp;"*")+COUNTIF(L80,"*"&amp;"B"&amp;"*")+COUNTIF(#REF!,"*"&amp;"A"&amp;"*")+COUNTIF(#REF!,"*"&amp;"B"&amp;"*")+COUNTIF(#REF!,"*"&amp;"A"&amp;"*")+COUNTIF(#REF!,"*"&amp;"B"&amp;"*")+COUNTIF(#REF!,"*"&amp;"A"&amp;"*")+COUNTIF(#REF!,"*"&amp;"B"&amp;"*"))*$BG80</f>
        <v>#REF!</v>
      </c>
      <c r="EN80" s="83" t="e">
        <f>(COUNTIF(M80,"*"&amp;"A"&amp;"*")+COUNTIF(M80,"*"&amp;"B"&amp;"*")+COUNTIF(#REF!,"*"&amp;"A"&amp;"*")+COUNTIF(#REF!,"*"&amp;"B"&amp;"*")+COUNTIF(#REF!,"*"&amp;"A"&amp;"*")+COUNTIF(#REF!,"*"&amp;"B"&amp;"*")+COUNTIF(#REF!,"*"&amp;"A"&amp;"*")+COUNTIF(#REF!,"*"&amp;"B"&amp;"*"))*$BG80</f>
        <v>#REF!</v>
      </c>
      <c r="EO80" s="83" t="e">
        <f>(COUNTIF(N80,"*"&amp;"A"&amp;"*")+COUNTIF(N80,"*"&amp;"B"&amp;"*")+COUNTIF(#REF!,"*"&amp;"A"&amp;"*")+COUNTIF(#REF!,"*"&amp;"B"&amp;"*")+COUNTIF(#REF!,"*"&amp;"A"&amp;"*")+COUNTIF(#REF!,"*"&amp;"B"&amp;"*")+COUNTIF(#REF!,"*"&amp;"A"&amp;"*")+COUNTIF(#REF!,"*"&amp;"B"&amp;"*"))*$BG80</f>
        <v>#REF!</v>
      </c>
      <c r="EP80" s="83" t="e">
        <f>(COUNTIF(O80,"*"&amp;"A"&amp;"*")+COUNTIF(O80,"*"&amp;"B"&amp;"*")+COUNTIF(#REF!,"*"&amp;"A"&amp;"*")+COUNTIF(#REF!,"*"&amp;"B"&amp;"*")+COUNTIF(#REF!,"*"&amp;"A"&amp;"*")+COUNTIF(#REF!,"*"&amp;"B"&amp;"*")+COUNTIF(#REF!,"*"&amp;"A"&amp;"*")+COUNTIF(#REF!,"*"&amp;"B"&amp;"*"))*$BG80</f>
        <v>#REF!</v>
      </c>
      <c r="EQ80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80</f>
        <v>#REF!</v>
      </c>
      <c r="ER80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80</f>
        <v>#REF!</v>
      </c>
      <c r="ES80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80</f>
        <v>#REF!</v>
      </c>
    </row>
    <row r="81" spans="1:149" ht="18">
      <c r="A81" s="62" t="s">
        <v>67</v>
      </c>
      <c r="B81" s="67" t="s">
        <v>108</v>
      </c>
      <c r="C81" s="63">
        <v>1</v>
      </c>
      <c r="D81" s="64">
        <v>0.95833333333333337</v>
      </c>
      <c r="E81" s="65" t="s">
        <v>30</v>
      </c>
      <c r="F81" s="1" t="s">
        <v>43</v>
      </c>
      <c r="G81" s="62" t="s">
        <v>38</v>
      </c>
      <c r="H81" s="62" t="s">
        <v>38</v>
      </c>
      <c r="I81" s="32">
        <v>6008.56</v>
      </c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38">
        <f t="shared" si="273"/>
        <v>0</v>
      </c>
      <c r="AP81" s="33">
        <f t="shared" si="274"/>
        <v>0</v>
      </c>
      <c r="AQ81" s="55">
        <f t="shared" si="216"/>
        <v>1.8488372093023258</v>
      </c>
      <c r="AR81" s="55">
        <f t="shared" si="275"/>
        <v>2.2553191489361706</v>
      </c>
      <c r="AS81" s="60">
        <f t="shared" si="556"/>
        <v>0</v>
      </c>
      <c r="AT81" s="60">
        <f t="shared" si="556"/>
        <v>0</v>
      </c>
      <c r="AU81" s="35">
        <f t="shared" si="556"/>
        <v>0</v>
      </c>
      <c r="AV81" s="36">
        <f t="shared" si="276"/>
        <v>0</v>
      </c>
      <c r="AW81" s="37">
        <v>0</v>
      </c>
      <c r="AX81" s="36">
        <f t="shared" si="494"/>
        <v>0</v>
      </c>
      <c r="AY81" s="187">
        <f t="shared" si="220"/>
        <v>0</v>
      </c>
      <c r="AZ81" s="183">
        <f t="shared" si="221"/>
        <v>0</v>
      </c>
      <c r="BA81" s="39">
        <f t="shared" si="495"/>
        <v>0</v>
      </c>
      <c r="BB81" s="33">
        <f t="shared" si="278"/>
        <v>0</v>
      </c>
      <c r="BC81" s="33">
        <f t="shared" si="223"/>
        <v>0</v>
      </c>
      <c r="BD81" s="33">
        <f t="shared" si="279"/>
        <v>0</v>
      </c>
      <c r="BE81" s="33">
        <f t="shared" si="280"/>
        <v>0</v>
      </c>
      <c r="BG81" s="41">
        <v>1.72</v>
      </c>
      <c r="BH81" s="204">
        <v>1.41</v>
      </c>
      <c r="BI81" s="42">
        <v>3.18</v>
      </c>
      <c r="BJ81" s="43">
        <v>1</v>
      </c>
      <c r="BK81" s="209">
        <v>1</v>
      </c>
      <c r="BL81" s="44">
        <v>1</v>
      </c>
      <c r="BM81" s="55" t="e">
        <f>IF(#REF!="CPP",BG81,IF(#REF!="SEC",1,"Unesite CPP ili SEC"))</f>
        <v>#REF!</v>
      </c>
      <c r="BN81" s="45">
        <v>1</v>
      </c>
      <c r="BO81" s="68">
        <v>2</v>
      </c>
      <c r="BP81" s="69">
        <v>1</v>
      </c>
      <c r="BQ81" s="68">
        <v>1</v>
      </c>
      <c r="BR81" s="70">
        <v>1</v>
      </c>
      <c r="BS81" s="199">
        <f t="shared" ref="BS81" si="561">COUNTIF(J81:AN81,"*"&amp;"A"&amp;"*")*20+COUNTIF(J81:AN81,"*"&amp;"B"&amp;"*")*20+COUNTIF(J81:AN81,"*"&amp;"C"&amp;"*")*0+COUNTIF(J81:AN81,"*"&amp;"D"&amp;"*")*0+COUNTIF(J81:AN81,"*"&amp;"E"&amp;"*")*0+COUNTIF(J81:AN81,"*"&amp;"F"&amp;"*")*0+COUNTIF(J81:AN81,"*"&amp;"G"&amp;"*")*0</f>
        <v>0</v>
      </c>
      <c r="BT81" s="56">
        <f t="shared" si="224"/>
        <v>0</v>
      </c>
      <c r="BU81" s="49">
        <f t="shared" si="225"/>
        <v>0</v>
      </c>
      <c r="BV81" s="49">
        <f t="shared" si="226"/>
        <v>0</v>
      </c>
      <c r="BW81" s="49">
        <f t="shared" si="227"/>
        <v>0</v>
      </c>
      <c r="BX81" s="49">
        <f t="shared" si="228"/>
        <v>0</v>
      </c>
      <c r="BY81" s="49">
        <f t="shared" si="229"/>
        <v>0</v>
      </c>
      <c r="BZ81" s="115">
        <f t="shared" si="230"/>
        <v>0</v>
      </c>
      <c r="CA81" s="52" t="e">
        <f t="shared" si="282"/>
        <v>#REF!</v>
      </c>
      <c r="CB81" s="51" t="e">
        <f t="shared" si="283"/>
        <v>#REF!</v>
      </c>
      <c r="CC81" s="51" t="e">
        <f t="shared" si="284"/>
        <v>#REF!</v>
      </c>
      <c r="CD81" s="51" t="e">
        <f t="shared" si="231"/>
        <v>#REF!</v>
      </c>
      <c r="CE81" s="51" t="e">
        <f t="shared" si="232"/>
        <v>#REF!</v>
      </c>
      <c r="CF81" s="51" t="e">
        <f t="shared" si="233"/>
        <v>#REF!</v>
      </c>
      <c r="CG81" s="116" t="e">
        <f t="shared" si="234"/>
        <v>#REF!</v>
      </c>
      <c r="CH81" s="52">
        <f t="shared" si="557"/>
        <v>0</v>
      </c>
      <c r="CI81" s="51">
        <f t="shared" si="557"/>
        <v>0</v>
      </c>
      <c r="CJ81" s="51">
        <f t="shared" si="557"/>
        <v>0</v>
      </c>
      <c r="CK81" s="51">
        <f t="shared" si="557"/>
        <v>0</v>
      </c>
      <c r="CL81" s="51">
        <f t="shared" si="557"/>
        <v>0</v>
      </c>
      <c r="CM81" s="51">
        <f t="shared" si="557"/>
        <v>0</v>
      </c>
      <c r="CN81" s="116">
        <f t="shared" si="557"/>
        <v>0</v>
      </c>
      <c r="CO81" s="191">
        <f t="shared" si="242"/>
        <v>0</v>
      </c>
      <c r="CP81" s="52">
        <f t="shared" si="243"/>
        <v>0</v>
      </c>
      <c r="CQ81" s="61">
        <f t="shared" si="558"/>
        <v>0</v>
      </c>
      <c r="CR81" s="51">
        <f t="shared" si="558"/>
        <v>0</v>
      </c>
      <c r="CS81" s="51">
        <f t="shared" si="558"/>
        <v>0</v>
      </c>
      <c r="CT81" s="51">
        <f t="shared" si="558"/>
        <v>0</v>
      </c>
      <c r="CU81" s="51">
        <f t="shared" si="558"/>
        <v>0</v>
      </c>
      <c r="CV81" s="116">
        <f t="shared" si="558"/>
        <v>0</v>
      </c>
      <c r="CW81" s="52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CX81" s="51">
        <f t="shared" si="250"/>
        <v>0</v>
      </c>
      <c r="CY81" s="51">
        <f>COUNTIF($N$14:$T81,"*"&amp;"A"&amp;"*")+COUNTIF($N$14:$T81,"*"&amp;"B"&amp;"*")+COUNTIF($N$14:$T81,"*"&amp;"C"&amp;"*")+COUNTIF($N$14:$T81,"*"&amp;"D"&amp;"*")+COUNTIF($N$14:$T81,"*"&amp;"E"&amp;"*")+COUNTIF($N$14:$T81,"*"&amp;"F"&amp;"*")+COUNTIF($N$14:$T81,"*"&amp;"G"&amp;"*")</f>
        <v>8</v>
      </c>
      <c r="CZ81" s="51">
        <f>COUNTIF($U$14:$AA81,"*"&amp;"A"&amp;"*")+COUNTIF($U$14:$AA81,"*"&amp;"B"&amp;"*")+COUNTIF($U$14:$AA81,"*"&amp;"C"&amp;"*")+COUNTIF($U$14:$AA81,"*"&amp;"D"&amp;"*")+COUNTIF($U$14:$AA81,"*"&amp;"E"&amp;"*")+COUNTIF($U$14:$AA81,"*"&amp;"F"&amp;"*")+COUNTIF($U$14:$AA81,"*"&amp;"G"&amp;"*")</f>
        <v>8</v>
      </c>
      <c r="DA81" s="51">
        <f t="shared" si="251"/>
        <v>0</v>
      </c>
      <c r="DB81" s="51" t="e">
        <f>COUNTIF(#REF!,"*"&amp;"A"&amp;"*")+COUNTIF(#REF!,"*"&amp;"B"&amp;"*")+COUNTIF(#REF!,"*"&amp;"C"&amp;"*")+COUNTIF(#REF!,"*"&amp;"D"&amp;"*")+COUNTIF(#REF!,"*"&amp;"E"&amp;"*")+COUNTIF(#REF!,"*"&amp;"F"&amp;"*")+COUNTIF(#REF!,"*"&amp;"G"&amp;"*")</f>
        <v>#REF!</v>
      </c>
      <c r="DC81" s="53">
        <f t="shared" si="252"/>
        <v>0</v>
      </c>
      <c r="DD81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E81" s="61">
        <f t="shared" si="253"/>
        <v>0</v>
      </c>
      <c r="DF81" s="51">
        <f>(COUNTIF($N$14:$T81,"*"&amp;"A"&amp;"*")*0.666666666666667*1)+(COUNTIF($N$14:$T81,"*"&amp;"B"&amp;"*")*0*1)+(COUNTIF($N$14:$T81,"*"&amp;"C"&amp;"*")*0*1)+(COUNTIF($N$14:$T81,"*"&amp;"D"&amp;"*")*0*1)+(COUNTIF($N$14:$T81,"*"&amp;"E"&amp;"*")*0*1)+(COUNTIF($N$14:$T81,"*"&amp;"F"&amp;"*")*0*1)+(COUNTIF($N$14:$T81,"*"&amp;"G"&amp;"*")*0*1)</f>
        <v>1.3333333333333339</v>
      </c>
      <c r="DG81" s="51">
        <f>(COUNTIF($U$14:$AA81,"*"&amp;"A"&amp;"*")*0.666666666666667*1)+(COUNTIF($U$14:$AA81,"*"&amp;"B"&amp;"*")*0*1)+(COUNTIF($U$14:$AA81,"*"&amp;"C"&amp;"*")*0*1)+(COUNTIF($U$14:$AA81,"*"&amp;"D"&amp;"*")*0*1)+(COUNTIF($U$14:$AA81,"*"&amp;"E"&amp;"*")*0*1)+(COUNTIF($U$14:$AA81,"*"&amp;"F"&amp;"*")*0*1)+(COUNTIF($U$14:$AA81,"*"&amp;"G"&amp;"*")*0*1)</f>
        <v>1.3333333333333339</v>
      </c>
      <c r="DH81" s="51">
        <f t="shared" si="254"/>
        <v>0</v>
      </c>
      <c r="DI81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G"&amp;"*")*0*1)</f>
        <v>#REF!</v>
      </c>
      <c r="DJ81" s="53">
        <f t="shared" si="255"/>
        <v>0</v>
      </c>
      <c r="DK81" s="52" t="e">
        <f t="shared" si="287"/>
        <v>#REF!</v>
      </c>
      <c r="DL81" s="61">
        <f t="shared" si="288"/>
        <v>0</v>
      </c>
      <c r="DM81" s="51" t="e">
        <f t="shared" si="289"/>
        <v>#REF!</v>
      </c>
      <c r="DN81" s="51" t="e">
        <f t="shared" si="256"/>
        <v>#REF!</v>
      </c>
      <c r="DO81" s="51">
        <f t="shared" si="257"/>
        <v>0</v>
      </c>
      <c r="DP81" s="51" t="e">
        <f t="shared" si="258"/>
        <v>#REF!</v>
      </c>
      <c r="DQ81" s="53">
        <f t="shared" si="259"/>
        <v>0</v>
      </c>
      <c r="DR81" s="52" t="e">
        <f t="shared" si="559"/>
        <v>#REF!</v>
      </c>
      <c r="DS81" s="61">
        <f t="shared" si="559"/>
        <v>0</v>
      </c>
      <c r="DT81" s="51">
        <f t="shared" si="559"/>
        <v>25.44</v>
      </c>
      <c r="DU81" s="51">
        <f t="shared" si="559"/>
        <v>25.44</v>
      </c>
      <c r="DV81" s="51">
        <f t="shared" si="559"/>
        <v>0</v>
      </c>
      <c r="DW81" s="51" t="e">
        <f t="shared" si="559"/>
        <v>#REF!</v>
      </c>
      <c r="DX81" s="53">
        <f t="shared" si="559"/>
        <v>0</v>
      </c>
      <c r="DY81" s="83" t="e">
        <f t="shared" si="560"/>
        <v>#REF!</v>
      </c>
      <c r="DZ81" s="83">
        <f t="shared" si="560"/>
        <v>0</v>
      </c>
      <c r="EA81" s="83">
        <f t="shared" si="560"/>
        <v>13.76</v>
      </c>
      <c r="EB81" s="83">
        <f t="shared" si="560"/>
        <v>13.76</v>
      </c>
      <c r="EC81" s="83">
        <f t="shared" si="560"/>
        <v>0</v>
      </c>
      <c r="ED81" s="83" t="e">
        <f t="shared" si="560"/>
        <v>#REF!</v>
      </c>
      <c r="EE81" s="83">
        <f t="shared" si="560"/>
        <v>0</v>
      </c>
      <c r="EF81" s="83" t="e">
        <f>(COUNTIF(#REF!,"*"&amp;"A"&amp;"*")+COUNTIF(#REF!,"*"&amp;"B"&amp;"*")+COUNTIF(L81,"*"&amp;"A"&amp;"*")+COUNTIF(L81,"*"&amp;"B"&amp;"*")+COUNTIF(#REF!,"*"&amp;"A"&amp;"*")+COUNTIF(#REF!,"*"&amp;"B"&amp;"*")+COUNTIF(#REF!,"*"&amp;"A"&amp;"*")+COUNTIF(#REF!,"*"&amp;"B"&amp;"*"))*$BG81</f>
        <v>#REF!</v>
      </c>
      <c r="EG81" s="83" t="e">
        <f>(COUNTIF(#REF!,"*"&amp;"A"&amp;"*")+COUNTIF(#REF!,"*"&amp;"B"&amp;"*")+COUNTIF(M81,"*"&amp;"A"&amp;"*")+COUNTIF(M81,"*"&amp;"B"&amp;"*")+COUNTIF(#REF!,"*"&amp;"A"&amp;"*")+COUNTIF(#REF!,"*"&amp;"B"&amp;"*")+COUNTIF(#REF!,"*"&amp;"A"&amp;"*")+COUNTIF(#REF!,"*"&amp;"B"&amp;"*"))*$BG81</f>
        <v>#REF!</v>
      </c>
      <c r="EH81" s="83" t="e">
        <f>(COUNTIF(#REF!,"*"&amp;"A"&amp;"*")+COUNTIF(#REF!,"*"&amp;"B"&amp;"*")+COUNTIF(N81,"*"&amp;"A"&amp;"*")+COUNTIF(N81,"*"&amp;"B"&amp;"*")+COUNTIF(#REF!,"*"&amp;"A"&amp;"*")+COUNTIF(#REF!,"*"&amp;"B"&amp;"*")+COUNTIF(#REF!,"*"&amp;"A"&amp;"*")+COUNTIF(#REF!,"*"&amp;"B"&amp;"*"))*$BG81</f>
        <v>#REF!</v>
      </c>
      <c r="EI81" s="83" t="e">
        <f>(COUNTIF(#REF!,"*"&amp;"A"&amp;"*")+COUNTIF(#REF!,"*"&amp;"B"&amp;"*")+COUNTIF(O81,"*"&amp;"A"&amp;"*")+COUNTIF(O81,"*"&amp;"B"&amp;"*")+COUNTIF(#REF!,"*"&amp;"A"&amp;"*")+COUNTIF(#REF!,"*"&amp;"B"&amp;"*")+COUNTIF(#REF!,"*"&amp;"A"&amp;"*")+COUNTIF(#REF!,"*"&amp;"B"&amp;"*"))*$BG81</f>
        <v>#REF!</v>
      </c>
      <c r="EJ81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81</f>
        <v>#REF!</v>
      </c>
      <c r="EK81" s="83" t="e">
        <f>(COUNTIF(J81,"*"&amp;"A"&amp;"*")+COUNTIF(J81,"*"&amp;"B"&amp;"*")+COUNTIF(#REF!,"*"&amp;"A"&amp;"*")+COUNTIF(#REF!,"*"&amp;"B"&amp;"*")+COUNTIF(#REF!,"*"&amp;"A"&amp;"*")+COUNTIF(#REF!,"*"&amp;"B"&amp;"*")+COUNTIF(#REF!,"*"&amp;"A"&amp;"*")+COUNTIF(#REF!,"*"&amp;"B"&amp;"*"))*$BG81</f>
        <v>#REF!</v>
      </c>
      <c r="EL81" s="83" t="e">
        <f>(COUNTIF(K81,"*"&amp;"A"&amp;"*")+COUNTIF(K81,"*"&amp;"B"&amp;"*")+COUNTIF(#REF!,"*"&amp;"A"&amp;"*")+COUNTIF(#REF!,"*"&amp;"B"&amp;"*")+COUNTIF(#REF!,"*"&amp;"A"&amp;"*")+COUNTIF(#REF!,"*"&amp;"B"&amp;"*")+COUNTIF(#REF!,"*"&amp;"A"&amp;"*")+COUNTIF(#REF!,"*"&amp;"B"&amp;"*"))*$BG81</f>
        <v>#REF!</v>
      </c>
      <c r="EM81" s="83" t="e">
        <f>(COUNTIF(L81,"*"&amp;"A"&amp;"*")+COUNTIF(L81,"*"&amp;"B"&amp;"*")+COUNTIF(#REF!,"*"&amp;"A"&amp;"*")+COUNTIF(#REF!,"*"&amp;"B"&amp;"*")+COUNTIF(#REF!,"*"&amp;"A"&amp;"*")+COUNTIF(#REF!,"*"&amp;"B"&amp;"*")+COUNTIF(#REF!,"*"&amp;"A"&amp;"*")+COUNTIF(#REF!,"*"&amp;"B"&amp;"*"))*$BG81</f>
        <v>#REF!</v>
      </c>
      <c r="EN81" s="83" t="e">
        <f>(COUNTIF(M81,"*"&amp;"A"&amp;"*")+COUNTIF(M81,"*"&amp;"B"&amp;"*")+COUNTIF(#REF!,"*"&amp;"A"&amp;"*")+COUNTIF(#REF!,"*"&amp;"B"&amp;"*")+COUNTIF(#REF!,"*"&amp;"A"&amp;"*")+COUNTIF(#REF!,"*"&amp;"B"&amp;"*")+COUNTIF(#REF!,"*"&amp;"A"&amp;"*")+COUNTIF(#REF!,"*"&amp;"B"&amp;"*"))*$BG81</f>
        <v>#REF!</v>
      </c>
      <c r="EO81" s="83" t="e">
        <f>(COUNTIF(N81,"*"&amp;"A"&amp;"*")+COUNTIF(N81,"*"&amp;"B"&amp;"*")+COUNTIF(#REF!,"*"&amp;"A"&amp;"*")+COUNTIF(#REF!,"*"&amp;"B"&amp;"*")+COUNTIF(#REF!,"*"&amp;"A"&amp;"*")+COUNTIF(#REF!,"*"&amp;"B"&amp;"*")+COUNTIF(#REF!,"*"&amp;"A"&amp;"*")+COUNTIF(#REF!,"*"&amp;"B"&amp;"*"))*$BG81</f>
        <v>#REF!</v>
      </c>
      <c r="EP81" s="83" t="e">
        <f>(COUNTIF(O81,"*"&amp;"A"&amp;"*")+COUNTIF(O81,"*"&amp;"B"&amp;"*")+COUNTIF(#REF!,"*"&amp;"A"&amp;"*")+COUNTIF(#REF!,"*"&amp;"B"&amp;"*")+COUNTIF(#REF!,"*"&amp;"A"&amp;"*")+COUNTIF(#REF!,"*"&amp;"B"&amp;"*")+COUNTIF(#REF!,"*"&amp;"A"&amp;"*")+COUNTIF(#REF!,"*"&amp;"B"&amp;"*"))*$BG81</f>
        <v>#REF!</v>
      </c>
      <c r="EQ81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81</f>
        <v>#REF!</v>
      </c>
      <c r="ER81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81</f>
        <v>#REF!</v>
      </c>
      <c r="ES81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81</f>
        <v>#REF!</v>
      </c>
    </row>
    <row r="82" spans="1:149" s="58" customFormat="1" ht="23.25" customHeight="1" thickBot="1">
      <c r="A82" s="127"/>
      <c r="B82" s="127" t="s">
        <v>2</v>
      </c>
      <c r="C82" s="128"/>
      <c r="D82" s="129"/>
      <c r="E82" s="128"/>
      <c r="F82" s="128"/>
      <c r="G82" s="129"/>
      <c r="H82" s="128"/>
      <c r="I82" s="129"/>
      <c r="J82" s="130">
        <f>COUNTA(J54:J81)</f>
        <v>0</v>
      </c>
      <c r="K82" s="130">
        <f t="shared" ref="K82:AL82" si="562">COUNTA(K54:K81)</f>
        <v>0</v>
      </c>
      <c r="L82" s="130">
        <f t="shared" si="562"/>
        <v>0</v>
      </c>
      <c r="M82" s="130">
        <f t="shared" si="562"/>
        <v>0</v>
      </c>
      <c r="N82" s="130">
        <f t="shared" si="562"/>
        <v>0</v>
      </c>
      <c r="O82" s="130">
        <f t="shared" si="562"/>
        <v>0</v>
      </c>
      <c r="P82" s="130">
        <f t="shared" si="562"/>
        <v>0</v>
      </c>
      <c r="Q82" s="130">
        <f t="shared" si="562"/>
        <v>0</v>
      </c>
      <c r="R82" s="130">
        <f t="shared" si="562"/>
        <v>0</v>
      </c>
      <c r="S82" s="130">
        <f t="shared" si="562"/>
        <v>0</v>
      </c>
      <c r="T82" s="130">
        <f t="shared" si="562"/>
        <v>0</v>
      </c>
      <c r="U82" s="130">
        <f t="shared" si="562"/>
        <v>0</v>
      </c>
      <c r="V82" s="130">
        <f t="shared" si="562"/>
        <v>0</v>
      </c>
      <c r="W82" s="130">
        <f t="shared" si="562"/>
        <v>0</v>
      </c>
      <c r="X82" s="130">
        <f t="shared" si="562"/>
        <v>0</v>
      </c>
      <c r="Y82" s="130">
        <f t="shared" si="562"/>
        <v>0</v>
      </c>
      <c r="Z82" s="130">
        <f t="shared" si="562"/>
        <v>0</v>
      </c>
      <c r="AA82" s="130">
        <f t="shared" si="562"/>
        <v>0</v>
      </c>
      <c r="AB82" s="130">
        <f t="shared" si="562"/>
        <v>0</v>
      </c>
      <c r="AC82" s="130">
        <f t="shared" si="562"/>
        <v>0</v>
      </c>
      <c r="AD82" s="130">
        <f t="shared" si="562"/>
        <v>0</v>
      </c>
      <c r="AE82" s="130">
        <f t="shared" si="562"/>
        <v>0</v>
      </c>
      <c r="AF82" s="130">
        <f t="shared" si="562"/>
        <v>0</v>
      </c>
      <c r="AG82" s="130">
        <f t="shared" si="562"/>
        <v>0</v>
      </c>
      <c r="AH82" s="130">
        <f t="shared" si="562"/>
        <v>0</v>
      </c>
      <c r="AI82" s="130">
        <f t="shared" si="562"/>
        <v>0</v>
      </c>
      <c r="AJ82" s="130">
        <f t="shared" si="562"/>
        <v>0</v>
      </c>
      <c r="AK82" s="130">
        <f t="shared" si="562"/>
        <v>0</v>
      </c>
      <c r="AL82" s="130">
        <f t="shared" si="562"/>
        <v>0</v>
      </c>
      <c r="AM82" s="130">
        <f>COUNTA(AM54:AM81)</f>
        <v>0</v>
      </c>
      <c r="AN82" s="130">
        <f>COUNTA(AN54:AN80)</f>
        <v>0</v>
      </c>
      <c r="AO82" s="131">
        <f>SUM(AO54:AO81)</f>
        <v>0</v>
      </c>
      <c r="AP82" s="131"/>
      <c r="AQ82" s="154"/>
      <c r="AR82" s="154"/>
      <c r="AS82" s="135">
        <f>SUM(AS54:AS81)</f>
        <v>0</v>
      </c>
      <c r="AT82" s="135">
        <f>SUM(AT54:AT81)</f>
        <v>0</v>
      </c>
      <c r="AU82" s="132">
        <f>SUM(AU54:AU81)</f>
        <v>0</v>
      </c>
      <c r="AV82" s="131">
        <f>SUM(AV54:AV81)</f>
        <v>0</v>
      </c>
      <c r="AW82" s="131"/>
      <c r="AX82" s="131">
        <f>SUM(AX54:AX81)</f>
        <v>0</v>
      </c>
      <c r="AY82" s="146">
        <f>SUM(AY54:AY81)</f>
        <v>0</v>
      </c>
      <c r="AZ82" s="184">
        <f>SUM(AZ54:AZ81)</f>
        <v>0</v>
      </c>
      <c r="BA82" s="133">
        <f>SUM(BA54:BA81)</f>
        <v>0</v>
      </c>
      <c r="BB82" s="133">
        <f>SUM(BB54:BB81)</f>
        <v>0</v>
      </c>
      <c r="BC82" s="133">
        <f>IF(AU82=0,0,BB82/AU82)</f>
        <v>0</v>
      </c>
      <c r="BD82" s="133">
        <f>IF(AU82=0,0,AX82/AU82/118)</f>
        <v>0</v>
      </c>
      <c r="BE82" s="133">
        <f>IF(AU82=0,0,(AX82/118)/((AU82*973137)/100000))</f>
        <v>0</v>
      </c>
      <c r="BG82" s="151"/>
      <c r="BH82" s="206"/>
      <c r="BI82" s="152"/>
      <c r="BJ82" s="151"/>
      <c r="BK82" s="206"/>
      <c r="BL82" s="153"/>
      <c r="BM82" s="154"/>
      <c r="BN82" s="155"/>
      <c r="BO82" s="156"/>
      <c r="BP82" s="157"/>
      <c r="BQ82" s="156"/>
      <c r="BR82" s="158"/>
      <c r="BS82" s="200"/>
      <c r="BT82" s="159">
        <f>SUM(BT54:BT81)</f>
        <v>0</v>
      </c>
      <c r="BU82" s="160">
        <f>SUM(BU54:BU81)</f>
        <v>0</v>
      </c>
      <c r="BV82" s="160"/>
      <c r="BW82" s="160"/>
      <c r="BX82" s="160"/>
      <c r="BY82" s="160"/>
      <c r="BZ82" s="161"/>
      <c r="CA82" s="159" t="e">
        <f>SUM(CA54:CA81)</f>
        <v>#REF!</v>
      </c>
      <c r="CB82" s="160" t="e">
        <f>SUM(CB54:CB81)</f>
        <v>#REF!</v>
      </c>
      <c r="CC82" s="160"/>
      <c r="CD82" s="160"/>
      <c r="CE82" s="160"/>
      <c r="CF82" s="160"/>
      <c r="CG82" s="161"/>
      <c r="CH82" s="159">
        <f>SUM(CH54:CH81)</f>
        <v>0</v>
      </c>
      <c r="CI82" s="160">
        <f>SUM(CI54:CI81)</f>
        <v>0</v>
      </c>
      <c r="CJ82" s="160"/>
      <c r="CK82" s="160"/>
      <c r="CL82" s="160"/>
      <c r="CM82" s="160"/>
      <c r="CN82" s="161"/>
      <c r="CO82" s="193"/>
      <c r="CP82" s="159"/>
      <c r="CQ82" s="160"/>
      <c r="CR82" s="160"/>
      <c r="CS82" s="160"/>
      <c r="CT82" s="160"/>
      <c r="CU82" s="160"/>
      <c r="CV82" s="161"/>
      <c r="CW82" s="159"/>
      <c r="CX82" s="160"/>
      <c r="CY82" s="160"/>
      <c r="CZ82" s="160"/>
      <c r="DA82" s="160"/>
      <c r="DB82" s="160"/>
      <c r="DC82" s="162"/>
      <c r="DD82" s="159"/>
      <c r="DE82" s="160"/>
      <c r="DF82" s="160"/>
      <c r="DG82" s="160"/>
      <c r="DH82" s="160"/>
      <c r="DI82" s="160"/>
      <c r="DJ82" s="162"/>
      <c r="DK82" s="159"/>
      <c r="DL82" s="160"/>
      <c r="DM82" s="160"/>
      <c r="DN82" s="160"/>
      <c r="DO82" s="160"/>
      <c r="DP82" s="160"/>
      <c r="DQ82" s="162"/>
      <c r="DR82" s="159"/>
      <c r="DS82" s="160"/>
      <c r="DT82" s="160"/>
      <c r="DU82" s="160"/>
      <c r="DV82" s="160"/>
      <c r="DW82" s="160"/>
      <c r="DX82" s="162"/>
      <c r="DY82" s="159"/>
      <c r="DZ82" s="160"/>
      <c r="EA82" s="160"/>
      <c r="EB82" s="160"/>
      <c r="EC82" s="160"/>
      <c r="ED82" s="160"/>
      <c r="EE82" s="162"/>
      <c r="EF82" s="159"/>
      <c r="EG82" s="160"/>
      <c r="EH82" s="160"/>
      <c r="EI82" s="160"/>
      <c r="EJ82" s="160"/>
      <c r="EK82" s="160"/>
      <c r="EL82" s="162"/>
      <c r="EM82" s="159"/>
      <c r="EN82" s="160"/>
      <c r="EO82" s="160"/>
      <c r="EP82" s="160"/>
      <c r="EQ82" s="160"/>
      <c r="ER82" s="160"/>
      <c r="ES82" s="162"/>
    </row>
    <row r="83" spans="1:149" ht="18">
      <c r="A83" s="4"/>
      <c r="B83" s="4"/>
      <c r="C83" s="4"/>
      <c r="D83" s="4"/>
      <c r="E83" s="4"/>
      <c r="F83" s="4"/>
      <c r="G83" s="4"/>
      <c r="H83" s="4"/>
      <c r="I83" s="4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4"/>
      <c r="AP83" s="320">
        <f>AX82/118</f>
        <v>0</v>
      </c>
      <c r="AQ83" s="316"/>
      <c r="AR83" s="316"/>
      <c r="AS83" s="320"/>
      <c r="AT83" s="320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G83" s="4"/>
      <c r="BH83" s="4"/>
      <c r="BI83" s="4"/>
      <c r="BJ83" s="4"/>
      <c r="BK83" s="4"/>
      <c r="BL83" s="4"/>
      <c r="BS83" s="4"/>
    </row>
    <row r="84" spans="1:149" ht="18">
      <c r="A84" s="4"/>
      <c r="B84" s="190" t="s">
        <v>101</v>
      </c>
      <c r="C84" s="4"/>
      <c r="D84" s="4"/>
      <c r="E84" s="4"/>
      <c r="F84" s="4"/>
      <c r="G84" s="4"/>
      <c r="H84" s="4"/>
      <c r="I84" s="4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4"/>
      <c r="AP84" s="320" t="e">
        <f>AP83/AS82</f>
        <v>#DIV/0!</v>
      </c>
      <c r="AQ84" s="316"/>
      <c r="AR84" s="316">
        <f>AX82/118</f>
        <v>0</v>
      </c>
      <c r="AS84" s="321" t="e">
        <f>(SUMIF(H54:H81,"PT",AS54:AS81))/AS82</f>
        <v>#DIV/0!</v>
      </c>
      <c r="AT84" s="320"/>
      <c r="AU84" s="311"/>
      <c r="AV84" s="4"/>
      <c r="AW84" s="4"/>
      <c r="AX84" s="4"/>
      <c r="AY84" s="4"/>
      <c r="AZ84" s="4"/>
      <c r="BA84" s="4"/>
      <c r="BB84" s="4"/>
      <c r="BC84" s="4"/>
      <c r="BD84" s="4"/>
      <c r="BE84" s="4"/>
      <c r="BG84" s="4"/>
      <c r="BH84" s="4"/>
      <c r="BI84" s="4"/>
      <c r="BJ84" s="4"/>
      <c r="BK84" s="4"/>
      <c r="BL84" s="4"/>
      <c r="BS84" s="4"/>
    </row>
    <row r="85" spans="1:149" ht="18">
      <c r="A85" s="4"/>
      <c r="B85" s="190" t="s">
        <v>102</v>
      </c>
      <c r="C85" s="4"/>
      <c r="D85" s="4"/>
      <c r="E85" s="4"/>
      <c r="F85" s="4"/>
      <c r="G85" s="4"/>
      <c r="H85" s="4"/>
      <c r="I85" s="4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4"/>
      <c r="AP85" s="320" t="e">
        <f>AP84/0.8</f>
        <v>#DIV/0!</v>
      </c>
      <c r="AQ85" s="316"/>
      <c r="AR85" s="316"/>
      <c r="AS85" s="320"/>
      <c r="AT85" s="320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G85" s="4"/>
      <c r="BH85" s="4"/>
      <c r="BI85" s="4"/>
      <c r="BJ85" s="4"/>
      <c r="BK85" s="4"/>
      <c r="BL85" s="4"/>
      <c r="BS85" s="4"/>
    </row>
    <row r="86" spans="1:149" ht="18">
      <c r="A86" s="4"/>
      <c r="B86" s="190" t="s">
        <v>103</v>
      </c>
      <c r="C86" s="4"/>
      <c r="D86" s="4"/>
      <c r="E86" s="4"/>
      <c r="F86" s="4"/>
      <c r="G86" s="4"/>
      <c r="H86" s="4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P86" s="313" t="e">
        <f>AP85/1</f>
        <v>#DIV/0!</v>
      </c>
      <c r="AQ86" s="314"/>
      <c r="AR86" s="314"/>
      <c r="AS86" s="313"/>
      <c r="AT86" s="313"/>
      <c r="BF86" s="7"/>
      <c r="BM86" s="59"/>
      <c r="BN86" s="59"/>
      <c r="BO86" s="7"/>
      <c r="BP86" s="7"/>
      <c r="BQ86" s="7"/>
      <c r="BR86" s="7"/>
    </row>
    <row r="87" spans="1:149" ht="14.25">
      <c r="A87" s="4"/>
      <c r="B87" s="4"/>
      <c r="C87" s="4"/>
      <c r="D87" s="4"/>
      <c r="E87" s="4"/>
      <c r="F87" s="4"/>
      <c r="G87" s="4"/>
      <c r="H87" s="4"/>
      <c r="J87" s="289" t="s">
        <v>28</v>
      </c>
      <c r="K87" s="9" t="s">
        <v>28</v>
      </c>
      <c r="L87" s="9" t="s">
        <v>28</v>
      </c>
      <c r="M87" s="9" t="s">
        <v>28</v>
      </c>
      <c r="N87" s="9" t="s">
        <v>28</v>
      </c>
      <c r="O87" s="9" t="s">
        <v>28</v>
      </c>
      <c r="P87" s="9" t="s">
        <v>28</v>
      </c>
      <c r="Q87" s="9" t="s">
        <v>28</v>
      </c>
      <c r="R87" s="9" t="s">
        <v>28</v>
      </c>
      <c r="S87" s="9" t="s">
        <v>28</v>
      </c>
      <c r="T87" s="9" t="s">
        <v>28</v>
      </c>
      <c r="U87" s="9" t="s">
        <v>28</v>
      </c>
      <c r="V87" s="9" t="s">
        <v>28</v>
      </c>
      <c r="W87" s="9" t="s">
        <v>28</v>
      </c>
      <c r="X87" s="9" t="s">
        <v>28</v>
      </c>
      <c r="Y87" s="9" t="s">
        <v>28</v>
      </c>
      <c r="Z87" s="9" t="s">
        <v>28</v>
      </c>
      <c r="AA87" s="9" t="s">
        <v>28</v>
      </c>
      <c r="AB87" s="9" t="s">
        <v>28</v>
      </c>
      <c r="AC87" s="9" t="s">
        <v>28</v>
      </c>
      <c r="AD87" s="9" t="s">
        <v>28</v>
      </c>
      <c r="AE87" s="9" t="s">
        <v>28</v>
      </c>
      <c r="AF87" s="9" t="s">
        <v>28</v>
      </c>
      <c r="AG87" s="9" t="s">
        <v>28</v>
      </c>
      <c r="AH87" s="9"/>
      <c r="AI87" s="9"/>
      <c r="AJ87" s="9"/>
      <c r="AK87" s="9"/>
      <c r="AL87" s="9"/>
      <c r="AM87" s="9"/>
      <c r="AN87" s="9" t="s">
        <v>28</v>
      </c>
      <c r="AS87" s="9"/>
      <c r="AT87" s="9"/>
    </row>
    <row r="88" spans="1:149" ht="14.25">
      <c r="A88" s="4"/>
      <c r="B88" s="4"/>
      <c r="C88" s="4"/>
      <c r="D88" s="4"/>
      <c r="E88" s="4"/>
      <c r="F88" s="4"/>
      <c r="G88" s="4"/>
      <c r="H88" s="4"/>
      <c r="BA88" s="12"/>
    </row>
    <row r="89" spans="1:149" ht="18">
      <c r="B89" s="2" t="s">
        <v>278</v>
      </c>
      <c r="C89" s="3"/>
      <c r="D89" s="4"/>
    </row>
    <row r="90" spans="1:149" ht="18" customHeight="1">
      <c r="B90" s="2" t="s">
        <v>279</v>
      </c>
      <c r="C90" s="5"/>
      <c r="D90" s="6"/>
    </row>
    <row r="91" spans="1:149" ht="18.75" thickBot="1">
      <c r="B91" s="7"/>
      <c r="C91" s="5"/>
      <c r="D91" s="6"/>
    </row>
    <row r="92" spans="1:149" ht="15">
      <c r="B92" s="304" t="s">
        <v>26</v>
      </c>
      <c r="C92" s="136" t="s">
        <v>27</v>
      </c>
      <c r="D92" s="137"/>
    </row>
    <row r="93" spans="1:149" ht="15">
      <c r="B93" s="306" t="s">
        <v>276</v>
      </c>
      <c r="C93" s="307">
        <v>30</v>
      </c>
      <c r="D93" s="308" t="s">
        <v>20</v>
      </c>
      <c r="I93" s="297"/>
    </row>
    <row r="94" spans="1:149" ht="15.75" thickBot="1">
      <c r="B94" s="309" t="s">
        <v>277</v>
      </c>
      <c r="C94" s="291">
        <v>20</v>
      </c>
      <c r="D94" s="292" t="s">
        <v>21</v>
      </c>
      <c r="I94" s="297"/>
      <c r="BG94" s="8">
        <v>1.07</v>
      </c>
    </row>
    <row r="95" spans="1:149" s="15" customFormat="1" ht="15.75" customHeight="1" thickBot="1">
      <c r="A95" s="13"/>
      <c r="B95" s="7"/>
      <c r="C95" s="14"/>
      <c r="D95" s="14"/>
      <c r="E95" s="13"/>
      <c r="F95" s="13"/>
      <c r="G95" s="13"/>
      <c r="H95" s="13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Q95" s="18"/>
      <c r="AR95" s="18"/>
      <c r="AY95" s="16"/>
      <c r="AZ95" s="17"/>
      <c r="BM95" s="18"/>
      <c r="BN95" s="18"/>
      <c r="BT95" s="19"/>
      <c r="BU95" s="19"/>
      <c r="BV95" s="19"/>
      <c r="BW95" s="19"/>
      <c r="BX95" s="19"/>
      <c r="BY95" s="19"/>
      <c r="BZ95" s="19"/>
      <c r="CA95" s="19"/>
      <c r="CB95" s="19"/>
      <c r="CC95" s="19"/>
      <c r="CD95" s="19"/>
      <c r="CE95" s="19"/>
      <c r="CF95" s="19"/>
      <c r="CG95" s="19"/>
      <c r="CH95" s="19"/>
      <c r="CI95" s="19"/>
      <c r="CJ95" s="19"/>
      <c r="CK95" s="19"/>
      <c r="CL95" s="19"/>
      <c r="CM95" s="19"/>
      <c r="CN95" s="19"/>
      <c r="CO95" s="19"/>
      <c r="CP95" s="19"/>
      <c r="CQ95" s="19"/>
      <c r="CR95" s="19"/>
      <c r="CS95" s="19"/>
      <c r="CT95" s="19"/>
      <c r="CU95" s="19"/>
      <c r="CV95" s="19"/>
      <c r="CW95" s="19"/>
      <c r="CX95" s="19"/>
      <c r="CY95" s="19"/>
      <c r="CZ95" s="19"/>
      <c r="DA95" s="19"/>
      <c r="DB95" s="19"/>
      <c r="DC95" s="19"/>
      <c r="DD95" s="19"/>
      <c r="DE95" s="19"/>
      <c r="DF95" s="19"/>
      <c r="DG95" s="19"/>
      <c r="DH95" s="19"/>
      <c r="DI95" s="19"/>
      <c r="DJ95" s="19"/>
      <c r="DK95" s="19"/>
      <c r="DL95" s="19"/>
      <c r="DM95" s="19"/>
      <c r="DN95" s="19"/>
      <c r="DO95" s="19"/>
      <c r="DP95" s="19"/>
      <c r="DQ95" s="19"/>
      <c r="DR95" s="19"/>
      <c r="DS95" s="19"/>
      <c r="DT95" s="19"/>
      <c r="DU95" s="19"/>
      <c r="DV95" s="19"/>
      <c r="DW95" s="19"/>
      <c r="DX95" s="19"/>
      <c r="DY95" s="19"/>
      <c r="DZ95" s="19"/>
      <c r="EA95" s="19"/>
      <c r="EB95" s="19"/>
      <c r="EC95" s="19"/>
      <c r="ED95" s="19"/>
      <c r="EE95" s="19"/>
      <c r="EF95" s="19"/>
      <c r="EG95" s="19"/>
      <c r="EH95" s="19"/>
      <c r="EI95" s="19"/>
      <c r="EJ95" s="19"/>
      <c r="EK95" s="19"/>
      <c r="EL95" s="19"/>
      <c r="EM95" s="19"/>
      <c r="EN95" s="19"/>
      <c r="EO95" s="19"/>
      <c r="EP95" s="19"/>
      <c r="EQ95" s="19"/>
      <c r="ER95" s="19"/>
      <c r="ES95" s="19"/>
    </row>
    <row r="96" spans="1:149" ht="18" customHeight="1">
      <c r="A96" s="350" t="s">
        <v>42</v>
      </c>
      <c r="B96" s="369" t="s">
        <v>271</v>
      </c>
      <c r="C96" s="360" t="s">
        <v>86</v>
      </c>
      <c r="D96" s="360" t="s">
        <v>87</v>
      </c>
      <c r="E96" s="360" t="s">
        <v>88</v>
      </c>
      <c r="F96" s="360" t="s">
        <v>89</v>
      </c>
      <c r="G96" s="356" t="s">
        <v>90</v>
      </c>
      <c r="H96" s="367" t="s">
        <v>198</v>
      </c>
      <c r="I96" s="365" t="s">
        <v>91</v>
      </c>
      <c r="J96" s="342">
        <v>45717</v>
      </c>
      <c r="K96" s="342">
        <v>45718</v>
      </c>
      <c r="L96" s="342">
        <v>45719</v>
      </c>
      <c r="M96" s="342">
        <v>45720</v>
      </c>
      <c r="N96" s="342">
        <v>45721</v>
      </c>
      <c r="O96" s="342">
        <v>45722</v>
      </c>
      <c r="P96" s="342">
        <v>45723</v>
      </c>
      <c r="Q96" s="342">
        <v>45724</v>
      </c>
      <c r="R96" s="342">
        <v>45725</v>
      </c>
      <c r="S96" s="342">
        <v>45726</v>
      </c>
      <c r="T96" s="342">
        <v>45727</v>
      </c>
      <c r="U96" s="342">
        <v>45728</v>
      </c>
      <c r="V96" s="342">
        <v>45729</v>
      </c>
      <c r="W96" s="342">
        <v>45730</v>
      </c>
      <c r="X96" s="342">
        <v>45731</v>
      </c>
      <c r="Y96" s="342">
        <v>45732</v>
      </c>
      <c r="Z96" s="342">
        <v>45733</v>
      </c>
      <c r="AA96" s="342">
        <v>45734</v>
      </c>
      <c r="AB96" s="342">
        <v>45735</v>
      </c>
      <c r="AC96" s="342">
        <v>45736</v>
      </c>
      <c r="AD96" s="342">
        <v>45737</v>
      </c>
      <c r="AE96" s="342">
        <v>45738</v>
      </c>
      <c r="AF96" s="342">
        <v>45739</v>
      </c>
      <c r="AG96" s="342">
        <v>45740</v>
      </c>
      <c r="AH96" s="342">
        <v>45741</v>
      </c>
      <c r="AI96" s="342">
        <v>45742</v>
      </c>
      <c r="AJ96" s="342">
        <v>45743</v>
      </c>
      <c r="AK96" s="342">
        <v>45744</v>
      </c>
      <c r="AL96" s="342">
        <v>45745</v>
      </c>
      <c r="AM96" s="342">
        <v>45746</v>
      </c>
      <c r="AN96" s="342">
        <v>45747</v>
      </c>
      <c r="AO96" s="363" t="s">
        <v>109</v>
      </c>
      <c r="AP96" s="360" t="s">
        <v>110</v>
      </c>
      <c r="AQ96" s="211" t="s">
        <v>8</v>
      </c>
      <c r="AR96" s="211" t="s">
        <v>8</v>
      </c>
      <c r="AS96" s="173" t="s">
        <v>111</v>
      </c>
      <c r="AT96" s="173" t="s">
        <v>111</v>
      </c>
      <c r="AU96" s="171" t="s">
        <v>111</v>
      </c>
      <c r="AV96" s="360" t="s">
        <v>112</v>
      </c>
      <c r="AW96" s="171" t="s">
        <v>85</v>
      </c>
      <c r="AX96" s="360" t="s">
        <v>113</v>
      </c>
      <c r="AY96" s="185" t="s">
        <v>114</v>
      </c>
      <c r="AZ96" s="181" t="s">
        <v>115</v>
      </c>
      <c r="BA96" s="360" t="s">
        <v>116</v>
      </c>
      <c r="BB96" s="360" t="s">
        <v>117</v>
      </c>
      <c r="BC96" s="358" t="s">
        <v>1</v>
      </c>
      <c r="BD96" s="358" t="s">
        <v>56</v>
      </c>
      <c r="BE96" s="358" t="s">
        <v>48</v>
      </c>
      <c r="BG96" s="20" t="s">
        <v>10</v>
      </c>
      <c r="BH96" s="202" t="s">
        <v>64</v>
      </c>
      <c r="BI96" s="21" t="s">
        <v>9</v>
      </c>
      <c r="BJ96" s="22" t="s">
        <v>11</v>
      </c>
      <c r="BK96" s="202" t="s">
        <v>64</v>
      </c>
      <c r="BL96" s="23" t="s">
        <v>12</v>
      </c>
      <c r="BM96" s="23" t="s">
        <v>129</v>
      </c>
      <c r="BN96" s="113" t="s">
        <v>61</v>
      </c>
      <c r="BO96" s="163" t="s">
        <v>6</v>
      </c>
      <c r="BP96" s="163" t="s">
        <v>7</v>
      </c>
      <c r="BQ96" s="164" t="s">
        <v>13</v>
      </c>
      <c r="BR96" s="165" t="s">
        <v>14</v>
      </c>
      <c r="BS96" s="197" t="s">
        <v>39</v>
      </c>
      <c r="BT96" s="72" t="s">
        <v>37</v>
      </c>
      <c r="BU96" s="73" t="s">
        <v>37</v>
      </c>
      <c r="BV96" s="73" t="s">
        <v>37</v>
      </c>
      <c r="BW96" s="73" t="s">
        <v>37</v>
      </c>
      <c r="BX96" s="81" t="s">
        <v>37</v>
      </c>
      <c r="BY96" s="81" t="s">
        <v>37</v>
      </c>
      <c r="BZ96" s="81" t="s">
        <v>37</v>
      </c>
      <c r="CA96" s="75" t="s">
        <v>32</v>
      </c>
      <c r="CB96" s="76" t="s">
        <v>32</v>
      </c>
      <c r="CC96" s="76" t="s">
        <v>32</v>
      </c>
      <c r="CD96" s="76" t="s">
        <v>32</v>
      </c>
      <c r="CE96" s="82" t="s">
        <v>32</v>
      </c>
      <c r="CF96" s="82" t="s">
        <v>32</v>
      </c>
      <c r="CG96" s="82" t="s">
        <v>32</v>
      </c>
      <c r="CH96" s="78" t="s">
        <v>118</v>
      </c>
      <c r="CI96" s="79" t="s">
        <v>118</v>
      </c>
      <c r="CJ96" s="79" t="s">
        <v>118</v>
      </c>
      <c r="CK96" s="79" t="s">
        <v>118</v>
      </c>
      <c r="CL96" s="79" t="s">
        <v>118</v>
      </c>
      <c r="CM96" s="79" t="s">
        <v>118</v>
      </c>
      <c r="CN96" s="119" t="s">
        <v>118</v>
      </c>
      <c r="CO96" s="121" t="s">
        <v>119</v>
      </c>
      <c r="CP96" s="121" t="s">
        <v>119</v>
      </c>
      <c r="CQ96" s="122" t="s">
        <v>119</v>
      </c>
      <c r="CR96" s="122" t="s">
        <v>119</v>
      </c>
      <c r="CS96" s="122" t="s">
        <v>119</v>
      </c>
      <c r="CT96" s="122" t="s">
        <v>119</v>
      </c>
      <c r="CU96" s="122" t="s">
        <v>119</v>
      </c>
      <c r="CV96" s="125" t="s">
        <v>119</v>
      </c>
      <c r="CW96" s="72" t="s">
        <v>53</v>
      </c>
      <c r="CX96" s="73" t="s">
        <v>50</v>
      </c>
      <c r="CY96" s="73" t="s">
        <v>50</v>
      </c>
      <c r="CZ96" s="73" t="s">
        <v>50</v>
      </c>
      <c r="DA96" s="73" t="s">
        <v>50</v>
      </c>
      <c r="DB96" s="73" t="s">
        <v>50</v>
      </c>
      <c r="DC96" s="74" t="s">
        <v>50</v>
      </c>
      <c r="DD96" s="175" t="s">
        <v>52</v>
      </c>
      <c r="DE96" s="176" t="s">
        <v>52</v>
      </c>
      <c r="DF96" s="176" t="s">
        <v>52</v>
      </c>
      <c r="DG96" s="176" t="s">
        <v>52</v>
      </c>
      <c r="DH96" s="176" t="s">
        <v>52</v>
      </c>
      <c r="DI96" s="176" t="s">
        <v>52</v>
      </c>
      <c r="DJ96" s="177" t="s">
        <v>52</v>
      </c>
      <c r="DK96" s="75" t="s">
        <v>55</v>
      </c>
      <c r="DL96" s="76" t="s">
        <v>55</v>
      </c>
      <c r="DM96" s="76" t="s">
        <v>55</v>
      </c>
      <c r="DN96" s="76" t="s">
        <v>55</v>
      </c>
      <c r="DO96" s="76" t="s">
        <v>55</v>
      </c>
      <c r="DP96" s="76" t="s">
        <v>55</v>
      </c>
      <c r="DQ96" s="77" t="s">
        <v>55</v>
      </c>
      <c r="DR96" s="78" t="s">
        <v>75</v>
      </c>
      <c r="DS96" s="79" t="s">
        <v>75</v>
      </c>
      <c r="DT96" s="79" t="s">
        <v>75</v>
      </c>
      <c r="DU96" s="79" t="s">
        <v>75</v>
      </c>
      <c r="DV96" s="79" t="s">
        <v>75</v>
      </c>
      <c r="DW96" s="79" t="s">
        <v>75</v>
      </c>
      <c r="DX96" s="80" t="s">
        <v>51</v>
      </c>
      <c r="DY96" s="78" t="s">
        <v>51</v>
      </c>
      <c r="DZ96" s="79" t="s">
        <v>51</v>
      </c>
      <c r="EA96" s="79" t="s">
        <v>51</v>
      </c>
      <c r="EB96" s="79" t="s">
        <v>51</v>
      </c>
      <c r="EC96" s="79" t="s">
        <v>51</v>
      </c>
      <c r="ED96" s="79" t="s">
        <v>51</v>
      </c>
      <c r="EE96" s="80" t="s">
        <v>51</v>
      </c>
      <c r="EF96" s="213" t="s">
        <v>51</v>
      </c>
      <c r="EG96" s="214" t="s">
        <v>51</v>
      </c>
      <c r="EH96" s="214" t="s">
        <v>51</v>
      </c>
      <c r="EI96" s="214" t="s">
        <v>51</v>
      </c>
      <c r="EJ96" s="214" t="s">
        <v>51</v>
      </c>
      <c r="EK96" s="214" t="s">
        <v>51</v>
      </c>
      <c r="EL96" s="215" t="s">
        <v>51</v>
      </c>
      <c r="EM96" s="219" t="s">
        <v>75</v>
      </c>
      <c r="EN96" s="220" t="s">
        <v>75</v>
      </c>
      <c r="EO96" s="220" t="s">
        <v>75</v>
      </c>
      <c r="EP96" s="220" t="s">
        <v>75</v>
      </c>
      <c r="EQ96" s="220" t="s">
        <v>75</v>
      </c>
      <c r="ER96" s="220" t="s">
        <v>75</v>
      </c>
      <c r="ES96" s="221" t="s">
        <v>75</v>
      </c>
    </row>
    <row r="97" spans="1:149" ht="21.75" customHeight="1" thickBot="1">
      <c r="A97" s="351"/>
      <c r="B97" s="361"/>
      <c r="C97" s="361"/>
      <c r="D97" s="361"/>
      <c r="E97" s="361"/>
      <c r="F97" s="361"/>
      <c r="G97" s="357"/>
      <c r="H97" s="368"/>
      <c r="I97" s="366" t="e">
        <v>#REF!</v>
      </c>
      <c r="J97" s="343" t="s">
        <v>147</v>
      </c>
      <c r="K97" s="26" t="s">
        <v>148</v>
      </c>
      <c r="L97" s="26" t="s">
        <v>149</v>
      </c>
      <c r="M97" s="26" t="s">
        <v>150</v>
      </c>
      <c r="N97" s="26" t="s">
        <v>151</v>
      </c>
      <c r="O97" s="26" t="s">
        <v>152</v>
      </c>
      <c r="P97" s="26" t="s">
        <v>146</v>
      </c>
      <c r="Q97" s="26" t="s">
        <v>147</v>
      </c>
      <c r="R97" s="26" t="s">
        <v>148</v>
      </c>
      <c r="S97" s="26" t="s">
        <v>149</v>
      </c>
      <c r="T97" s="26" t="s">
        <v>150</v>
      </c>
      <c r="U97" s="26" t="s">
        <v>151</v>
      </c>
      <c r="V97" s="26" t="s">
        <v>152</v>
      </c>
      <c r="W97" s="26" t="s">
        <v>146</v>
      </c>
      <c r="X97" s="26" t="s">
        <v>147</v>
      </c>
      <c r="Y97" s="26" t="s">
        <v>148</v>
      </c>
      <c r="Z97" s="26" t="s">
        <v>149</v>
      </c>
      <c r="AA97" s="26" t="s">
        <v>150</v>
      </c>
      <c r="AB97" s="26" t="s">
        <v>151</v>
      </c>
      <c r="AC97" s="26" t="s">
        <v>152</v>
      </c>
      <c r="AD97" s="26" t="s">
        <v>146</v>
      </c>
      <c r="AE97" s="26" t="s">
        <v>147</v>
      </c>
      <c r="AF97" s="26" t="s">
        <v>148</v>
      </c>
      <c r="AG97" s="26" t="s">
        <v>149</v>
      </c>
      <c r="AH97" s="26" t="s">
        <v>150</v>
      </c>
      <c r="AI97" s="26" t="s">
        <v>151</v>
      </c>
      <c r="AJ97" s="26" t="s">
        <v>152</v>
      </c>
      <c r="AK97" s="26" t="s">
        <v>146</v>
      </c>
      <c r="AL97" s="26" t="s">
        <v>147</v>
      </c>
      <c r="AM97" s="344" t="s">
        <v>148</v>
      </c>
      <c r="AN97" s="344" t="s">
        <v>149</v>
      </c>
      <c r="AO97" s="364"/>
      <c r="AP97" s="362"/>
      <c r="AQ97" s="212" t="s">
        <v>120</v>
      </c>
      <c r="AR97" s="212" t="s">
        <v>206</v>
      </c>
      <c r="AS97" s="27" t="s">
        <v>62</v>
      </c>
      <c r="AT97" s="27">
        <v>0</v>
      </c>
      <c r="AU97" s="25" t="s">
        <v>80</v>
      </c>
      <c r="AV97" s="362"/>
      <c r="AW97" s="172" t="s">
        <v>66</v>
      </c>
      <c r="AX97" s="362"/>
      <c r="AY97" s="186">
        <v>0.01</v>
      </c>
      <c r="AZ97" s="182">
        <v>0.2</v>
      </c>
      <c r="BA97" s="362"/>
      <c r="BB97" s="362"/>
      <c r="BC97" s="359"/>
      <c r="BD97" s="359"/>
      <c r="BE97" s="359"/>
      <c r="BF97" s="7"/>
      <c r="BG97" s="28" t="s">
        <v>62</v>
      </c>
      <c r="BH97" s="203" t="s">
        <v>184</v>
      </c>
      <c r="BI97" s="29" t="s">
        <v>80</v>
      </c>
      <c r="BJ97" s="28" t="s">
        <v>62</v>
      </c>
      <c r="BK97" s="203">
        <v>0</v>
      </c>
      <c r="BL97" s="29" t="s">
        <v>80</v>
      </c>
      <c r="BM97" s="170" t="s">
        <v>121</v>
      </c>
      <c r="BN97" s="114" t="s">
        <v>20</v>
      </c>
      <c r="BO97" s="166" t="s">
        <v>40</v>
      </c>
      <c r="BP97" s="166" t="s">
        <v>40</v>
      </c>
      <c r="BQ97" s="167" t="s">
        <v>40</v>
      </c>
      <c r="BR97" s="168" t="s">
        <v>40</v>
      </c>
      <c r="BS97" s="198" t="s">
        <v>27</v>
      </c>
      <c r="BT97" s="84" t="s">
        <v>20</v>
      </c>
      <c r="BU97" s="85" t="s">
        <v>21</v>
      </c>
      <c r="BV97" s="85" t="s">
        <v>24</v>
      </c>
      <c r="BW97" s="85" t="s">
        <v>22</v>
      </c>
      <c r="BX97" s="86" t="s">
        <v>23</v>
      </c>
      <c r="BY97" s="86" t="s">
        <v>57</v>
      </c>
      <c r="BZ97" s="86" t="s">
        <v>58</v>
      </c>
      <c r="CA97" s="87" t="s">
        <v>20</v>
      </c>
      <c r="CB97" s="88" t="s">
        <v>21</v>
      </c>
      <c r="CC97" s="88" t="s">
        <v>24</v>
      </c>
      <c r="CD97" s="88" t="s">
        <v>22</v>
      </c>
      <c r="CE97" s="89" t="s">
        <v>23</v>
      </c>
      <c r="CF97" s="89" t="s">
        <v>57</v>
      </c>
      <c r="CG97" s="89" t="s">
        <v>58</v>
      </c>
      <c r="CH97" s="90" t="s">
        <v>20</v>
      </c>
      <c r="CI97" s="91" t="s">
        <v>21</v>
      </c>
      <c r="CJ97" s="91" t="s">
        <v>24</v>
      </c>
      <c r="CK97" s="91" t="s">
        <v>22</v>
      </c>
      <c r="CL97" s="91" t="s">
        <v>23</v>
      </c>
      <c r="CM97" s="91" t="s">
        <v>57</v>
      </c>
      <c r="CN97" s="120" t="s">
        <v>58</v>
      </c>
      <c r="CO97" s="195" t="s">
        <v>63</v>
      </c>
      <c r="CP97" s="123" t="s">
        <v>20</v>
      </c>
      <c r="CQ97" s="124" t="s">
        <v>21</v>
      </c>
      <c r="CR97" s="124" t="s">
        <v>24</v>
      </c>
      <c r="CS97" s="124" t="s">
        <v>22</v>
      </c>
      <c r="CT97" s="124" t="s">
        <v>23</v>
      </c>
      <c r="CU97" s="124" t="s">
        <v>57</v>
      </c>
      <c r="CV97" s="126" t="s">
        <v>58</v>
      </c>
      <c r="CW97" s="84" t="s">
        <v>54</v>
      </c>
      <c r="CX97" s="85" t="s">
        <v>45</v>
      </c>
      <c r="CY97" s="85" t="s">
        <v>46</v>
      </c>
      <c r="CZ97" s="85" t="s">
        <v>49</v>
      </c>
      <c r="DA97" s="85" t="s">
        <v>47</v>
      </c>
      <c r="DB97" s="85" t="s">
        <v>59</v>
      </c>
      <c r="DC97" s="93" t="s">
        <v>60</v>
      </c>
      <c r="DD97" s="178" t="s">
        <v>44</v>
      </c>
      <c r="DE97" s="179" t="s">
        <v>45</v>
      </c>
      <c r="DF97" s="179" t="s">
        <v>46</v>
      </c>
      <c r="DG97" s="179" t="s">
        <v>49</v>
      </c>
      <c r="DH97" s="179" t="s">
        <v>47</v>
      </c>
      <c r="DI97" s="179" t="s">
        <v>59</v>
      </c>
      <c r="DJ97" s="180" t="s">
        <v>60</v>
      </c>
      <c r="DK97" s="87" t="s">
        <v>44</v>
      </c>
      <c r="DL97" s="88" t="s">
        <v>45</v>
      </c>
      <c r="DM97" s="88" t="s">
        <v>46</v>
      </c>
      <c r="DN97" s="88" t="s">
        <v>49</v>
      </c>
      <c r="DO97" s="88" t="s">
        <v>47</v>
      </c>
      <c r="DP97" s="88" t="s">
        <v>59</v>
      </c>
      <c r="DQ97" s="94" t="s">
        <v>60</v>
      </c>
      <c r="DR97" s="90" t="s">
        <v>44</v>
      </c>
      <c r="DS97" s="91" t="s">
        <v>45</v>
      </c>
      <c r="DT97" s="91" t="s">
        <v>46</v>
      </c>
      <c r="DU97" s="91" t="s">
        <v>49</v>
      </c>
      <c r="DV97" s="91" t="s">
        <v>47</v>
      </c>
      <c r="DW97" s="91" t="s">
        <v>59</v>
      </c>
      <c r="DX97" s="92" t="s">
        <v>60</v>
      </c>
      <c r="DY97" s="90" t="s">
        <v>44</v>
      </c>
      <c r="DZ97" s="91" t="s">
        <v>45</v>
      </c>
      <c r="EA97" s="91" t="s">
        <v>46</v>
      </c>
      <c r="EB97" s="91" t="s">
        <v>49</v>
      </c>
      <c r="EC97" s="91" t="s">
        <v>47</v>
      </c>
      <c r="ED97" s="91" t="s">
        <v>59</v>
      </c>
      <c r="EE97" s="92" t="s">
        <v>60</v>
      </c>
      <c r="EF97" s="222" t="s">
        <v>122</v>
      </c>
      <c r="EG97" s="223" t="s">
        <v>123</v>
      </c>
      <c r="EH97" s="223" t="s">
        <v>124</v>
      </c>
      <c r="EI97" s="223" t="s">
        <v>125</v>
      </c>
      <c r="EJ97" s="223" t="s">
        <v>126</v>
      </c>
      <c r="EK97" s="223" t="s">
        <v>127</v>
      </c>
      <c r="EL97" s="224" t="s">
        <v>128</v>
      </c>
      <c r="EM97" s="225" t="s">
        <v>122</v>
      </c>
      <c r="EN97" s="226" t="s">
        <v>123</v>
      </c>
      <c r="EO97" s="226" t="s">
        <v>124</v>
      </c>
      <c r="EP97" s="226" t="s">
        <v>125</v>
      </c>
      <c r="EQ97" s="226" t="e">
        <v>#REF!</v>
      </c>
      <c r="ER97" s="226" t="e">
        <v>#REF!</v>
      </c>
      <c r="ES97" s="227" t="e">
        <v>#REF!</v>
      </c>
    </row>
    <row r="98" spans="1:149" ht="18">
      <c r="A98" s="30" t="s">
        <v>243</v>
      </c>
      <c r="B98" s="30" t="s">
        <v>244</v>
      </c>
      <c r="C98" s="30" t="s">
        <v>97</v>
      </c>
      <c r="D98" s="31">
        <v>0.33333333333333331</v>
      </c>
      <c r="E98" s="1" t="s">
        <v>30</v>
      </c>
      <c r="F98" s="1" t="s">
        <v>43</v>
      </c>
      <c r="G98" s="30" t="s">
        <v>38</v>
      </c>
      <c r="H98" s="30" t="s">
        <v>38</v>
      </c>
      <c r="I98" s="32">
        <v>6556.08</v>
      </c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38">
        <f>COUNTIF(J98:AN98,"*"&amp;"A"&amp;"*")+COUNTIF(J98:AN98,"*"&amp;"B"&amp;"*")+COUNTIF(J98:AN98,"*"&amp;"C"&amp;"*")+COUNTIF(J98:AN98,"*"&amp;"D"&amp;"*")+COUNTIF(J98:AN98,"*"&amp;"E"&amp;"*")+COUNTIF(J98:AN98,"*"&amp;"F"&amp;"*")+COUNTIF(J98:AN98,"*"&amp;"G"&amp;"*")</f>
        <v>0</v>
      </c>
      <c r="AP98" s="33">
        <f>(COUNTIF(J98:AN98,"*"&amp;"*"&amp;"A"&amp;"*"&amp;"*")*1*1)+(COUNTIF(J98:AN98,"*"&amp;"*"&amp;"B"&amp;"*"&amp;"*")*0.67*1)+(COUNTIF(J98:AN98,"*"&amp;"C"&amp;"*")*0*1)+(COUNTIF(J98:AN98,"*"&amp;"D"&amp;"*")*0*1)+(COUNTIF(J98:AN98,"*"&amp;"E"&amp;"*")*0*1)+(COUNTIF(J98:AN98,"*"&amp;"F"&amp;"*")*0*1)+(COUNTIF(J98:AN98,"*"&amp;"G"&amp;"*")*0*1)</f>
        <v>0</v>
      </c>
      <c r="AQ98" s="55">
        <f t="shared" ref="AQ98:AQ136" si="563">IF(BG98=0,0,BI98/BG98)</f>
        <v>1.1551724137931034</v>
      </c>
      <c r="AR98" s="55">
        <f>IF(BH98=0,0,BI98/BH98)</f>
        <v>6.0909090909090908</v>
      </c>
      <c r="AS98" s="34">
        <f t="shared" ref="AS98:AS107" si="564">IF(ISNA(BG98),0,$AO98*BG98)</f>
        <v>0</v>
      </c>
      <c r="AT98" s="34">
        <f t="shared" ref="AT98:AT107" si="565">IF(ISNA(BH98),0,$AO98*BH98)</f>
        <v>0</v>
      </c>
      <c r="AU98" s="35">
        <f t="shared" ref="AU98:AU107" si="566">IF(ISNA(BI98),0,$AO98*BI98)</f>
        <v>0</v>
      </c>
      <c r="AV98" s="36">
        <f t="shared" ref="AV98:AV136" si="567">IF(AO98=0,0,I98*AP98*BM98*BN98*BO98*BP98*BQ98*BR98)</f>
        <v>0</v>
      </c>
      <c r="AW98" s="37">
        <v>0</v>
      </c>
      <c r="AX98" s="36">
        <f>AV98*(100%-AW98)</f>
        <v>0</v>
      </c>
      <c r="AY98" s="187">
        <f t="shared" ref="AY98:AY107" si="568">AX98*0.01</f>
        <v>0</v>
      </c>
      <c r="AZ98" s="183">
        <f t="shared" ref="AZ98:AZ107" si="569">(AX98+AY98)*0.2</f>
        <v>0</v>
      </c>
      <c r="BA98" s="39">
        <f t="shared" ref="BA98:BA107" si="570">AX98+AY98+AZ98</f>
        <v>0</v>
      </c>
      <c r="BB98" s="33">
        <f>BA98/118</f>
        <v>0</v>
      </c>
      <c r="BC98" s="33">
        <f t="shared" ref="BC98:BC107" si="571">IF(AU98=0,0,BB98/AU98)</f>
        <v>0</v>
      </c>
      <c r="BD98" s="33">
        <f>IF(AU98=0,0,AX98/AU98/118)</f>
        <v>0</v>
      </c>
      <c r="BE98" s="33">
        <f>IF(AU98=0,0,(AX98/118)/((AU98*973137)/100000))</f>
        <v>0</v>
      </c>
      <c r="BF98" s="7"/>
      <c r="BG98" s="290">
        <v>1.8618000000000001</v>
      </c>
      <c r="BH98" s="204">
        <v>0.35310000000000002</v>
      </c>
      <c r="BI98" s="42">
        <v>2.1507000000000001</v>
      </c>
      <c r="BJ98" s="43">
        <v>1</v>
      </c>
      <c r="BK98" s="209">
        <v>1</v>
      </c>
      <c r="BL98" s="44">
        <v>1</v>
      </c>
      <c r="BM98" s="55">
        <f t="shared" ref="BM98:BM107" si="572">IF(BM$11="CPP",BG98,IF(BM$11="SEC",1,"Unesite CPP ili SEC"))</f>
        <v>1.8618000000000001</v>
      </c>
      <c r="BN98" s="45">
        <v>1</v>
      </c>
      <c r="BO98" s="46">
        <v>1</v>
      </c>
      <c r="BP98" s="47">
        <v>1</v>
      </c>
      <c r="BQ98" s="46">
        <v>1</v>
      </c>
      <c r="BR98" s="48">
        <v>1</v>
      </c>
      <c r="BS98" s="199">
        <f>COUNTIF(J98:AN98,"*"&amp;"A"&amp;"*")*20+COUNTIF(J98:AN98,"*"&amp;"B"&amp;"*")*20+COUNTIF(J98:AN98,"*"&amp;"C"&amp;"*")*0+COUNTIF(J98:AN98,"*"&amp;"D"&amp;"*")*0+COUNTIF(J98:AN98,"*"&amp;"E"&amp;"*")*0+COUNTIF(J98:AN98,"*"&amp;"F"&amp;"*")*0+COUNTIF(J98:AN98,"*"&amp;"G"&amp;"*")*0</f>
        <v>0</v>
      </c>
      <c r="BT98" s="56">
        <f t="shared" ref="BT98:BT136" si="573">COUNTIF($J98:$AN98,"*"&amp;"A"&amp;"*")</f>
        <v>0</v>
      </c>
      <c r="BU98" s="49">
        <f t="shared" ref="BU98:BU136" si="574">COUNTIF($J98:$AN98,"*"&amp;"B"&amp;"*")</f>
        <v>0</v>
      </c>
      <c r="BV98" s="49">
        <f t="shared" ref="BV98:BV136" si="575">COUNTIF($J98:$AN98,"*"&amp;"C"&amp;"*")</f>
        <v>0</v>
      </c>
      <c r="BW98" s="49">
        <f t="shared" ref="BW98:BW136" si="576">COUNTIF($J98:$AN98,"*"&amp;"D"&amp;"*")</f>
        <v>0</v>
      </c>
      <c r="BX98" s="50">
        <f t="shared" ref="BX98:BX136" si="577">COUNTIF($J98:$AN98,"*"&amp;"E"&amp;"*")</f>
        <v>0</v>
      </c>
      <c r="BY98" s="50">
        <f t="shared" ref="BY98:BY136" si="578">COUNTIF($J98:$AN98,"*"&amp;"F"&amp;"*")</f>
        <v>0</v>
      </c>
      <c r="BZ98" s="50">
        <f t="shared" ref="BZ98:BZ136" si="579">COUNTIF($J98:$AN98,"*"&amp;"G"&amp;"*")</f>
        <v>0</v>
      </c>
      <c r="CA98" s="52">
        <f>$I98*BT98*$BM98*(100%-$AW98)*1*1*$BN98*$BO98*$BP98*$BQ98*$BR98/118</f>
        <v>0</v>
      </c>
      <c r="CB98" s="51">
        <f>$I98*BU98*$BM98*(100%-$AW98)*1*0.67*$BN98*$BO98*$BP98*$BQ98*$BR98/118</f>
        <v>0</v>
      </c>
      <c r="CC98" s="51">
        <f>$I98*BV98*$BM98*(100%-$AW98)*1*0*$BN98*$BO98*$BP98*$BQ98*$BR98/118</f>
        <v>0</v>
      </c>
      <c r="CD98" s="51">
        <f t="shared" ref="CD98:CD136" si="580">$I98*BW98*$BM98*(100%-$AW98)*1*0*$BN98*$BO98*$BP98*$BQ98*$BR98/119</f>
        <v>0</v>
      </c>
      <c r="CE98" s="57">
        <f t="shared" ref="CE98:CE136" si="581">$I98*BX98*$BM98*(100%-$AW98)*1*0*$BN98*$BO98*$BP98*$BQ98*$BR98/119</f>
        <v>0</v>
      </c>
      <c r="CF98" s="57">
        <f t="shared" ref="CF98:CF136" si="582">$I98*BY98*$BM98*(100%-$AW98)*1*0*$BN98*$BO98*$BP98*$BQ98*$BR98/119</f>
        <v>0</v>
      </c>
      <c r="CG98" s="57">
        <f t="shared" ref="CG98:CG136" si="583">$I98*BZ98*$BM98*(100%-$AW98)*1*0*$BN98*$BO98*$BP98*$BQ98*$BR98/119</f>
        <v>0</v>
      </c>
      <c r="CH98" s="52">
        <f t="shared" ref="CH98:CH136" si="584">BT98*$BI98</f>
        <v>0</v>
      </c>
      <c r="CI98" s="51">
        <f t="shared" ref="CI98:CI136" si="585">BU98*$BI98</f>
        <v>0</v>
      </c>
      <c r="CJ98" s="51">
        <f t="shared" ref="CJ98:CJ136" si="586">BV98*$BI98</f>
        <v>0</v>
      </c>
      <c r="CK98" s="51">
        <f t="shared" ref="CK98:CK136" si="587">BW98*$BI98</f>
        <v>0</v>
      </c>
      <c r="CL98" s="51">
        <f t="shared" ref="CL98:CL136" si="588">BX98*$BI98</f>
        <v>0</v>
      </c>
      <c r="CM98" s="51">
        <f t="shared" ref="CM98:CM136" si="589">BY98*$BI98</f>
        <v>0</v>
      </c>
      <c r="CN98" s="116">
        <f t="shared" ref="CN98:CN136" si="590">BZ98*$BI98</f>
        <v>0</v>
      </c>
      <c r="CO98" s="191">
        <f t="shared" ref="CO98:CO107" si="591">SUM(CP98:CV98)</f>
        <v>0</v>
      </c>
      <c r="CP98" s="52">
        <f t="shared" ref="CP98:CP107" si="592">BT98*$BI98*20/30</f>
        <v>0</v>
      </c>
      <c r="CQ98" s="51">
        <f t="shared" ref="CQ98:CQ136" si="593">BU98*$BI98*0/30</f>
        <v>0</v>
      </c>
      <c r="CR98" s="51">
        <f t="shared" ref="CR98:CR136" si="594">BV98*$BI98*0/30</f>
        <v>0</v>
      </c>
      <c r="CS98" s="51">
        <f t="shared" ref="CS98:CS136" si="595">BW98*$BI98*0/30</f>
        <v>0</v>
      </c>
      <c r="CT98" s="51">
        <f t="shared" ref="CT98:CT136" si="596">BX98*$BI98*0/30</f>
        <v>0</v>
      </c>
      <c r="CU98" s="51">
        <f t="shared" ref="CU98:CU136" si="597">BY98*$BI98*0/30</f>
        <v>0</v>
      </c>
      <c r="CV98" s="116">
        <f t="shared" ref="CV98:CV136" si="598">BZ98*$BI98*0/30</f>
        <v>0</v>
      </c>
      <c r="CW98" s="52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98" s="51">
        <f t="shared" ref="CX98:CX136" si="599">COUNTIF($J98:$M98,"*"&amp;"A"&amp;"*")+COUNTIF($J98:$M98,"*"&amp;"B"&amp;"*")+COUNTIF($J98:$M98,"*"&amp;"C"&amp;"*")+COUNTIF($J98:$M98,"*"&amp;"D"&amp;"*")+COUNTIF($J98:$M98,"*"&amp;"E"&amp;"*")+COUNTIF($J98:$M98,"*"&amp;"F"&amp;"*")+COUNTIF($J98:$M98,"*"&amp;"F"&amp;"*")</f>
        <v>0</v>
      </c>
      <c r="CY98" s="51">
        <f>COUNTIF($N$10:$T98,"*"&amp;"A"&amp;"*")+COUNTIF($N$10:$T98,"*"&amp;"B"&amp;"*")+COUNTIF($N$10:$T98,"*"&amp;"C"&amp;"*")+COUNTIF($N$10:$T98,"*"&amp;"D"&amp;"*")+COUNTIF($N$10:$T98,"*"&amp;"E"&amp;"*")+COUNTIF($N$10:$T98,"*"&amp;"F"&amp;"*")+COUNTIF($N$10:$T98,"*"&amp;"F"&amp;"*")</f>
        <v>34</v>
      </c>
      <c r="CZ98" s="51">
        <f>COUNTIF($U$10:$AA98,"*"&amp;"A"&amp;"*")+COUNTIF($U$10:$AA98,"*"&amp;"B"&amp;"*")+COUNTIF($U$10:$AA98,"*"&amp;"C"&amp;"*")+COUNTIF($U$10:$AA98,"*"&amp;"D"&amp;"*")+COUNTIF($U$10:$AA98,"*"&amp;"E"&amp;"*")+COUNTIF($U$10:$AA98,"*"&amp;"F"&amp;"*")+COUNTIF($U$10:$AA98,"*"&amp;"F"&amp;"*")</f>
        <v>34</v>
      </c>
      <c r="DA98" s="51">
        <f t="shared" ref="DA98:DA136" si="600">COUNTIF($AB98:$AN98,"*"&amp;"A"&amp;"*")+COUNTIF($AB98:$AN98,"*"&amp;"B"&amp;"*")+COUNTIF($AB98:$AN98,"*"&amp;"C"&amp;"*")+COUNTIF($AB98:$AN98,"*"&amp;"D"&amp;"*")+COUNTIF($AB98:$AN98,"*"&amp;"E"&amp;"*")+COUNTIF($AB98:$AN98,"*"&amp;"F"&amp;"*")+COUNTIF($AB98:$AN98,"*"&amp;"F"&amp;"*")</f>
        <v>0</v>
      </c>
      <c r="DB98" s="51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98" s="53">
        <f t="shared" ref="DC98:DC107" si="601">COUNTIF(FV98:FW98,"*"&amp;"A"&amp;"*")+COUNTIF(FV98:FW98,"*"&amp;"B"&amp;"*")+COUNTIF(FV98:FW98,"*"&amp;"C"&amp;"*")+COUNTIF(FV98:FW98,"*"&amp;"D"&amp;"*")+COUNTIF(FV98:FW98,"*"&amp;"E"&amp;"*")+COUNTIF(FV98:FW98,"*"&amp;"F"&amp;"*")+COUNTIF(FV98:FW98,"*"&amp;"F"&amp;"*")</f>
        <v>0</v>
      </c>
      <c r="DD98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98" s="51">
        <f t="shared" ref="DE98:DE136" si="602">(COUNTIF($J98:$M98,"*"&amp;"A"&amp;"*")*0.666666666666667*1)+(COUNTIF($J98:$M98,"*"&amp;"B"&amp;"*")*0*1)+(COUNTIF($J98:$M98,"*"&amp;"C"&amp;"*")*0*1)+(COUNTIF($J98:$M98,"*"&amp;"D"&amp;"*")*0*1)+(COUNTIF($J98:$M98,"*"&amp;"E"&amp;"*")*0*1)+(COUNTIF($J98:$M98,"*"&amp;"F"&amp;"*")*0*1)+(COUNTIF($J98:$M98,"*"&amp;"F"&amp;"*")*0*1)</f>
        <v>0</v>
      </c>
      <c r="DF98" s="51">
        <f>(COUNTIF($N$10:$T98,"*"&amp;"A"&amp;"*")*0.666666666666667*1)+(COUNTIF($N$10:$T98,"*"&amp;"B"&amp;"*")*0*1)+(COUNTIF($N$10:$T98,"*"&amp;"C"&amp;"*")*0*1)+(COUNTIF($N$10:$T98,"*"&amp;"D"&amp;"*")*0*1)+(COUNTIF($N$10:$T98,"*"&amp;"E"&amp;"*")*0*1)+(COUNTIF($N$10:$T98,"*"&amp;"F"&amp;"*")*0*1)+(COUNTIF($N$10:$T98,"*"&amp;"F"&amp;"*")*0*1)</f>
        <v>1.3333333333333339</v>
      </c>
      <c r="DG98" s="51">
        <f>(COUNTIF($U$10:$AA98,"*"&amp;"A"&amp;"*")*0.666666666666667*1)+(COUNTIF($U$10:$AA98,"*"&amp;"B"&amp;"*")*0*1)+(COUNTIF($U$10:$AA98,"*"&amp;"C"&amp;"*")*0*1)+(COUNTIF($U$10:$AA98,"*"&amp;"D"&amp;"*")*0*1)+(COUNTIF($U$10:$AA98,"*"&amp;"E"&amp;"*")*0*1)+(COUNTIF($U$10:$AA98,"*"&amp;"F"&amp;"*")*0*1)+(COUNTIF($U$10:$AA98,"*"&amp;"F"&amp;"*")*0*1)</f>
        <v>1.3333333333333339</v>
      </c>
      <c r="DH98" s="51">
        <f t="shared" ref="DH98:DH136" si="603">(COUNTIF($AB98:$AN98,"*"&amp;"A"&amp;"*")*0.666666666666667*1)+(COUNTIF($AB98:$AN98,"*"&amp;"B"&amp;"*")*0*1)+(COUNTIF($AB98:$AN98,"*"&amp;"C"&amp;"*")*0*1)+(COUNTIF($AB98:$AN98,"*"&amp;"D"&amp;"*")*0*1)+(COUNTIF($AB98:$AN98,"*"&amp;"E"&amp;"*")*0*1)+(COUNTIF($AB98:$AN98,"*"&amp;"F"&amp;"*")*0*1)+(COUNTIF($AB98:$AN98,"*"&amp;"F"&amp;"*")*0*1)</f>
        <v>0</v>
      </c>
      <c r="DI98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98" s="53">
        <f t="shared" ref="DJ98:DJ107" si="604">(COUNTIF(FV98:FW98,"*"&amp;"A"&amp;"*")*0.666666666666667*1)+(COUNTIF(FV98:FW98,"*"&amp;"B"&amp;"*")*0*1)+(COUNTIF(FV98:FW98,"*"&amp;"C"&amp;"*")*0*1)+(COUNTIF(FV98:FW98,"*"&amp;"D"&amp;"*")*0*1)+(COUNTIF(FV98:FW98,"*"&amp;"E"&amp;"*")*0*1)+(COUNTIF(FV98:FW98,"*"&amp;"F"&amp;"*")*0*1)+(COUNTIF(FV98:FW98,"*"&amp;"F"&amp;"*")*0*1)</f>
        <v>0</v>
      </c>
      <c r="DK98" s="52" t="e">
        <f>IF(CW98=0,0,$I98*(100%-$AW98)*DD98*$BM98*$BN98*$BO98*$BP98*$BQ98*$BR98)/118</f>
        <v>#REF!</v>
      </c>
      <c r="DL98" s="51">
        <f>IF(CX98=0,0,$I98*(100%-$AW98)*DE98*$BM98*$BN98*$BO98*$BP98*$BQ98*$BR98)/118</f>
        <v>0</v>
      </c>
      <c r="DM98" s="51">
        <f>IF(CY98=0,0,$I98*(100%-$AW98)*DF98*$BM98*$BN98*$BO98*$BP98*$BQ98*$BR98)/118</f>
        <v>137.92214400000006</v>
      </c>
      <c r="DN98" s="51">
        <f t="shared" ref="DN98:DN136" si="605">IF(CZ98=0,0,$I98*(100%-$AW98)*DG98*$BM98*$BN98*$BO98*$BP98*$BQ98*$BR98)/119</f>
        <v>136.7631343865547</v>
      </c>
      <c r="DO98" s="51">
        <f t="shared" ref="DO98:DO136" si="606">IF(DA98=0,0,$I98*(100%-$AW98)*DH98*$BM98*$BN98*$BO98*$BP98*$BQ98*$BR98)/119</f>
        <v>0</v>
      </c>
      <c r="DP98" s="51" t="e">
        <f t="shared" ref="DP98:DP136" si="607">IF(DB98=0,0,$I98*(100%-$AW98)*DI98*$BM98*$BN98*$BO98*$BP98*$BQ98*$BR98)/119</f>
        <v>#REF!</v>
      </c>
      <c r="DQ98" s="53">
        <f t="shared" ref="DQ98:DQ136" si="608">IF(DC98=0,0,$I98*(100%-$AW98)*DJ98*$BM98*$BN98*$BO98*$BP98*$BQ98*$BR98)/119</f>
        <v>0</v>
      </c>
      <c r="DR98" s="52" t="e">
        <f t="shared" ref="DR98:DR136" si="609">CW98*$BI98</f>
        <v>#REF!</v>
      </c>
      <c r="DS98" s="51">
        <f t="shared" ref="DS98:DS136" si="610">CX98*$BI98</f>
        <v>0</v>
      </c>
      <c r="DT98" s="51">
        <f t="shared" ref="DT98:DT136" si="611">CY98*$BI98</f>
        <v>73.123800000000003</v>
      </c>
      <c r="DU98" s="51">
        <f t="shared" ref="DU98:DU136" si="612">CZ98*$BI98</f>
        <v>73.123800000000003</v>
      </c>
      <c r="DV98" s="51">
        <f t="shared" ref="DV98:DV136" si="613">DA98*$BI98</f>
        <v>0</v>
      </c>
      <c r="DW98" s="51" t="e">
        <f t="shared" ref="DW98:DW136" si="614">DB98*$BI98</f>
        <v>#REF!</v>
      </c>
      <c r="DX98" s="53">
        <f t="shared" ref="DX98:DX136" si="615">DC98*$BI98</f>
        <v>0</v>
      </c>
      <c r="DY98" s="83" t="e">
        <f t="shared" ref="DY98:DY136" si="616">CW98*$BG98</f>
        <v>#REF!</v>
      </c>
      <c r="DZ98" s="83">
        <f t="shared" ref="DZ98:DZ136" si="617">CX98*$BG98</f>
        <v>0</v>
      </c>
      <c r="EA98" s="83">
        <f t="shared" ref="EA98:EA136" si="618">CY98*$BG98</f>
        <v>63.301200000000001</v>
      </c>
      <c r="EB98" s="83">
        <f t="shared" ref="EB98:EB136" si="619">CZ98*$BG98</f>
        <v>63.301200000000001</v>
      </c>
      <c r="EC98" s="83">
        <f t="shared" ref="EC98:EC136" si="620">DA98*$BG98</f>
        <v>0</v>
      </c>
      <c r="ED98" s="83" t="e">
        <f t="shared" ref="ED98:ED136" si="621">DB98*$BG98</f>
        <v>#REF!</v>
      </c>
      <c r="EE98" s="83">
        <f t="shared" ref="EE98:EE136" si="622">DC98*$BG98</f>
        <v>0</v>
      </c>
      <c r="EF98" s="83" t="e">
        <f>(COUNTIF(#REF!,"*"&amp;"A"&amp;"*")+COUNTIF(#REF!,"*"&amp;"B"&amp;"*")+COUNTIF(L98,"*"&amp;"A"&amp;"*")+COUNTIF(L98,"*"&amp;"B"&amp;"*")+COUNTIF(#REF!,"*"&amp;"A"&amp;"*")+COUNTIF(#REF!,"*"&amp;"B"&amp;"*")+COUNTIF(#REF!,"*"&amp;"A"&amp;"*")+COUNTIF(#REF!,"*"&amp;"B"&amp;"*"))*$BG98</f>
        <v>#REF!</v>
      </c>
      <c r="EG98" s="83" t="e">
        <f>(COUNTIF(#REF!,"*"&amp;"A"&amp;"*")+COUNTIF(#REF!,"*"&amp;"B"&amp;"*")+COUNTIF(M98,"*"&amp;"A"&amp;"*")+COUNTIF(M98,"*"&amp;"B"&amp;"*")+COUNTIF(#REF!,"*"&amp;"A"&amp;"*")+COUNTIF(#REF!,"*"&amp;"B"&amp;"*")+COUNTIF(#REF!,"*"&amp;"A"&amp;"*")+COUNTIF(#REF!,"*"&amp;"B"&amp;"*"))*$BG98</f>
        <v>#REF!</v>
      </c>
      <c r="EH98" s="83" t="e">
        <f>(COUNTIF(#REF!,"*"&amp;"A"&amp;"*")+COUNTIF(#REF!,"*"&amp;"B"&amp;"*")+COUNTIF(N98,"*"&amp;"A"&amp;"*")+COUNTIF(N98,"*"&amp;"B"&amp;"*")+COUNTIF(#REF!,"*"&amp;"A"&amp;"*")+COUNTIF(#REF!,"*"&amp;"B"&amp;"*")+COUNTIF(#REF!,"*"&amp;"A"&amp;"*")+COUNTIF(#REF!,"*"&amp;"B"&amp;"*"))*$BG98</f>
        <v>#REF!</v>
      </c>
      <c r="EI98" s="83" t="e">
        <f>(COUNTIF(#REF!,"*"&amp;"A"&amp;"*")+COUNTIF(#REF!,"*"&amp;"B"&amp;"*")+COUNTIF(O98,"*"&amp;"A"&amp;"*")+COUNTIF(O98,"*"&amp;"B"&amp;"*")+COUNTIF(#REF!,"*"&amp;"A"&amp;"*")+COUNTIF(#REF!,"*"&amp;"B"&amp;"*")+COUNTIF(#REF!,"*"&amp;"A"&amp;"*")+COUNTIF(#REF!,"*"&amp;"B"&amp;"*"))*$BG98</f>
        <v>#REF!</v>
      </c>
      <c r="EJ98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98</f>
        <v>#REF!</v>
      </c>
      <c r="EK98" s="83" t="e">
        <f>(COUNTIF(J98,"*"&amp;"A"&amp;"*")+COUNTIF(J98,"*"&amp;"B"&amp;"*")+COUNTIF(#REF!,"*"&amp;"A"&amp;"*")+COUNTIF(#REF!,"*"&amp;"B"&amp;"*")+COUNTIF(#REF!,"*"&amp;"A"&amp;"*")+COUNTIF(#REF!,"*"&amp;"B"&amp;"*")+COUNTIF(#REF!,"*"&amp;"A"&amp;"*")+COUNTIF(#REF!,"*"&amp;"B"&amp;"*"))*$BG98</f>
        <v>#REF!</v>
      </c>
      <c r="EL98" s="83" t="e">
        <f>(COUNTIF(K98,"*"&amp;"A"&amp;"*")+COUNTIF(K98,"*"&amp;"B"&amp;"*")+COUNTIF(#REF!,"*"&amp;"A"&amp;"*")+COUNTIF(#REF!,"*"&amp;"B"&amp;"*")+COUNTIF(#REF!,"*"&amp;"A"&amp;"*")+COUNTIF(#REF!,"*"&amp;"B"&amp;"*")+COUNTIF(#REF!,"*"&amp;"A"&amp;"*")+COUNTIF(#REF!,"*"&amp;"B"&amp;"*"))*$BG98</f>
        <v>#REF!</v>
      </c>
      <c r="EM98" s="83" t="e">
        <f>(COUNTIF(L98,"*"&amp;"A"&amp;"*")+COUNTIF(L98,"*"&amp;"B"&amp;"*")+COUNTIF(#REF!,"*"&amp;"A"&amp;"*")+COUNTIF(#REF!,"*"&amp;"B"&amp;"*")+COUNTIF(#REF!,"*"&amp;"A"&amp;"*")+COUNTIF(#REF!,"*"&amp;"B"&amp;"*")+COUNTIF(#REF!,"*"&amp;"A"&amp;"*")+COUNTIF(#REF!,"*"&amp;"B"&amp;"*"))*$BG98</f>
        <v>#REF!</v>
      </c>
      <c r="EN98" s="83" t="e">
        <f>(COUNTIF(M98,"*"&amp;"A"&amp;"*")+COUNTIF(M98,"*"&amp;"B"&amp;"*")+COUNTIF(#REF!,"*"&amp;"A"&amp;"*")+COUNTIF(#REF!,"*"&amp;"B"&amp;"*")+COUNTIF(#REF!,"*"&amp;"A"&amp;"*")+COUNTIF(#REF!,"*"&amp;"B"&amp;"*")+COUNTIF(#REF!,"*"&amp;"A"&amp;"*")+COUNTIF(#REF!,"*"&amp;"B"&amp;"*"))*$BG98</f>
        <v>#REF!</v>
      </c>
      <c r="EO98" s="83" t="e">
        <f>(COUNTIF(N98,"*"&amp;"A"&amp;"*")+COUNTIF(N98,"*"&amp;"B"&amp;"*")+COUNTIF(#REF!,"*"&amp;"A"&amp;"*")+COUNTIF(#REF!,"*"&amp;"B"&amp;"*")+COUNTIF(#REF!,"*"&amp;"A"&amp;"*")+COUNTIF(#REF!,"*"&amp;"B"&amp;"*")+COUNTIF(#REF!,"*"&amp;"A"&amp;"*")+COUNTIF(#REF!,"*"&amp;"B"&amp;"*"))*$BG98</f>
        <v>#REF!</v>
      </c>
      <c r="EP98" s="83" t="e">
        <f>(COUNTIF(O98,"*"&amp;"A"&amp;"*")+COUNTIF(O98,"*"&amp;"B"&amp;"*")+COUNTIF(#REF!,"*"&amp;"A"&amp;"*")+COUNTIF(#REF!,"*"&amp;"B"&amp;"*")+COUNTIF(#REF!,"*"&amp;"A"&amp;"*")+COUNTIF(#REF!,"*"&amp;"B"&amp;"*")+COUNTIF(#REF!,"*"&amp;"A"&amp;"*")+COUNTIF(#REF!,"*"&amp;"B"&amp;"*"))*$BG98</f>
        <v>#REF!</v>
      </c>
      <c r="EQ98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98</f>
        <v>#REF!</v>
      </c>
      <c r="ER98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98</f>
        <v>#REF!</v>
      </c>
      <c r="ES98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98</f>
        <v>#REF!</v>
      </c>
    </row>
    <row r="99" spans="1:149" ht="18">
      <c r="A99" s="30" t="s">
        <v>243</v>
      </c>
      <c r="B99" s="30" t="s">
        <v>245</v>
      </c>
      <c r="C99" s="30">
        <v>6</v>
      </c>
      <c r="D99" s="31">
        <v>0.33333333333333331</v>
      </c>
      <c r="E99" s="1" t="s">
        <v>30</v>
      </c>
      <c r="F99" s="1" t="s">
        <v>43</v>
      </c>
      <c r="G99" s="30" t="s">
        <v>38</v>
      </c>
      <c r="H99" s="30" t="s">
        <v>38</v>
      </c>
      <c r="I99" s="32">
        <v>6556.08</v>
      </c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38">
        <f t="shared" ref="AO99:AO136" si="623">COUNTIF(J99:AN99,"*"&amp;"A"&amp;"*")+COUNTIF(J99:AN99,"*"&amp;"B"&amp;"*")+COUNTIF(J99:AN99,"*"&amp;"C"&amp;"*")+COUNTIF(J99:AN99,"*"&amp;"D"&amp;"*")+COUNTIF(J99:AN99,"*"&amp;"E"&amp;"*")+COUNTIF(J99:AN99,"*"&amp;"F"&amp;"*")+COUNTIF(J99:AN99,"*"&amp;"G"&amp;"*")</f>
        <v>0</v>
      </c>
      <c r="AP99" s="33">
        <f t="shared" ref="AP99:AP136" si="624">(COUNTIF(J99:AN99,"*"&amp;"*"&amp;"A"&amp;"*"&amp;"*")*1*1)+(COUNTIF(J99:AN99,"*"&amp;"*"&amp;"B"&amp;"*"&amp;"*")*0.67*1)+(COUNTIF(J99:AN99,"*"&amp;"C"&amp;"*")*0*1)+(COUNTIF(J99:AN99,"*"&amp;"D"&amp;"*")*0*1)+(COUNTIF(J99:AN99,"*"&amp;"E"&amp;"*")*0*1)+(COUNTIF(J99:AN99,"*"&amp;"F"&amp;"*")*0*1)+(COUNTIF(J99:AN99,"*"&amp;"G"&amp;"*")*0*1)</f>
        <v>0</v>
      </c>
      <c r="AQ99" s="55">
        <f t="shared" si="563"/>
        <v>1.1336405529953919</v>
      </c>
      <c r="AR99" s="55">
        <f t="shared" ref="AR99:AR136" si="625">IF(BH99=0,0,BI99/BH99)</f>
        <v>4.2413793103448274</v>
      </c>
      <c r="AS99" s="34">
        <f t="shared" si="564"/>
        <v>0</v>
      </c>
      <c r="AT99" s="34">
        <f t="shared" si="565"/>
        <v>0</v>
      </c>
      <c r="AU99" s="35">
        <f t="shared" si="566"/>
        <v>0</v>
      </c>
      <c r="AV99" s="36">
        <f t="shared" si="567"/>
        <v>0</v>
      </c>
      <c r="AW99" s="37">
        <v>0</v>
      </c>
      <c r="AX99" s="36">
        <f t="shared" ref="AX99:AX107" si="626">AV99*(100%-AW99)</f>
        <v>0</v>
      </c>
      <c r="AY99" s="187">
        <f t="shared" si="568"/>
        <v>0</v>
      </c>
      <c r="AZ99" s="183">
        <f t="shared" si="569"/>
        <v>0</v>
      </c>
      <c r="BA99" s="39">
        <f t="shared" si="570"/>
        <v>0</v>
      </c>
      <c r="BB99" s="33">
        <f t="shared" ref="BB99:BB136" si="627">BA99/118</f>
        <v>0</v>
      </c>
      <c r="BC99" s="33">
        <f t="shared" si="571"/>
        <v>0</v>
      </c>
      <c r="BD99" s="33">
        <f t="shared" ref="BD99:BD136" si="628">IF(AU99=0,0,AX99/AU99/118)</f>
        <v>0</v>
      </c>
      <c r="BE99" s="33">
        <f t="shared" ref="BE99:BE136" si="629">IF(AU99=0,0,(AX99/118)/((AU99*973137)/100000))</f>
        <v>0</v>
      </c>
      <c r="BF99" s="40"/>
      <c r="BG99" s="290">
        <v>2.3218999999999999</v>
      </c>
      <c r="BH99" s="204">
        <v>0.62060000000000004</v>
      </c>
      <c r="BI99" s="42">
        <v>2.6322000000000001</v>
      </c>
      <c r="BJ99" s="43">
        <v>1</v>
      </c>
      <c r="BK99" s="209">
        <v>1</v>
      </c>
      <c r="BL99" s="44">
        <v>1</v>
      </c>
      <c r="BM99" s="55">
        <f t="shared" si="572"/>
        <v>2.3218999999999999</v>
      </c>
      <c r="BN99" s="45">
        <v>1</v>
      </c>
      <c r="BO99" s="46">
        <v>1</v>
      </c>
      <c r="BP99" s="47">
        <v>1</v>
      </c>
      <c r="BQ99" s="46">
        <v>1</v>
      </c>
      <c r="BR99" s="48">
        <v>1</v>
      </c>
      <c r="BS99" s="199">
        <f t="shared" ref="BS99:BS136" si="630">COUNTIF(J99:AN99,"*"&amp;"A"&amp;"*")*20+COUNTIF(J99:AN99,"*"&amp;"B"&amp;"*")*20+COUNTIF(J99:AN99,"*"&amp;"C"&amp;"*")*0+COUNTIF(J99:AN99,"*"&amp;"D"&amp;"*")*0+COUNTIF(J99:AN99,"*"&amp;"E"&amp;"*")*0+COUNTIF(J99:AN99,"*"&amp;"F"&amp;"*")*0+COUNTIF(J99:AN99,"*"&amp;"G"&amp;"*")*0</f>
        <v>0</v>
      </c>
      <c r="BT99" s="56">
        <f t="shared" si="573"/>
        <v>0</v>
      </c>
      <c r="BU99" s="49">
        <f t="shared" si="574"/>
        <v>0</v>
      </c>
      <c r="BV99" s="49">
        <f t="shared" si="575"/>
        <v>0</v>
      </c>
      <c r="BW99" s="49">
        <f t="shared" si="576"/>
        <v>0</v>
      </c>
      <c r="BX99" s="50">
        <f t="shared" si="577"/>
        <v>0</v>
      </c>
      <c r="BY99" s="50">
        <f t="shared" si="578"/>
        <v>0</v>
      </c>
      <c r="BZ99" s="50">
        <f t="shared" si="579"/>
        <v>0</v>
      </c>
      <c r="CA99" s="52">
        <f t="shared" ref="CA99:CA136" si="631">$I99*BT99*$BM99*(100%-$AW99)*1*1*$BN99*$BO99*$BP99*$BQ99*$BR99/118</f>
        <v>0</v>
      </c>
      <c r="CB99" s="51">
        <f t="shared" ref="CB99:CB136" si="632">$I99*BU99*$BM99*(100%-$AW99)*1*0.67*$BN99*$BO99*$BP99*$BQ99*$BR99/118</f>
        <v>0</v>
      </c>
      <c r="CC99" s="51">
        <f t="shared" ref="CC99:CC136" si="633">$I99*BV99*$BM99*(100%-$AW99)*1*0*$BN99*$BO99*$BP99*$BQ99*$BR99/118</f>
        <v>0</v>
      </c>
      <c r="CD99" s="51">
        <f t="shared" si="580"/>
        <v>0</v>
      </c>
      <c r="CE99" s="57">
        <f t="shared" si="581"/>
        <v>0</v>
      </c>
      <c r="CF99" s="57">
        <f t="shared" si="582"/>
        <v>0</v>
      </c>
      <c r="CG99" s="57">
        <f t="shared" si="583"/>
        <v>0</v>
      </c>
      <c r="CH99" s="52">
        <f t="shared" si="584"/>
        <v>0</v>
      </c>
      <c r="CI99" s="51">
        <f t="shared" si="585"/>
        <v>0</v>
      </c>
      <c r="CJ99" s="51">
        <f t="shared" si="586"/>
        <v>0</v>
      </c>
      <c r="CK99" s="51">
        <f t="shared" si="587"/>
        <v>0</v>
      </c>
      <c r="CL99" s="51">
        <f t="shared" si="588"/>
        <v>0</v>
      </c>
      <c r="CM99" s="51">
        <f t="shared" si="589"/>
        <v>0</v>
      </c>
      <c r="CN99" s="116">
        <f t="shared" si="590"/>
        <v>0</v>
      </c>
      <c r="CO99" s="191">
        <f t="shared" si="591"/>
        <v>0</v>
      </c>
      <c r="CP99" s="52">
        <f t="shared" si="592"/>
        <v>0</v>
      </c>
      <c r="CQ99" s="51">
        <f t="shared" si="593"/>
        <v>0</v>
      </c>
      <c r="CR99" s="51">
        <f t="shared" si="594"/>
        <v>0</v>
      </c>
      <c r="CS99" s="51">
        <f t="shared" si="595"/>
        <v>0</v>
      </c>
      <c r="CT99" s="51">
        <f t="shared" si="596"/>
        <v>0</v>
      </c>
      <c r="CU99" s="51">
        <f t="shared" si="597"/>
        <v>0</v>
      </c>
      <c r="CV99" s="116">
        <f t="shared" si="598"/>
        <v>0</v>
      </c>
      <c r="CW99" s="52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99" s="51">
        <f t="shared" si="599"/>
        <v>0</v>
      </c>
      <c r="CY99" s="51">
        <f>COUNTIF($N$10:$T99,"*"&amp;"A"&amp;"*")+COUNTIF($N$10:$T99,"*"&amp;"B"&amp;"*")+COUNTIF($N$10:$T99,"*"&amp;"C"&amp;"*")+COUNTIF($N$10:$T99,"*"&amp;"D"&amp;"*")+COUNTIF($N$10:$T99,"*"&amp;"E"&amp;"*")+COUNTIF($N$10:$T99,"*"&amp;"F"&amp;"*")+COUNTIF($N$10:$T99,"*"&amp;"F"&amp;"*")</f>
        <v>34</v>
      </c>
      <c r="CZ99" s="51">
        <f>COUNTIF($U$10:$AA99,"*"&amp;"A"&amp;"*")+COUNTIF($U$10:$AA99,"*"&amp;"B"&amp;"*")+COUNTIF($U$10:$AA99,"*"&amp;"C"&amp;"*")+COUNTIF($U$10:$AA99,"*"&amp;"D"&amp;"*")+COUNTIF($U$10:$AA99,"*"&amp;"E"&amp;"*")+COUNTIF($U$10:$AA99,"*"&amp;"F"&amp;"*")+COUNTIF($U$10:$AA99,"*"&amp;"F"&amp;"*")</f>
        <v>34</v>
      </c>
      <c r="DA99" s="51">
        <f t="shared" si="600"/>
        <v>0</v>
      </c>
      <c r="DB99" s="51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99" s="53">
        <f t="shared" si="601"/>
        <v>0</v>
      </c>
      <c r="DD99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99" s="51">
        <f t="shared" si="602"/>
        <v>0</v>
      </c>
      <c r="DF99" s="51">
        <f>(COUNTIF($N$10:$T99,"*"&amp;"A"&amp;"*")*0.666666666666667*1)+(COUNTIF($N$10:$T99,"*"&amp;"B"&amp;"*")*0*1)+(COUNTIF($N$10:$T99,"*"&amp;"C"&amp;"*")*0*1)+(COUNTIF($N$10:$T99,"*"&amp;"D"&amp;"*")*0*1)+(COUNTIF($N$10:$T99,"*"&amp;"E"&amp;"*")*0*1)+(COUNTIF($N$10:$T99,"*"&amp;"F"&amp;"*")*0*1)+(COUNTIF($N$10:$T99,"*"&amp;"F"&amp;"*")*0*1)</f>
        <v>1.3333333333333339</v>
      </c>
      <c r="DG99" s="51">
        <f>(COUNTIF($U$10:$AA99,"*"&amp;"A"&amp;"*")*0.666666666666667*1)+(COUNTIF($U$10:$AA99,"*"&amp;"B"&amp;"*")*0*1)+(COUNTIF($U$10:$AA99,"*"&amp;"C"&amp;"*")*0*1)+(COUNTIF($U$10:$AA99,"*"&amp;"D"&amp;"*")*0*1)+(COUNTIF($U$10:$AA99,"*"&amp;"E"&amp;"*")*0*1)+(COUNTIF($U$10:$AA99,"*"&amp;"F"&amp;"*")*0*1)+(COUNTIF($U$10:$AA99,"*"&amp;"F"&amp;"*")*0*1)</f>
        <v>1.3333333333333339</v>
      </c>
      <c r="DH99" s="51">
        <f t="shared" si="603"/>
        <v>0</v>
      </c>
      <c r="DI99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99" s="53">
        <f t="shared" si="604"/>
        <v>0</v>
      </c>
      <c r="DK99" s="52" t="e">
        <f t="shared" ref="DK99:DK136" si="634">IF(CW99=0,0,$I99*(100%-$AW99)*DD99*$BM99*$BN99*$BO99*$BP99*$BQ99*$BR99)/118</f>
        <v>#REF!</v>
      </c>
      <c r="DL99" s="51">
        <f t="shared" ref="DL99:DL136" si="635">IF(CX99=0,0,$I99*(100%-$AW99)*DE99*$BM99*$BN99*$BO99*$BP99*$BQ99*$BR99)/118</f>
        <v>0</v>
      </c>
      <c r="DM99" s="51">
        <f t="shared" ref="DM99:DM136" si="636">IF(CY99=0,0,$I99*(100%-$AW99)*DF99*$BM99*$BN99*$BO99*$BP99*$BQ99*$BR99)/118</f>
        <v>172.00635200000005</v>
      </c>
      <c r="DN99" s="51">
        <f t="shared" si="605"/>
        <v>170.56092047058829</v>
      </c>
      <c r="DO99" s="51">
        <f t="shared" si="606"/>
        <v>0</v>
      </c>
      <c r="DP99" s="51" t="e">
        <f t="shared" si="607"/>
        <v>#REF!</v>
      </c>
      <c r="DQ99" s="53">
        <f t="shared" si="608"/>
        <v>0</v>
      </c>
      <c r="DR99" s="52" t="e">
        <f t="shared" si="609"/>
        <v>#REF!</v>
      </c>
      <c r="DS99" s="51">
        <f t="shared" si="610"/>
        <v>0</v>
      </c>
      <c r="DT99" s="51">
        <f t="shared" si="611"/>
        <v>89.494799999999998</v>
      </c>
      <c r="DU99" s="51">
        <f t="shared" si="612"/>
        <v>89.494799999999998</v>
      </c>
      <c r="DV99" s="51">
        <f t="shared" si="613"/>
        <v>0</v>
      </c>
      <c r="DW99" s="51" t="e">
        <f t="shared" si="614"/>
        <v>#REF!</v>
      </c>
      <c r="DX99" s="53">
        <f t="shared" si="615"/>
        <v>0</v>
      </c>
      <c r="DY99" s="83" t="e">
        <f t="shared" si="616"/>
        <v>#REF!</v>
      </c>
      <c r="DZ99" s="83">
        <f t="shared" si="617"/>
        <v>0</v>
      </c>
      <c r="EA99" s="83">
        <f t="shared" si="618"/>
        <v>78.944599999999994</v>
      </c>
      <c r="EB99" s="83">
        <f t="shared" si="619"/>
        <v>78.944599999999994</v>
      </c>
      <c r="EC99" s="83">
        <f t="shared" si="620"/>
        <v>0</v>
      </c>
      <c r="ED99" s="83" t="e">
        <f t="shared" si="621"/>
        <v>#REF!</v>
      </c>
      <c r="EE99" s="83">
        <f t="shared" si="622"/>
        <v>0</v>
      </c>
      <c r="EF99" s="83" t="e">
        <f>(COUNTIF(#REF!,"*"&amp;"A"&amp;"*")+COUNTIF(#REF!,"*"&amp;"B"&amp;"*")+COUNTIF(L99,"*"&amp;"A"&amp;"*")+COUNTIF(L99,"*"&amp;"B"&amp;"*")+COUNTIF(#REF!,"*"&amp;"A"&amp;"*")+COUNTIF(#REF!,"*"&amp;"B"&amp;"*")+COUNTIF(#REF!,"*"&amp;"A"&amp;"*")+COUNTIF(#REF!,"*"&amp;"B"&amp;"*"))*$BG99</f>
        <v>#REF!</v>
      </c>
      <c r="EG99" s="83" t="e">
        <f>(COUNTIF(#REF!,"*"&amp;"A"&amp;"*")+COUNTIF(#REF!,"*"&amp;"B"&amp;"*")+COUNTIF(M99,"*"&amp;"A"&amp;"*")+COUNTIF(M99,"*"&amp;"B"&amp;"*")+COUNTIF(#REF!,"*"&amp;"A"&amp;"*")+COUNTIF(#REF!,"*"&amp;"B"&amp;"*")+COUNTIF(#REF!,"*"&amp;"A"&amp;"*")+COUNTIF(#REF!,"*"&amp;"B"&amp;"*"))*$BG99</f>
        <v>#REF!</v>
      </c>
      <c r="EH99" s="83" t="e">
        <f>(COUNTIF(#REF!,"*"&amp;"A"&amp;"*")+COUNTIF(#REF!,"*"&amp;"B"&amp;"*")+COUNTIF(N99,"*"&amp;"A"&amp;"*")+COUNTIF(N99,"*"&amp;"B"&amp;"*")+COUNTIF(#REF!,"*"&amp;"A"&amp;"*")+COUNTIF(#REF!,"*"&amp;"B"&amp;"*")+COUNTIF(#REF!,"*"&amp;"A"&amp;"*")+COUNTIF(#REF!,"*"&amp;"B"&amp;"*"))*$BG99</f>
        <v>#REF!</v>
      </c>
      <c r="EI99" s="83" t="e">
        <f>(COUNTIF(#REF!,"*"&amp;"A"&amp;"*")+COUNTIF(#REF!,"*"&amp;"B"&amp;"*")+COUNTIF(O99,"*"&amp;"A"&amp;"*")+COUNTIF(O99,"*"&amp;"B"&amp;"*")+COUNTIF(#REF!,"*"&amp;"A"&amp;"*")+COUNTIF(#REF!,"*"&amp;"B"&amp;"*")+COUNTIF(#REF!,"*"&amp;"A"&amp;"*")+COUNTIF(#REF!,"*"&amp;"B"&amp;"*"))*$BG99</f>
        <v>#REF!</v>
      </c>
      <c r="EJ99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99</f>
        <v>#REF!</v>
      </c>
      <c r="EK99" s="83" t="e">
        <f>(COUNTIF(J99,"*"&amp;"A"&amp;"*")+COUNTIF(J99,"*"&amp;"B"&amp;"*")+COUNTIF(#REF!,"*"&amp;"A"&amp;"*")+COUNTIF(#REF!,"*"&amp;"B"&amp;"*")+COUNTIF(#REF!,"*"&amp;"A"&amp;"*")+COUNTIF(#REF!,"*"&amp;"B"&amp;"*")+COUNTIF(#REF!,"*"&amp;"A"&amp;"*")+COUNTIF(#REF!,"*"&amp;"B"&amp;"*"))*$BG99</f>
        <v>#REF!</v>
      </c>
      <c r="EL99" s="83" t="e">
        <f>(COUNTIF(K99,"*"&amp;"A"&amp;"*")+COUNTIF(K99,"*"&amp;"B"&amp;"*")+COUNTIF(#REF!,"*"&amp;"A"&amp;"*")+COUNTIF(#REF!,"*"&amp;"B"&amp;"*")+COUNTIF(#REF!,"*"&amp;"A"&amp;"*")+COUNTIF(#REF!,"*"&amp;"B"&amp;"*")+COUNTIF(#REF!,"*"&amp;"A"&amp;"*")+COUNTIF(#REF!,"*"&amp;"B"&amp;"*"))*$BG99</f>
        <v>#REF!</v>
      </c>
      <c r="EM99" s="83" t="e">
        <f>(COUNTIF(L99,"*"&amp;"A"&amp;"*")+COUNTIF(L99,"*"&amp;"B"&amp;"*")+COUNTIF(#REF!,"*"&amp;"A"&amp;"*")+COUNTIF(#REF!,"*"&amp;"B"&amp;"*")+COUNTIF(#REF!,"*"&amp;"A"&amp;"*")+COUNTIF(#REF!,"*"&amp;"B"&amp;"*")+COUNTIF(#REF!,"*"&amp;"A"&amp;"*")+COUNTIF(#REF!,"*"&amp;"B"&amp;"*"))*$BG99</f>
        <v>#REF!</v>
      </c>
      <c r="EN99" s="83" t="e">
        <f>(COUNTIF(M99,"*"&amp;"A"&amp;"*")+COUNTIF(M99,"*"&amp;"B"&amp;"*")+COUNTIF(#REF!,"*"&amp;"A"&amp;"*")+COUNTIF(#REF!,"*"&amp;"B"&amp;"*")+COUNTIF(#REF!,"*"&amp;"A"&amp;"*")+COUNTIF(#REF!,"*"&amp;"B"&amp;"*")+COUNTIF(#REF!,"*"&amp;"A"&amp;"*")+COUNTIF(#REF!,"*"&amp;"B"&amp;"*"))*$BG99</f>
        <v>#REF!</v>
      </c>
      <c r="EO99" s="83" t="e">
        <f>(COUNTIF(N99,"*"&amp;"A"&amp;"*")+COUNTIF(N99,"*"&amp;"B"&amp;"*")+COUNTIF(#REF!,"*"&amp;"A"&amp;"*")+COUNTIF(#REF!,"*"&amp;"B"&amp;"*")+COUNTIF(#REF!,"*"&amp;"A"&amp;"*")+COUNTIF(#REF!,"*"&amp;"B"&amp;"*")+COUNTIF(#REF!,"*"&amp;"A"&amp;"*")+COUNTIF(#REF!,"*"&amp;"B"&amp;"*"))*$BG99</f>
        <v>#REF!</v>
      </c>
      <c r="EP99" s="83" t="e">
        <f>(COUNTIF(O99,"*"&amp;"A"&amp;"*")+COUNTIF(O99,"*"&amp;"B"&amp;"*")+COUNTIF(#REF!,"*"&amp;"A"&amp;"*")+COUNTIF(#REF!,"*"&amp;"B"&amp;"*")+COUNTIF(#REF!,"*"&amp;"A"&amp;"*")+COUNTIF(#REF!,"*"&amp;"B"&amp;"*")+COUNTIF(#REF!,"*"&amp;"A"&amp;"*")+COUNTIF(#REF!,"*"&amp;"B"&amp;"*"))*$BG99</f>
        <v>#REF!</v>
      </c>
      <c r="EQ99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99</f>
        <v>#REF!</v>
      </c>
      <c r="ER99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99</f>
        <v>#REF!</v>
      </c>
      <c r="ES99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99</f>
        <v>#REF!</v>
      </c>
    </row>
    <row r="100" spans="1:149" ht="18">
      <c r="A100" s="30" t="s">
        <v>243</v>
      </c>
      <c r="B100" s="30" t="s">
        <v>246</v>
      </c>
      <c r="C100" s="30">
        <v>7</v>
      </c>
      <c r="D100" s="31">
        <v>0.33333333333333331</v>
      </c>
      <c r="E100" s="1" t="s">
        <v>30</v>
      </c>
      <c r="F100" s="1" t="s">
        <v>43</v>
      </c>
      <c r="G100" s="30" t="s">
        <v>38</v>
      </c>
      <c r="H100" s="30" t="s">
        <v>38</v>
      </c>
      <c r="I100" s="32">
        <v>6556.08</v>
      </c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38">
        <f t="shared" si="623"/>
        <v>0</v>
      </c>
      <c r="AP100" s="33">
        <f t="shared" si="624"/>
        <v>0</v>
      </c>
      <c r="AQ100" s="55">
        <f t="shared" si="563"/>
        <v>1.0391304347826089</v>
      </c>
      <c r="AR100" s="55">
        <f t="shared" si="625"/>
        <v>3.7343749999999996</v>
      </c>
      <c r="AS100" s="34">
        <f t="shared" si="564"/>
        <v>0</v>
      </c>
      <c r="AT100" s="34">
        <f t="shared" si="565"/>
        <v>0</v>
      </c>
      <c r="AU100" s="35">
        <f t="shared" si="566"/>
        <v>0</v>
      </c>
      <c r="AV100" s="36">
        <f t="shared" si="567"/>
        <v>0</v>
      </c>
      <c r="AW100" s="37">
        <v>0</v>
      </c>
      <c r="AX100" s="36">
        <f t="shared" si="626"/>
        <v>0</v>
      </c>
      <c r="AY100" s="187">
        <f t="shared" si="568"/>
        <v>0</v>
      </c>
      <c r="AZ100" s="183">
        <f t="shared" si="569"/>
        <v>0</v>
      </c>
      <c r="BA100" s="39">
        <f t="shared" si="570"/>
        <v>0</v>
      </c>
      <c r="BB100" s="33">
        <f t="shared" si="627"/>
        <v>0</v>
      </c>
      <c r="BC100" s="33">
        <f t="shared" si="571"/>
        <v>0</v>
      </c>
      <c r="BD100" s="33">
        <f t="shared" si="628"/>
        <v>0</v>
      </c>
      <c r="BE100" s="33">
        <f t="shared" si="629"/>
        <v>0</v>
      </c>
      <c r="BF100" s="7"/>
      <c r="BG100" s="290">
        <v>2.4609999999999999</v>
      </c>
      <c r="BH100" s="204">
        <v>0.68480000000000008</v>
      </c>
      <c r="BI100" s="42">
        <v>2.5573000000000001</v>
      </c>
      <c r="BJ100" s="43">
        <v>1</v>
      </c>
      <c r="BK100" s="209">
        <v>1</v>
      </c>
      <c r="BL100" s="44">
        <v>1</v>
      </c>
      <c r="BM100" s="55">
        <f t="shared" si="572"/>
        <v>2.4609999999999999</v>
      </c>
      <c r="BN100" s="45">
        <v>1</v>
      </c>
      <c r="BO100" s="46">
        <v>1</v>
      </c>
      <c r="BP100" s="47">
        <v>1</v>
      </c>
      <c r="BQ100" s="46">
        <v>1</v>
      </c>
      <c r="BR100" s="48">
        <v>1</v>
      </c>
      <c r="BS100" s="199">
        <f t="shared" si="630"/>
        <v>0</v>
      </c>
      <c r="BT100" s="56">
        <f t="shared" si="573"/>
        <v>0</v>
      </c>
      <c r="BU100" s="49">
        <f t="shared" si="574"/>
        <v>0</v>
      </c>
      <c r="BV100" s="49">
        <f t="shared" si="575"/>
        <v>0</v>
      </c>
      <c r="BW100" s="49">
        <f t="shared" si="576"/>
        <v>0</v>
      </c>
      <c r="BX100" s="50">
        <f t="shared" si="577"/>
        <v>0</v>
      </c>
      <c r="BY100" s="50">
        <f t="shared" si="578"/>
        <v>0</v>
      </c>
      <c r="BZ100" s="50">
        <f t="shared" si="579"/>
        <v>0</v>
      </c>
      <c r="CA100" s="52">
        <f t="shared" si="631"/>
        <v>0</v>
      </c>
      <c r="CB100" s="51">
        <f t="shared" si="632"/>
        <v>0</v>
      </c>
      <c r="CC100" s="51">
        <f t="shared" si="633"/>
        <v>0</v>
      </c>
      <c r="CD100" s="51">
        <f t="shared" si="580"/>
        <v>0</v>
      </c>
      <c r="CE100" s="57">
        <f t="shared" si="581"/>
        <v>0</v>
      </c>
      <c r="CF100" s="57">
        <f t="shared" si="582"/>
        <v>0</v>
      </c>
      <c r="CG100" s="57">
        <f t="shared" si="583"/>
        <v>0</v>
      </c>
      <c r="CH100" s="52">
        <f t="shared" si="584"/>
        <v>0</v>
      </c>
      <c r="CI100" s="51">
        <f t="shared" si="585"/>
        <v>0</v>
      </c>
      <c r="CJ100" s="51">
        <f t="shared" si="586"/>
        <v>0</v>
      </c>
      <c r="CK100" s="51">
        <f t="shared" si="587"/>
        <v>0</v>
      </c>
      <c r="CL100" s="51">
        <f t="shared" si="588"/>
        <v>0</v>
      </c>
      <c r="CM100" s="51">
        <f t="shared" si="589"/>
        <v>0</v>
      </c>
      <c r="CN100" s="116">
        <f t="shared" si="590"/>
        <v>0</v>
      </c>
      <c r="CO100" s="191">
        <f t="shared" si="591"/>
        <v>0</v>
      </c>
      <c r="CP100" s="52">
        <f t="shared" si="592"/>
        <v>0</v>
      </c>
      <c r="CQ100" s="51">
        <f t="shared" si="593"/>
        <v>0</v>
      </c>
      <c r="CR100" s="51">
        <f t="shared" si="594"/>
        <v>0</v>
      </c>
      <c r="CS100" s="51">
        <f t="shared" si="595"/>
        <v>0</v>
      </c>
      <c r="CT100" s="51">
        <f t="shared" si="596"/>
        <v>0</v>
      </c>
      <c r="CU100" s="51">
        <f t="shared" si="597"/>
        <v>0</v>
      </c>
      <c r="CV100" s="116">
        <f t="shared" si="598"/>
        <v>0</v>
      </c>
      <c r="CW100" s="52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100" s="51">
        <f t="shared" si="599"/>
        <v>0</v>
      </c>
      <c r="CY100" s="51">
        <f>COUNTIF($N$10:$T100,"*"&amp;"A"&amp;"*")+COUNTIF($N$10:$T100,"*"&amp;"B"&amp;"*")+COUNTIF($N$10:$T100,"*"&amp;"C"&amp;"*")+COUNTIF($N$10:$T100,"*"&amp;"D"&amp;"*")+COUNTIF($N$10:$T100,"*"&amp;"E"&amp;"*")+COUNTIF($N$10:$T100,"*"&amp;"F"&amp;"*")+COUNTIF($N$10:$T100,"*"&amp;"F"&amp;"*")</f>
        <v>34</v>
      </c>
      <c r="CZ100" s="51">
        <f>COUNTIF($U$10:$AA100,"*"&amp;"A"&amp;"*")+COUNTIF($U$10:$AA100,"*"&amp;"B"&amp;"*")+COUNTIF($U$10:$AA100,"*"&amp;"C"&amp;"*")+COUNTIF($U$10:$AA100,"*"&amp;"D"&amp;"*")+COUNTIF($U$10:$AA100,"*"&amp;"E"&amp;"*")+COUNTIF($U$10:$AA100,"*"&amp;"F"&amp;"*")+COUNTIF($U$10:$AA100,"*"&amp;"F"&amp;"*")</f>
        <v>34</v>
      </c>
      <c r="DA100" s="51">
        <f t="shared" si="600"/>
        <v>0</v>
      </c>
      <c r="DB100" s="51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100" s="53">
        <f t="shared" si="601"/>
        <v>0</v>
      </c>
      <c r="DD100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100" s="51">
        <f t="shared" si="602"/>
        <v>0</v>
      </c>
      <c r="DF100" s="51">
        <f>(COUNTIF($N$10:$T100,"*"&amp;"A"&amp;"*")*0.666666666666667*1)+(COUNTIF($N$10:$T100,"*"&amp;"B"&amp;"*")*0*1)+(COUNTIF($N$10:$T100,"*"&amp;"C"&amp;"*")*0*1)+(COUNTIF($N$10:$T100,"*"&amp;"D"&amp;"*")*0*1)+(COUNTIF($N$10:$T100,"*"&amp;"E"&amp;"*")*0*1)+(COUNTIF($N$10:$T100,"*"&amp;"F"&amp;"*")*0*1)+(COUNTIF($N$10:$T100,"*"&amp;"F"&amp;"*")*0*1)</f>
        <v>1.3333333333333339</v>
      </c>
      <c r="DG100" s="51">
        <f>(COUNTIF($U$10:$AA100,"*"&amp;"A"&amp;"*")*0.666666666666667*1)+(COUNTIF($U$10:$AA100,"*"&amp;"B"&amp;"*")*0*1)+(COUNTIF($U$10:$AA100,"*"&amp;"C"&amp;"*")*0*1)+(COUNTIF($U$10:$AA100,"*"&amp;"D"&amp;"*")*0*1)+(COUNTIF($U$10:$AA100,"*"&amp;"E"&amp;"*")*0*1)+(COUNTIF($U$10:$AA100,"*"&amp;"F"&amp;"*")*0*1)+(COUNTIF($U$10:$AA100,"*"&amp;"F"&amp;"*")*0*1)</f>
        <v>1.3333333333333339</v>
      </c>
      <c r="DH100" s="51">
        <f t="shared" si="603"/>
        <v>0</v>
      </c>
      <c r="DI100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100" s="53">
        <f t="shared" si="604"/>
        <v>0</v>
      </c>
      <c r="DK100" s="52" t="e">
        <f t="shared" si="634"/>
        <v>#REF!</v>
      </c>
      <c r="DL100" s="51">
        <f t="shared" si="635"/>
        <v>0</v>
      </c>
      <c r="DM100" s="51">
        <f t="shared" si="636"/>
        <v>182.31088000000008</v>
      </c>
      <c r="DN100" s="51">
        <f t="shared" si="605"/>
        <v>180.7788557983194</v>
      </c>
      <c r="DO100" s="51">
        <f t="shared" si="606"/>
        <v>0</v>
      </c>
      <c r="DP100" s="51" t="e">
        <f t="shared" si="607"/>
        <v>#REF!</v>
      </c>
      <c r="DQ100" s="53">
        <f t="shared" si="608"/>
        <v>0</v>
      </c>
      <c r="DR100" s="52" t="e">
        <f t="shared" si="609"/>
        <v>#REF!</v>
      </c>
      <c r="DS100" s="51">
        <f t="shared" si="610"/>
        <v>0</v>
      </c>
      <c r="DT100" s="51">
        <f t="shared" si="611"/>
        <v>86.9482</v>
      </c>
      <c r="DU100" s="51">
        <f t="shared" si="612"/>
        <v>86.9482</v>
      </c>
      <c r="DV100" s="51">
        <f t="shared" si="613"/>
        <v>0</v>
      </c>
      <c r="DW100" s="51" t="e">
        <f t="shared" si="614"/>
        <v>#REF!</v>
      </c>
      <c r="DX100" s="53">
        <f t="shared" si="615"/>
        <v>0</v>
      </c>
      <c r="DY100" s="83" t="e">
        <f t="shared" si="616"/>
        <v>#REF!</v>
      </c>
      <c r="DZ100" s="83">
        <f t="shared" si="617"/>
        <v>0</v>
      </c>
      <c r="EA100" s="83">
        <f t="shared" si="618"/>
        <v>83.673999999999992</v>
      </c>
      <c r="EB100" s="83">
        <f t="shared" si="619"/>
        <v>83.673999999999992</v>
      </c>
      <c r="EC100" s="83">
        <f t="shared" si="620"/>
        <v>0</v>
      </c>
      <c r="ED100" s="83" t="e">
        <f t="shared" si="621"/>
        <v>#REF!</v>
      </c>
      <c r="EE100" s="83">
        <f t="shared" si="622"/>
        <v>0</v>
      </c>
      <c r="EF100" s="83" t="e">
        <f>(COUNTIF(#REF!,"*"&amp;"A"&amp;"*")+COUNTIF(#REF!,"*"&amp;"B"&amp;"*")+COUNTIF(L100,"*"&amp;"A"&amp;"*")+COUNTIF(L100,"*"&amp;"B"&amp;"*")+COUNTIF(#REF!,"*"&amp;"A"&amp;"*")+COUNTIF(#REF!,"*"&amp;"B"&amp;"*")+COUNTIF(#REF!,"*"&amp;"A"&amp;"*")+COUNTIF(#REF!,"*"&amp;"B"&amp;"*"))*$BG100</f>
        <v>#REF!</v>
      </c>
      <c r="EG100" s="83" t="e">
        <f>(COUNTIF(#REF!,"*"&amp;"A"&amp;"*")+COUNTIF(#REF!,"*"&amp;"B"&amp;"*")+COUNTIF(M100,"*"&amp;"A"&amp;"*")+COUNTIF(M100,"*"&amp;"B"&amp;"*")+COUNTIF(#REF!,"*"&amp;"A"&amp;"*")+COUNTIF(#REF!,"*"&amp;"B"&amp;"*")+COUNTIF(#REF!,"*"&amp;"A"&amp;"*")+COUNTIF(#REF!,"*"&amp;"B"&amp;"*"))*$BG100</f>
        <v>#REF!</v>
      </c>
      <c r="EH100" s="83" t="e">
        <f>(COUNTIF(#REF!,"*"&amp;"A"&amp;"*")+COUNTIF(#REF!,"*"&amp;"B"&amp;"*")+COUNTIF(N100,"*"&amp;"A"&amp;"*")+COUNTIF(N100,"*"&amp;"B"&amp;"*")+COUNTIF(#REF!,"*"&amp;"A"&amp;"*")+COUNTIF(#REF!,"*"&amp;"B"&amp;"*")+COUNTIF(#REF!,"*"&amp;"A"&amp;"*")+COUNTIF(#REF!,"*"&amp;"B"&amp;"*"))*$BG100</f>
        <v>#REF!</v>
      </c>
      <c r="EI100" s="83" t="e">
        <f>(COUNTIF(#REF!,"*"&amp;"A"&amp;"*")+COUNTIF(#REF!,"*"&amp;"B"&amp;"*")+COUNTIF(O100,"*"&amp;"A"&amp;"*")+COUNTIF(O100,"*"&amp;"B"&amp;"*")+COUNTIF(#REF!,"*"&amp;"A"&amp;"*")+COUNTIF(#REF!,"*"&amp;"B"&amp;"*")+COUNTIF(#REF!,"*"&amp;"A"&amp;"*")+COUNTIF(#REF!,"*"&amp;"B"&amp;"*"))*$BG100</f>
        <v>#REF!</v>
      </c>
      <c r="EJ100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100</f>
        <v>#REF!</v>
      </c>
      <c r="EK100" s="83" t="e">
        <f>(COUNTIF(J100,"*"&amp;"A"&amp;"*")+COUNTIF(J100,"*"&amp;"B"&amp;"*")+COUNTIF(#REF!,"*"&amp;"A"&amp;"*")+COUNTIF(#REF!,"*"&amp;"B"&amp;"*")+COUNTIF(#REF!,"*"&amp;"A"&amp;"*")+COUNTIF(#REF!,"*"&amp;"B"&amp;"*")+COUNTIF(#REF!,"*"&amp;"A"&amp;"*")+COUNTIF(#REF!,"*"&amp;"B"&amp;"*"))*$BG100</f>
        <v>#REF!</v>
      </c>
      <c r="EL100" s="83" t="e">
        <f>(COUNTIF(K100,"*"&amp;"A"&amp;"*")+COUNTIF(K100,"*"&amp;"B"&amp;"*")+COUNTIF(#REF!,"*"&amp;"A"&amp;"*")+COUNTIF(#REF!,"*"&amp;"B"&amp;"*")+COUNTIF(#REF!,"*"&amp;"A"&amp;"*")+COUNTIF(#REF!,"*"&amp;"B"&amp;"*")+COUNTIF(#REF!,"*"&amp;"A"&amp;"*")+COUNTIF(#REF!,"*"&amp;"B"&amp;"*"))*$BG100</f>
        <v>#REF!</v>
      </c>
      <c r="EM100" s="83" t="e">
        <f>(COUNTIF(L100,"*"&amp;"A"&amp;"*")+COUNTIF(L100,"*"&amp;"B"&amp;"*")+COUNTIF(#REF!,"*"&amp;"A"&amp;"*")+COUNTIF(#REF!,"*"&amp;"B"&amp;"*")+COUNTIF(#REF!,"*"&amp;"A"&amp;"*")+COUNTIF(#REF!,"*"&amp;"B"&amp;"*")+COUNTIF(#REF!,"*"&amp;"A"&amp;"*")+COUNTIF(#REF!,"*"&amp;"B"&amp;"*"))*$BG100</f>
        <v>#REF!</v>
      </c>
      <c r="EN100" s="83" t="e">
        <f>(COUNTIF(M100,"*"&amp;"A"&amp;"*")+COUNTIF(M100,"*"&amp;"B"&amp;"*")+COUNTIF(#REF!,"*"&amp;"A"&amp;"*")+COUNTIF(#REF!,"*"&amp;"B"&amp;"*")+COUNTIF(#REF!,"*"&amp;"A"&amp;"*")+COUNTIF(#REF!,"*"&amp;"B"&amp;"*")+COUNTIF(#REF!,"*"&amp;"A"&amp;"*")+COUNTIF(#REF!,"*"&amp;"B"&amp;"*"))*$BG100</f>
        <v>#REF!</v>
      </c>
      <c r="EO100" s="83" t="e">
        <f>(COUNTIF(N100,"*"&amp;"A"&amp;"*")+COUNTIF(N100,"*"&amp;"B"&amp;"*")+COUNTIF(#REF!,"*"&amp;"A"&amp;"*")+COUNTIF(#REF!,"*"&amp;"B"&amp;"*")+COUNTIF(#REF!,"*"&amp;"A"&amp;"*")+COUNTIF(#REF!,"*"&amp;"B"&amp;"*")+COUNTIF(#REF!,"*"&amp;"A"&amp;"*")+COUNTIF(#REF!,"*"&amp;"B"&amp;"*"))*$BG100</f>
        <v>#REF!</v>
      </c>
      <c r="EP100" s="83" t="e">
        <f>(COUNTIF(O100,"*"&amp;"A"&amp;"*")+COUNTIF(O100,"*"&amp;"B"&amp;"*")+COUNTIF(#REF!,"*"&amp;"A"&amp;"*")+COUNTIF(#REF!,"*"&amp;"B"&amp;"*")+COUNTIF(#REF!,"*"&amp;"A"&amp;"*")+COUNTIF(#REF!,"*"&amp;"B"&amp;"*")+COUNTIF(#REF!,"*"&amp;"A"&amp;"*")+COUNTIF(#REF!,"*"&amp;"B"&amp;"*"))*$BG100</f>
        <v>#REF!</v>
      </c>
      <c r="EQ100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100</f>
        <v>#REF!</v>
      </c>
      <c r="ER100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100</f>
        <v>#REF!</v>
      </c>
      <c r="ES100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100</f>
        <v>#REF!</v>
      </c>
    </row>
    <row r="101" spans="1:149" ht="18">
      <c r="A101" s="30" t="s">
        <v>243</v>
      </c>
      <c r="B101" s="30" t="s">
        <v>247</v>
      </c>
      <c r="C101" s="30" t="s">
        <v>96</v>
      </c>
      <c r="D101" s="31">
        <v>0.38541666666666669</v>
      </c>
      <c r="E101" s="1" t="s">
        <v>30</v>
      </c>
      <c r="F101" s="1" t="s">
        <v>43</v>
      </c>
      <c r="G101" s="30" t="s">
        <v>38</v>
      </c>
      <c r="H101" s="30" t="s">
        <v>38</v>
      </c>
      <c r="I101" s="32">
        <v>6556.08</v>
      </c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38">
        <f t="shared" si="623"/>
        <v>0</v>
      </c>
      <c r="AP101" s="33">
        <f t="shared" si="624"/>
        <v>0</v>
      </c>
      <c r="AQ101" s="55">
        <f t="shared" si="563"/>
        <v>1.0272727272727271</v>
      </c>
      <c r="AR101" s="55">
        <f t="shared" si="625"/>
        <v>3.183098591549296</v>
      </c>
      <c r="AS101" s="34">
        <f t="shared" si="564"/>
        <v>0</v>
      </c>
      <c r="AT101" s="34">
        <f t="shared" si="565"/>
        <v>0</v>
      </c>
      <c r="AU101" s="35">
        <f t="shared" si="566"/>
        <v>0</v>
      </c>
      <c r="AV101" s="36">
        <f t="shared" si="567"/>
        <v>0</v>
      </c>
      <c r="AW101" s="37">
        <v>0</v>
      </c>
      <c r="AX101" s="36">
        <f t="shared" si="626"/>
        <v>0</v>
      </c>
      <c r="AY101" s="187">
        <f t="shared" si="568"/>
        <v>0</v>
      </c>
      <c r="AZ101" s="183">
        <f t="shared" si="569"/>
        <v>0</v>
      </c>
      <c r="BA101" s="39">
        <f t="shared" si="570"/>
        <v>0</v>
      </c>
      <c r="BB101" s="33">
        <f t="shared" si="627"/>
        <v>0</v>
      </c>
      <c r="BC101" s="33">
        <f t="shared" si="571"/>
        <v>0</v>
      </c>
      <c r="BD101" s="33">
        <f t="shared" si="628"/>
        <v>0</v>
      </c>
      <c r="BE101" s="33">
        <f t="shared" si="629"/>
        <v>0</v>
      </c>
      <c r="BF101" s="7"/>
      <c r="BG101" s="290">
        <v>2.3540000000000005</v>
      </c>
      <c r="BH101" s="204">
        <v>0.75970000000000004</v>
      </c>
      <c r="BI101" s="42">
        <v>2.4182000000000001</v>
      </c>
      <c r="BJ101" s="43">
        <v>1</v>
      </c>
      <c r="BK101" s="209">
        <v>1</v>
      </c>
      <c r="BL101" s="44">
        <v>1</v>
      </c>
      <c r="BM101" s="55">
        <f t="shared" si="572"/>
        <v>2.3540000000000005</v>
      </c>
      <c r="BN101" s="45">
        <v>1</v>
      </c>
      <c r="BO101" s="46">
        <v>1</v>
      </c>
      <c r="BP101" s="47">
        <v>1</v>
      </c>
      <c r="BQ101" s="46">
        <v>1</v>
      </c>
      <c r="BR101" s="48">
        <v>1</v>
      </c>
      <c r="BS101" s="199">
        <f t="shared" si="630"/>
        <v>0</v>
      </c>
      <c r="BT101" s="56">
        <f t="shared" si="573"/>
        <v>0</v>
      </c>
      <c r="BU101" s="49">
        <f t="shared" si="574"/>
        <v>0</v>
      </c>
      <c r="BV101" s="49">
        <f t="shared" si="575"/>
        <v>0</v>
      </c>
      <c r="BW101" s="49">
        <f t="shared" si="576"/>
        <v>0</v>
      </c>
      <c r="BX101" s="50">
        <f t="shared" si="577"/>
        <v>0</v>
      </c>
      <c r="BY101" s="50">
        <f t="shared" si="578"/>
        <v>0</v>
      </c>
      <c r="BZ101" s="50">
        <f t="shared" si="579"/>
        <v>0</v>
      </c>
      <c r="CA101" s="52">
        <f t="shared" si="631"/>
        <v>0</v>
      </c>
      <c r="CB101" s="51">
        <f t="shared" si="632"/>
        <v>0</v>
      </c>
      <c r="CC101" s="51">
        <f t="shared" si="633"/>
        <v>0</v>
      </c>
      <c r="CD101" s="51">
        <f t="shared" si="580"/>
        <v>0</v>
      </c>
      <c r="CE101" s="57">
        <f t="shared" si="581"/>
        <v>0</v>
      </c>
      <c r="CF101" s="57">
        <f t="shared" si="582"/>
        <v>0</v>
      </c>
      <c r="CG101" s="57">
        <f t="shared" si="583"/>
        <v>0</v>
      </c>
      <c r="CH101" s="52">
        <f t="shared" si="584"/>
        <v>0</v>
      </c>
      <c r="CI101" s="51">
        <f t="shared" si="585"/>
        <v>0</v>
      </c>
      <c r="CJ101" s="51">
        <f t="shared" si="586"/>
        <v>0</v>
      </c>
      <c r="CK101" s="51">
        <f t="shared" si="587"/>
        <v>0</v>
      </c>
      <c r="CL101" s="51">
        <f t="shared" si="588"/>
        <v>0</v>
      </c>
      <c r="CM101" s="51">
        <f t="shared" si="589"/>
        <v>0</v>
      </c>
      <c r="CN101" s="116">
        <f t="shared" si="590"/>
        <v>0</v>
      </c>
      <c r="CO101" s="191">
        <f t="shared" si="591"/>
        <v>0</v>
      </c>
      <c r="CP101" s="52">
        <f t="shared" si="592"/>
        <v>0</v>
      </c>
      <c r="CQ101" s="51">
        <f t="shared" si="593"/>
        <v>0</v>
      </c>
      <c r="CR101" s="51">
        <f t="shared" si="594"/>
        <v>0</v>
      </c>
      <c r="CS101" s="51">
        <f t="shared" si="595"/>
        <v>0</v>
      </c>
      <c r="CT101" s="51">
        <f t="shared" si="596"/>
        <v>0</v>
      </c>
      <c r="CU101" s="51">
        <f t="shared" si="597"/>
        <v>0</v>
      </c>
      <c r="CV101" s="116">
        <f t="shared" si="598"/>
        <v>0</v>
      </c>
      <c r="CW101" s="52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101" s="51">
        <f t="shared" si="599"/>
        <v>0</v>
      </c>
      <c r="CY101" s="51">
        <f>COUNTIF($N$10:$T101,"*"&amp;"A"&amp;"*")+COUNTIF($N$10:$T101,"*"&amp;"B"&amp;"*")+COUNTIF($N$10:$T101,"*"&amp;"C"&amp;"*")+COUNTIF($N$10:$T101,"*"&amp;"D"&amp;"*")+COUNTIF($N$10:$T101,"*"&amp;"E"&amp;"*")+COUNTIF($N$10:$T101,"*"&amp;"F"&amp;"*")+COUNTIF($N$10:$T101,"*"&amp;"F"&amp;"*")</f>
        <v>34</v>
      </c>
      <c r="CZ101" s="51">
        <f>COUNTIF($U$10:$AA101,"*"&amp;"A"&amp;"*")+COUNTIF($U$10:$AA101,"*"&amp;"B"&amp;"*")+COUNTIF($U$10:$AA101,"*"&amp;"C"&amp;"*")+COUNTIF($U$10:$AA101,"*"&amp;"D"&amp;"*")+COUNTIF($U$10:$AA101,"*"&amp;"E"&amp;"*")+COUNTIF($U$10:$AA101,"*"&amp;"F"&amp;"*")+COUNTIF($U$10:$AA101,"*"&amp;"F"&amp;"*")</f>
        <v>34</v>
      </c>
      <c r="DA101" s="51">
        <f t="shared" si="600"/>
        <v>0</v>
      </c>
      <c r="DB101" s="51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101" s="53">
        <f t="shared" si="601"/>
        <v>0</v>
      </c>
      <c r="DD101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101" s="51">
        <f t="shared" si="602"/>
        <v>0</v>
      </c>
      <c r="DF101" s="51">
        <f>(COUNTIF($N$10:$T101,"*"&amp;"A"&amp;"*")*0.666666666666667*1)+(COUNTIF($N$10:$T101,"*"&amp;"B"&amp;"*")*0*1)+(COUNTIF($N$10:$T101,"*"&amp;"C"&amp;"*")*0*1)+(COUNTIF($N$10:$T101,"*"&amp;"D"&amp;"*")*0*1)+(COUNTIF($N$10:$T101,"*"&amp;"E"&amp;"*")*0*1)+(COUNTIF($N$10:$T101,"*"&amp;"F"&amp;"*")*0*1)+(COUNTIF($N$10:$T101,"*"&amp;"F"&amp;"*")*0*1)</f>
        <v>1.3333333333333339</v>
      </c>
      <c r="DG101" s="51">
        <f>(COUNTIF($U$10:$AA101,"*"&amp;"A"&amp;"*")*0.666666666666667*1)+(COUNTIF($U$10:$AA101,"*"&amp;"B"&amp;"*")*0*1)+(COUNTIF($U$10:$AA101,"*"&amp;"C"&amp;"*")*0*1)+(COUNTIF($U$10:$AA101,"*"&amp;"D"&amp;"*")*0*1)+(COUNTIF($U$10:$AA101,"*"&amp;"E"&amp;"*")*0*1)+(COUNTIF($U$10:$AA101,"*"&amp;"F"&amp;"*")*0*1)+(COUNTIF($U$10:$AA101,"*"&amp;"F"&amp;"*")*0*1)</f>
        <v>1.3333333333333339</v>
      </c>
      <c r="DH101" s="51">
        <f t="shared" si="603"/>
        <v>0</v>
      </c>
      <c r="DI101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101" s="53">
        <f t="shared" si="604"/>
        <v>0</v>
      </c>
      <c r="DK101" s="52" t="e">
        <f t="shared" si="634"/>
        <v>#REF!</v>
      </c>
      <c r="DL101" s="51">
        <f t="shared" si="635"/>
        <v>0</v>
      </c>
      <c r="DM101" s="51">
        <f t="shared" si="636"/>
        <v>174.38432000000014</v>
      </c>
      <c r="DN101" s="51">
        <f t="shared" si="605"/>
        <v>172.91890554621861</v>
      </c>
      <c r="DO101" s="51">
        <f t="shared" si="606"/>
        <v>0</v>
      </c>
      <c r="DP101" s="51" t="e">
        <f t="shared" si="607"/>
        <v>#REF!</v>
      </c>
      <c r="DQ101" s="53">
        <f t="shared" si="608"/>
        <v>0</v>
      </c>
      <c r="DR101" s="52" t="e">
        <f t="shared" si="609"/>
        <v>#REF!</v>
      </c>
      <c r="DS101" s="51">
        <f t="shared" si="610"/>
        <v>0</v>
      </c>
      <c r="DT101" s="51">
        <f t="shared" si="611"/>
        <v>82.218800000000002</v>
      </c>
      <c r="DU101" s="51">
        <f t="shared" si="612"/>
        <v>82.218800000000002</v>
      </c>
      <c r="DV101" s="51">
        <f t="shared" si="613"/>
        <v>0</v>
      </c>
      <c r="DW101" s="51" t="e">
        <f t="shared" si="614"/>
        <v>#REF!</v>
      </c>
      <c r="DX101" s="53">
        <f t="shared" si="615"/>
        <v>0</v>
      </c>
      <c r="DY101" s="83" t="e">
        <f t="shared" si="616"/>
        <v>#REF!</v>
      </c>
      <c r="DZ101" s="83">
        <f t="shared" si="617"/>
        <v>0</v>
      </c>
      <c r="EA101" s="83">
        <f t="shared" si="618"/>
        <v>80.036000000000016</v>
      </c>
      <c r="EB101" s="83">
        <f t="shared" si="619"/>
        <v>80.036000000000016</v>
      </c>
      <c r="EC101" s="83">
        <f t="shared" si="620"/>
        <v>0</v>
      </c>
      <c r="ED101" s="83" t="e">
        <f t="shared" si="621"/>
        <v>#REF!</v>
      </c>
      <c r="EE101" s="83">
        <f t="shared" si="622"/>
        <v>0</v>
      </c>
      <c r="EF101" s="83" t="e">
        <f>(COUNTIF(#REF!,"*"&amp;"A"&amp;"*")+COUNTIF(#REF!,"*"&amp;"B"&amp;"*")+COUNTIF(L101,"*"&amp;"A"&amp;"*")+COUNTIF(L101,"*"&amp;"B"&amp;"*")+COUNTIF(#REF!,"*"&amp;"A"&amp;"*")+COUNTIF(#REF!,"*"&amp;"B"&amp;"*")+COUNTIF(#REF!,"*"&amp;"A"&amp;"*")+COUNTIF(#REF!,"*"&amp;"B"&amp;"*"))*$BG101</f>
        <v>#REF!</v>
      </c>
      <c r="EG101" s="83" t="e">
        <f>(COUNTIF(#REF!,"*"&amp;"A"&amp;"*")+COUNTIF(#REF!,"*"&amp;"B"&amp;"*")+COUNTIF(M101,"*"&amp;"A"&amp;"*")+COUNTIF(M101,"*"&amp;"B"&amp;"*")+COUNTIF(#REF!,"*"&amp;"A"&amp;"*")+COUNTIF(#REF!,"*"&amp;"B"&amp;"*")+COUNTIF(#REF!,"*"&amp;"A"&amp;"*")+COUNTIF(#REF!,"*"&amp;"B"&amp;"*"))*$BG101</f>
        <v>#REF!</v>
      </c>
      <c r="EH101" s="83" t="e">
        <f>(COUNTIF(#REF!,"*"&amp;"A"&amp;"*")+COUNTIF(#REF!,"*"&amp;"B"&amp;"*")+COUNTIF(N101,"*"&amp;"A"&amp;"*")+COUNTIF(N101,"*"&amp;"B"&amp;"*")+COUNTIF(#REF!,"*"&amp;"A"&amp;"*")+COUNTIF(#REF!,"*"&amp;"B"&amp;"*")+COUNTIF(#REF!,"*"&amp;"A"&amp;"*")+COUNTIF(#REF!,"*"&amp;"B"&amp;"*"))*$BG101</f>
        <v>#REF!</v>
      </c>
      <c r="EI101" s="83" t="e">
        <f>(COUNTIF(#REF!,"*"&amp;"A"&amp;"*")+COUNTIF(#REF!,"*"&amp;"B"&amp;"*")+COUNTIF(O101,"*"&amp;"A"&amp;"*")+COUNTIF(O101,"*"&amp;"B"&amp;"*")+COUNTIF(#REF!,"*"&amp;"A"&amp;"*")+COUNTIF(#REF!,"*"&amp;"B"&amp;"*")+COUNTIF(#REF!,"*"&amp;"A"&amp;"*")+COUNTIF(#REF!,"*"&amp;"B"&amp;"*"))*$BG101</f>
        <v>#REF!</v>
      </c>
      <c r="EJ101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101</f>
        <v>#REF!</v>
      </c>
      <c r="EK101" s="83" t="e">
        <f>(COUNTIF(J101,"*"&amp;"A"&amp;"*")+COUNTIF(J101,"*"&amp;"B"&amp;"*")+COUNTIF(#REF!,"*"&amp;"A"&amp;"*")+COUNTIF(#REF!,"*"&amp;"B"&amp;"*")+COUNTIF(#REF!,"*"&amp;"A"&amp;"*")+COUNTIF(#REF!,"*"&amp;"B"&amp;"*")+COUNTIF(#REF!,"*"&amp;"A"&amp;"*")+COUNTIF(#REF!,"*"&amp;"B"&amp;"*"))*$BG101</f>
        <v>#REF!</v>
      </c>
      <c r="EL101" s="83" t="e">
        <f>(COUNTIF(K101,"*"&amp;"A"&amp;"*")+COUNTIF(K101,"*"&amp;"B"&amp;"*")+COUNTIF(#REF!,"*"&amp;"A"&amp;"*")+COUNTIF(#REF!,"*"&amp;"B"&amp;"*")+COUNTIF(#REF!,"*"&amp;"A"&amp;"*")+COUNTIF(#REF!,"*"&amp;"B"&amp;"*")+COUNTIF(#REF!,"*"&amp;"A"&amp;"*")+COUNTIF(#REF!,"*"&amp;"B"&amp;"*"))*$BG101</f>
        <v>#REF!</v>
      </c>
      <c r="EM101" s="83" t="e">
        <f>(COUNTIF(L101,"*"&amp;"A"&amp;"*")+COUNTIF(L101,"*"&amp;"B"&amp;"*")+COUNTIF(#REF!,"*"&amp;"A"&amp;"*")+COUNTIF(#REF!,"*"&amp;"B"&amp;"*")+COUNTIF(#REF!,"*"&amp;"A"&amp;"*")+COUNTIF(#REF!,"*"&amp;"B"&amp;"*")+COUNTIF(#REF!,"*"&amp;"A"&amp;"*")+COUNTIF(#REF!,"*"&amp;"B"&amp;"*"))*$BG101</f>
        <v>#REF!</v>
      </c>
      <c r="EN101" s="83" t="e">
        <f>(COUNTIF(M101,"*"&amp;"A"&amp;"*")+COUNTIF(M101,"*"&amp;"B"&amp;"*")+COUNTIF(#REF!,"*"&amp;"A"&amp;"*")+COUNTIF(#REF!,"*"&amp;"B"&amp;"*")+COUNTIF(#REF!,"*"&amp;"A"&amp;"*")+COUNTIF(#REF!,"*"&amp;"B"&amp;"*")+COUNTIF(#REF!,"*"&amp;"A"&amp;"*")+COUNTIF(#REF!,"*"&amp;"B"&amp;"*"))*$BG101</f>
        <v>#REF!</v>
      </c>
      <c r="EO101" s="83" t="e">
        <f>(COUNTIF(N101,"*"&amp;"A"&amp;"*")+COUNTIF(N101,"*"&amp;"B"&amp;"*")+COUNTIF(#REF!,"*"&amp;"A"&amp;"*")+COUNTIF(#REF!,"*"&amp;"B"&amp;"*")+COUNTIF(#REF!,"*"&amp;"A"&amp;"*")+COUNTIF(#REF!,"*"&amp;"B"&amp;"*")+COUNTIF(#REF!,"*"&amp;"A"&amp;"*")+COUNTIF(#REF!,"*"&amp;"B"&amp;"*"))*$BG101</f>
        <v>#REF!</v>
      </c>
      <c r="EP101" s="83" t="e">
        <f>(COUNTIF(O101,"*"&amp;"A"&amp;"*")+COUNTIF(O101,"*"&amp;"B"&amp;"*")+COUNTIF(#REF!,"*"&amp;"A"&amp;"*")+COUNTIF(#REF!,"*"&amp;"B"&amp;"*")+COUNTIF(#REF!,"*"&amp;"A"&amp;"*")+COUNTIF(#REF!,"*"&amp;"B"&amp;"*")+COUNTIF(#REF!,"*"&amp;"A"&amp;"*")+COUNTIF(#REF!,"*"&amp;"B"&amp;"*"))*$BG101</f>
        <v>#REF!</v>
      </c>
      <c r="EQ101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101</f>
        <v>#REF!</v>
      </c>
      <c r="ER101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101</f>
        <v>#REF!</v>
      </c>
      <c r="ES101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101</f>
        <v>#REF!</v>
      </c>
    </row>
    <row r="102" spans="1:149" ht="18">
      <c r="A102" s="30" t="s">
        <v>243</v>
      </c>
      <c r="B102" s="30" t="s">
        <v>248</v>
      </c>
      <c r="C102" s="30">
        <v>6</v>
      </c>
      <c r="D102" s="31">
        <v>0.40625</v>
      </c>
      <c r="E102" s="1" t="s">
        <v>30</v>
      </c>
      <c r="F102" s="1" t="s">
        <v>43</v>
      </c>
      <c r="G102" s="30" t="s">
        <v>38</v>
      </c>
      <c r="H102" s="30" t="s">
        <v>38</v>
      </c>
      <c r="I102" s="32">
        <v>6556.08</v>
      </c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38">
        <f t="shared" si="623"/>
        <v>0</v>
      </c>
      <c r="AP102" s="33">
        <f t="shared" si="624"/>
        <v>0</v>
      </c>
      <c r="AQ102" s="55">
        <f t="shared" si="563"/>
        <v>0.78242677824267781</v>
      </c>
      <c r="AR102" s="55">
        <f t="shared" si="625"/>
        <v>1.9893617021276597</v>
      </c>
      <c r="AS102" s="34">
        <f t="shared" si="564"/>
        <v>0</v>
      </c>
      <c r="AT102" s="34">
        <f t="shared" si="565"/>
        <v>0</v>
      </c>
      <c r="AU102" s="35">
        <f t="shared" si="566"/>
        <v>0</v>
      </c>
      <c r="AV102" s="36">
        <f t="shared" si="567"/>
        <v>0</v>
      </c>
      <c r="AW102" s="37">
        <v>0</v>
      </c>
      <c r="AX102" s="36">
        <f t="shared" si="626"/>
        <v>0</v>
      </c>
      <c r="AY102" s="187">
        <f t="shared" si="568"/>
        <v>0</v>
      </c>
      <c r="AZ102" s="183">
        <f t="shared" si="569"/>
        <v>0</v>
      </c>
      <c r="BA102" s="39">
        <f t="shared" si="570"/>
        <v>0</v>
      </c>
      <c r="BB102" s="33">
        <f t="shared" si="627"/>
        <v>0</v>
      </c>
      <c r="BC102" s="33">
        <f t="shared" si="571"/>
        <v>0</v>
      </c>
      <c r="BD102" s="33">
        <f t="shared" si="628"/>
        <v>0</v>
      </c>
      <c r="BE102" s="33">
        <f t="shared" si="629"/>
        <v>0</v>
      </c>
      <c r="BF102" s="40"/>
      <c r="BG102" s="290">
        <v>2.5573000000000001</v>
      </c>
      <c r="BH102" s="204">
        <v>1.0058</v>
      </c>
      <c r="BI102" s="42">
        <v>2.0009000000000001</v>
      </c>
      <c r="BJ102" s="43">
        <v>1</v>
      </c>
      <c r="BK102" s="209">
        <v>1</v>
      </c>
      <c r="BL102" s="44">
        <v>1</v>
      </c>
      <c r="BM102" s="55">
        <f t="shared" si="572"/>
        <v>2.5573000000000001</v>
      </c>
      <c r="BN102" s="45">
        <v>1</v>
      </c>
      <c r="BO102" s="46">
        <v>1</v>
      </c>
      <c r="BP102" s="47">
        <v>1</v>
      </c>
      <c r="BQ102" s="46">
        <v>1</v>
      </c>
      <c r="BR102" s="48">
        <v>1</v>
      </c>
      <c r="BS102" s="199">
        <f t="shared" si="630"/>
        <v>0</v>
      </c>
      <c r="BT102" s="56">
        <f t="shared" si="573"/>
        <v>0</v>
      </c>
      <c r="BU102" s="49">
        <f t="shared" si="574"/>
        <v>0</v>
      </c>
      <c r="BV102" s="49">
        <f t="shared" si="575"/>
        <v>0</v>
      </c>
      <c r="BW102" s="49">
        <f t="shared" si="576"/>
        <v>0</v>
      </c>
      <c r="BX102" s="50">
        <f t="shared" si="577"/>
        <v>0</v>
      </c>
      <c r="BY102" s="50">
        <f t="shared" si="578"/>
        <v>0</v>
      </c>
      <c r="BZ102" s="50">
        <f t="shared" si="579"/>
        <v>0</v>
      </c>
      <c r="CA102" s="52">
        <f t="shared" si="631"/>
        <v>0</v>
      </c>
      <c r="CB102" s="51">
        <f t="shared" si="632"/>
        <v>0</v>
      </c>
      <c r="CC102" s="51">
        <f t="shared" si="633"/>
        <v>0</v>
      </c>
      <c r="CD102" s="51">
        <f t="shared" si="580"/>
        <v>0</v>
      </c>
      <c r="CE102" s="57">
        <f t="shared" si="581"/>
        <v>0</v>
      </c>
      <c r="CF102" s="57">
        <f t="shared" si="582"/>
        <v>0</v>
      </c>
      <c r="CG102" s="57">
        <f t="shared" si="583"/>
        <v>0</v>
      </c>
      <c r="CH102" s="52">
        <f t="shared" si="584"/>
        <v>0</v>
      </c>
      <c r="CI102" s="51">
        <f t="shared" si="585"/>
        <v>0</v>
      </c>
      <c r="CJ102" s="51">
        <f t="shared" si="586"/>
        <v>0</v>
      </c>
      <c r="CK102" s="51">
        <f t="shared" si="587"/>
        <v>0</v>
      </c>
      <c r="CL102" s="51">
        <f t="shared" si="588"/>
        <v>0</v>
      </c>
      <c r="CM102" s="51">
        <f t="shared" si="589"/>
        <v>0</v>
      </c>
      <c r="CN102" s="116">
        <f t="shared" si="590"/>
        <v>0</v>
      </c>
      <c r="CO102" s="191">
        <f t="shared" si="591"/>
        <v>0</v>
      </c>
      <c r="CP102" s="52">
        <f t="shared" si="592"/>
        <v>0</v>
      </c>
      <c r="CQ102" s="51">
        <f t="shared" si="593"/>
        <v>0</v>
      </c>
      <c r="CR102" s="51">
        <f t="shared" si="594"/>
        <v>0</v>
      </c>
      <c r="CS102" s="51">
        <f t="shared" si="595"/>
        <v>0</v>
      </c>
      <c r="CT102" s="51">
        <f t="shared" si="596"/>
        <v>0</v>
      </c>
      <c r="CU102" s="51">
        <f t="shared" si="597"/>
        <v>0</v>
      </c>
      <c r="CV102" s="116">
        <f t="shared" si="598"/>
        <v>0</v>
      </c>
      <c r="CW102" s="52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102" s="51">
        <f t="shared" si="599"/>
        <v>0</v>
      </c>
      <c r="CY102" s="51">
        <f>COUNTIF($N$10:$T102,"*"&amp;"A"&amp;"*")+COUNTIF($N$10:$T102,"*"&amp;"B"&amp;"*")+COUNTIF($N$10:$T102,"*"&amp;"C"&amp;"*")+COUNTIF($N$10:$T102,"*"&amp;"D"&amp;"*")+COUNTIF($N$10:$T102,"*"&amp;"E"&amp;"*")+COUNTIF($N$10:$T102,"*"&amp;"F"&amp;"*")+COUNTIF($N$10:$T102,"*"&amp;"F"&amp;"*")</f>
        <v>34</v>
      </c>
      <c r="CZ102" s="51">
        <f>COUNTIF($U$10:$AA102,"*"&amp;"A"&amp;"*")+COUNTIF($U$10:$AA102,"*"&amp;"B"&amp;"*")+COUNTIF($U$10:$AA102,"*"&amp;"C"&amp;"*")+COUNTIF($U$10:$AA102,"*"&amp;"D"&amp;"*")+COUNTIF($U$10:$AA102,"*"&amp;"E"&amp;"*")+COUNTIF($U$10:$AA102,"*"&amp;"F"&amp;"*")+COUNTIF($U$10:$AA102,"*"&amp;"F"&amp;"*")</f>
        <v>34</v>
      </c>
      <c r="DA102" s="51">
        <f t="shared" si="600"/>
        <v>0</v>
      </c>
      <c r="DB102" s="51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102" s="53">
        <f t="shared" si="601"/>
        <v>0</v>
      </c>
      <c r="DD102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102" s="51">
        <f t="shared" si="602"/>
        <v>0</v>
      </c>
      <c r="DF102" s="51">
        <f>(COUNTIF($N$10:$T102,"*"&amp;"A"&amp;"*")*0.666666666666667*1)+(COUNTIF($N$10:$T102,"*"&amp;"B"&amp;"*")*0*1)+(COUNTIF($N$10:$T102,"*"&amp;"C"&amp;"*")*0*1)+(COUNTIF($N$10:$T102,"*"&amp;"D"&amp;"*")*0*1)+(COUNTIF($N$10:$T102,"*"&amp;"E"&amp;"*")*0*1)+(COUNTIF($N$10:$T102,"*"&amp;"F"&amp;"*")*0*1)+(COUNTIF($N$10:$T102,"*"&amp;"F"&amp;"*")*0*1)</f>
        <v>1.3333333333333339</v>
      </c>
      <c r="DG102" s="51">
        <f>(COUNTIF($U$10:$AA102,"*"&amp;"A"&amp;"*")*0.666666666666667*1)+(COUNTIF($U$10:$AA102,"*"&amp;"B"&amp;"*")*0*1)+(COUNTIF($U$10:$AA102,"*"&amp;"C"&amp;"*")*0*1)+(COUNTIF($U$10:$AA102,"*"&amp;"D"&amp;"*")*0*1)+(COUNTIF($U$10:$AA102,"*"&amp;"E"&amp;"*")*0*1)+(COUNTIF($U$10:$AA102,"*"&amp;"F"&amp;"*")*0*1)+(COUNTIF($U$10:$AA102,"*"&amp;"F"&amp;"*")*0*1)</f>
        <v>1.3333333333333339</v>
      </c>
      <c r="DH102" s="51">
        <f t="shared" si="603"/>
        <v>0</v>
      </c>
      <c r="DI102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102" s="53">
        <f t="shared" si="604"/>
        <v>0</v>
      </c>
      <c r="DK102" s="52" t="e">
        <f t="shared" si="634"/>
        <v>#REF!</v>
      </c>
      <c r="DL102" s="51">
        <f t="shared" si="635"/>
        <v>0</v>
      </c>
      <c r="DM102" s="51">
        <f t="shared" si="636"/>
        <v>189.44478400000008</v>
      </c>
      <c r="DN102" s="51">
        <f t="shared" si="605"/>
        <v>187.85281102521017</v>
      </c>
      <c r="DO102" s="51">
        <f t="shared" si="606"/>
        <v>0</v>
      </c>
      <c r="DP102" s="51" t="e">
        <f t="shared" si="607"/>
        <v>#REF!</v>
      </c>
      <c r="DQ102" s="53">
        <f t="shared" si="608"/>
        <v>0</v>
      </c>
      <c r="DR102" s="52" t="e">
        <f t="shared" si="609"/>
        <v>#REF!</v>
      </c>
      <c r="DS102" s="51">
        <f t="shared" si="610"/>
        <v>0</v>
      </c>
      <c r="DT102" s="51">
        <f t="shared" si="611"/>
        <v>68.030600000000007</v>
      </c>
      <c r="DU102" s="51">
        <f t="shared" si="612"/>
        <v>68.030600000000007</v>
      </c>
      <c r="DV102" s="51">
        <f t="shared" si="613"/>
        <v>0</v>
      </c>
      <c r="DW102" s="51" t="e">
        <f t="shared" si="614"/>
        <v>#REF!</v>
      </c>
      <c r="DX102" s="53">
        <f t="shared" si="615"/>
        <v>0</v>
      </c>
      <c r="DY102" s="83" t="e">
        <f t="shared" si="616"/>
        <v>#REF!</v>
      </c>
      <c r="DZ102" s="83">
        <f t="shared" si="617"/>
        <v>0</v>
      </c>
      <c r="EA102" s="83">
        <f t="shared" si="618"/>
        <v>86.9482</v>
      </c>
      <c r="EB102" s="83">
        <f t="shared" si="619"/>
        <v>86.9482</v>
      </c>
      <c r="EC102" s="83">
        <f t="shared" si="620"/>
        <v>0</v>
      </c>
      <c r="ED102" s="83" t="e">
        <f t="shared" si="621"/>
        <v>#REF!</v>
      </c>
      <c r="EE102" s="83">
        <f t="shared" si="622"/>
        <v>0</v>
      </c>
      <c r="EF102" s="83" t="e">
        <f>(COUNTIF(#REF!,"*"&amp;"A"&amp;"*")+COUNTIF(#REF!,"*"&amp;"B"&amp;"*")+COUNTIF(L102,"*"&amp;"A"&amp;"*")+COUNTIF(L102,"*"&amp;"B"&amp;"*")+COUNTIF(#REF!,"*"&amp;"A"&amp;"*")+COUNTIF(#REF!,"*"&amp;"B"&amp;"*")+COUNTIF(#REF!,"*"&amp;"A"&amp;"*")+COUNTIF(#REF!,"*"&amp;"B"&amp;"*"))*$BG102</f>
        <v>#REF!</v>
      </c>
      <c r="EG102" s="83" t="e">
        <f>(COUNTIF(#REF!,"*"&amp;"A"&amp;"*")+COUNTIF(#REF!,"*"&amp;"B"&amp;"*")+COUNTIF(M102,"*"&amp;"A"&amp;"*")+COUNTIF(M102,"*"&amp;"B"&amp;"*")+COUNTIF(#REF!,"*"&amp;"A"&amp;"*")+COUNTIF(#REF!,"*"&amp;"B"&amp;"*")+COUNTIF(#REF!,"*"&amp;"A"&amp;"*")+COUNTIF(#REF!,"*"&amp;"B"&amp;"*"))*$BG102</f>
        <v>#REF!</v>
      </c>
      <c r="EH102" s="83" t="e">
        <f>(COUNTIF(#REF!,"*"&amp;"A"&amp;"*")+COUNTIF(#REF!,"*"&amp;"B"&amp;"*")+COUNTIF(N102,"*"&amp;"A"&amp;"*")+COUNTIF(N102,"*"&amp;"B"&amp;"*")+COUNTIF(#REF!,"*"&amp;"A"&amp;"*")+COUNTIF(#REF!,"*"&amp;"B"&amp;"*")+COUNTIF(#REF!,"*"&amp;"A"&amp;"*")+COUNTIF(#REF!,"*"&amp;"B"&amp;"*"))*$BG102</f>
        <v>#REF!</v>
      </c>
      <c r="EI102" s="83" t="e">
        <f>(COUNTIF(#REF!,"*"&amp;"A"&amp;"*")+COUNTIF(#REF!,"*"&amp;"B"&amp;"*")+COUNTIF(O102,"*"&amp;"A"&amp;"*")+COUNTIF(O102,"*"&amp;"B"&amp;"*")+COUNTIF(#REF!,"*"&amp;"A"&amp;"*")+COUNTIF(#REF!,"*"&amp;"B"&amp;"*")+COUNTIF(#REF!,"*"&amp;"A"&amp;"*")+COUNTIF(#REF!,"*"&amp;"B"&amp;"*"))*$BG102</f>
        <v>#REF!</v>
      </c>
      <c r="EJ102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102</f>
        <v>#REF!</v>
      </c>
      <c r="EK102" s="83" t="e">
        <f>(COUNTIF(J102,"*"&amp;"A"&amp;"*")+COUNTIF(J102,"*"&amp;"B"&amp;"*")+COUNTIF(#REF!,"*"&amp;"A"&amp;"*")+COUNTIF(#REF!,"*"&amp;"B"&amp;"*")+COUNTIF(#REF!,"*"&amp;"A"&amp;"*")+COUNTIF(#REF!,"*"&amp;"B"&amp;"*")+COUNTIF(#REF!,"*"&amp;"A"&amp;"*")+COUNTIF(#REF!,"*"&amp;"B"&amp;"*"))*$BG102</f>
        <v>#REF!</v>
      </c>
      <c r="EL102" s="83" t="e">
        <f>(COUNTIF(K102,"*"&amp;"A"&amp;"*")+COUNTIF(K102,"*"&amp;"B"&amp;"*")+COUNTIF(#REF!,"*"&amp;"A"&amp;"*")+COUNTIF(#REF!,"*"&amp;"B"&amp;"*")+COUNTIF(#REF!,"*"&amp;"A"&amp;"*")+COUNTIF(#REF!,"*"&amp;"B"&amp;"*")+COUNTIF(#REF!,"*"&amp;"A"&amp;"*")+COUNTIF(#REF!,"*"&amp;"B"&amp;"*"))*$BG102</f>
        <v>#REF!</v>
      </c>
      <c r="EM102" s="83" t="e">
        <f>(COUNTIF(L102,"*"&amp;"A"&amp;"*")+COUNTIF(L102,"*"&amp;"B"&amp;"*")+COUNTIF(#REF!,"*"&amp;"A"&amp;"*")+COUNTIF(#REF!,"*"&amp;"B"&amp;"*")+COUNTIF(#REF!,"*"&amp;"A"&amp;"*")+COUNTIF(#REF!,"*"&amp;"B"&amp;"*")+COUNTIF(#REF!,"*"&amp;"A"&amp;"*")+COUNTIF(#REF!,"*"&amp;"B"&amp;"*"))*$BG102</f>
        <v>#REF!</v>
      </c>
      <c r="EN102" s="83" t="e">
        <f>(COUNTIF(M102,"*"&amp;"A"&amp;"*")+COUNTIF(M102,"*"&amp;"B"&amp;"*")+COUNTIF(#REF!,"*"&amp;"A"&amp;"*")+COUNTIF(#REF!,"*"&amp;"B"&amp;"*")+COUNTIF(#REF!,"*"&amp;"A"&amp;"*")+COUNTIF(#REF!,"*"&amp;"B"&amp;"*")+COUNTIF(#REF!,"*"&amp;"A"&amp;"*")+COUNTIF(#REF!,"*"&amp;"B"&amp;"*"))*$BG102</f>
        <v>#REF!</v>
      </c>
      <c r="EO102" s="83" t="e">
        <f>(COUNTIF(N102,"*"&amp;"A"&amp;"*")+COUNTIF(N102,"*"&amp;"B"&amp;"*")+COUNTIF(#REF!,"*"&amp;"A"&amp;"*")+COUNTIF(#REF!,"*"&amp;"B"&amp;"*")+COUNTIF(#REF!,"*"&amp;"A"&amp;"*")+COUNTIF(#REF!,"*"&amp;"B"&amp;"*")+COUNTIF(#REF!,"*"&amp;"A"&amp;"*")+COUNTIF(#REF!,"*"&amp;"B"&amp;"*"))*$BG102</f>
        <v>#REF!</v>
      </c>
      <c r="EP102" s="83" t="e">
        <f>(COUNTIF(O102,"*"&amp;"A"&amp;"*")+COUNTIF(O102,"*"&amp;"B"&amp;"*")+COUNTIF(#REF!,"*"&amp;"A"&amp;"*")+COUNTIF(#REF!,"*"&amp;"B"&amp;"*")+COUNTIF(#REF!,"*"&amp;"A"&amp;"*")+COUNTIF(#REF!,"*"&amp;"B"&amp;"*")+COUNTIF(#REF!,"*"&amp;"A"&amp;"*")+COUNTIF(#REF!,"*"&amp;"B"&amp;"*"))*$BG102</f>
        <v>#REF!</v>
      </c>
      <c r="EQ102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102</f>
        <v>#REF!</v>
      </c>
      <c r="ER102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102</f>
        <v>#REF!</v>
      </c>
      <c r="ES102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102</f>
        <v>#REF!</v>
      </c>
    </row>
    <row r="103" spans="1:149" ht="18">
      <c r="A103" s="30" t="s">
        <v>243</v>
      </c>
      <c r="B103" s="30" t="s">
        <v>249</v>
      </c>
      <c r="C103" s="30">
        <v>7</v>
      </c>
      <c r="D103" s="31">
        <v>0.40625</v>
      </c>
      <c r="E103" s="1" t="s">
        <v>30</v>
      </c>
      <c r="F103" s="1" t="s">
        <v>43</v>
      </c>
      <c r="G103" s="30" t="s">
        <v>38</v>
      </c>
      <c r="H103" s="30" t="s">
        <v>38</v>
      </c>
      <c r="I103" s="32">
        <v>6556.08</v>
      </c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4"/>
      <c r="AM103" s="54"/>
      <c r="AN103" s="54"/>
      <c r="AO103" s="38">
        <f t="shared" si="623"/>
        <v>0</v>
      </c>
      <c r="AP103" s="33">
        <f t="shared" si="624"/>
        <v>0</v>
      </c>
      <c r="AQ103" s="55">
        <f t="shared" si="563"/>
        <v>0</v>
      </c>
      <c r="AR103" s="55">
        <f t="shared" si="625"/>
        <v>0</v>
      </c>
      <c r="AS103" s="34">
        <f t="shared" si="564"/>
        <v>0</v>
      </c>
      <c r="AT103" s="34">
        <f t="shared" si="565"/>
        <v>0</v>
      </c>
      <c r="AU103" s="35">
        <f t="shared" si="566"/>
        <v>0</v>
      </c>
      <c r="AV103" s="36">
        <f t="shared" si="567"/>
        <v>0</v>
      </c>
      <c r="AW103" s="37">
        <v>0</v>
      </c>
      <c r="AX103" s="36">
        <f t="shared" si="626"/>
        <v>0</v>
      </c>
      <c r="AY103" s="187">
        <f t="shared" si="568"/>
        <v>0</v>
      </c>
      <c r="AZ103" s="183">
        <f t="shared" si="569"/>
        <v>0</v>
      </c>
      <c r="BA103" s="39">
        <f t="shared" si="570"/>
        <v>0</v>
      </c>
      <c r="BB103" s="33">
        <f t="shared" si="627"/>
        <v>0</v>
      </c>
      <c r="BC103" s="33">
        <f t="shared" si="571"/>
        <v>0</v>
      </c>
      <c r="BD103" s="33">
        <f t="shared" si="628"/>
        <v>0</v>
      </c>
      <c r="BE103" s="33">
        <f t="shared" si="629"/>
        <v>0</v>
      </c>
      <c r="BF103" s="7"/>
      <c r="BG103" s="290">
        <v>0</v>
      </c>
      <c r="BH103" s="204">
        <v>0</v>
      </c>
      <c r="BI103" s="42">
        <v>0</v>
      </c>
      <c r="BJ103" s="43">
        <v>1</v>
      </c>
      <c r="BK103" s="209">
        <v>1</v>
      </c>
      <c r="BL103" s="44">
        <v>1</v>
      </c>
      <c r="BM103" s="55">
        <f t="shared" si="572"/>
        <v>0</v>
      </c>
      <c r="BN103" s="45">
        <v>1</v>
      </c>
      <c r="BO103" s="46">
        <v>1</v>
      </c>
      <c r="BP103" s="47">
        <v>1</v>
      </c>
      <c r="BQ103" s="46">
        <v>1</v>
      </c>
      <c r="BR103" s="48">
        <v>1</v>
      </c>
      <c r="BS103" s="199">
        <f t="shared" si="630"/>
        <v>0</v>
      </c>
      <c r="BT103" s="56">
        <f t="shared" si="573"/>
        <v>0</v>
      </c>
      <c r="BU103" s="49">
        <f t="shared" si="574"/>
        <v>0</v>
      </c>
      <c r="BV103" s="49">
        <f t="shared" si="575"/>
        <v>0</v>
      </c>
      <c r="BW103" s="49">
        <f t="shared" si="576"/>
        <v>0</v>
      </c>
      <c r="BX103" s="50">
        <f t="shared" si="577"/>
        <v>0</v>
      </c>
      <c r="BY103" s="50">
        <f t="shared" si="578"/>
        <v>0</v>
      </c>
      <c r="BZ103" s="50">
        <f t="shared" si="579"/>
        <v>0</v>
      </c>
      <c r="CA103" s="52">
        <f t="shared" si="631"/>
        <v>0</v>
      </c>
      <c r="CB103" s="51">
        <f t="shared" si="632"/>
        <v>0</v>
      </c>
      <c r="CC103" s="51">
        <f t="shared" si="633"/>
        <v>0</v>
      </c>
      <c r="CD103" s="51">
        <f t="shared" si="580"/>
        <v>0</v>
      </c>
      <c r="CE103" s="57">
        <f t="shared" si="581"/>
        <v>0</v>
      </c>
      <c r="CF103" s="57">
        <f t="shared" si="582"/>
        <v>0</v>
      </c>
      <c r="CG103" s="57">
        <f t="shared" si="583"/>
        <v>0</v>
      </c>
      <c r="CH103" s="52">
        <f t="shared" si="584"/>
        <v>0</v>
      </c>
      <c r="CI103" s="51">
        <f t="shared" si="585"/>
        <v>0</v>
      </c>
      <c r="CJ103" s="51">
        <f t="shared" si="586"/>
        <v>0</v>
      </c>
      <c r="CK103" s="51">
        <f t="shared" si="587"/>
        <v>0</v>
      </c>
      <c r="CL103" s="51">
        <f t="shared" si="588"/>
        <v>0</v>
      </c>
      <c r="CM103" s="51">
        <f t="shared" si="589"/>
        <v>0</v>
      </c>
      <c r="CN103" s="116">
        <f t="shared" si="590"/>
        <v>0</v>
      </c>
      <c r="CO103" s="191">
        <f t="shared" si="591"/>
        <v>0</v>
      </c>
      <c r="CP103" s="52">
        <f t="shared" si="592"/>
        <v>0</v>
      </c>
      <c r="CQ103" s="51">
        <f t="shared" si="593"/>
        <v>0</v>
      </c>
      <c r="CR103" s="51">
        <f t="shared" si="594"/>
        <v>0</v>
      </c>
      <c r="CS103" s="51">
        <f t="shared" si="595"/>
        <v>0</v>
      </c>
      <c r="CT103" s="51">
        <f t="shared" si="596"/>
        <v>0</v>
      </c>
      <c r="CU103" s="51">
        <f t="shared" si="597"/>
        <v>0</v>
      </c>
      <c r="CV103" s="116">
        <f t="shared" si="598"/>
        <v>0</v>
      </c>
      <c r="CW103" s="52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103" s="51">
        <f t="shared" si="599"/>
        <v>0</v>
      </c>
      <c r="CY103" s="51">
        <f>COUNTIF($N$10:$T103,"*"&amp;"A"&amp;"*")+COUNTIF($N$10:$T103,"*"&amp;"B"&amp;"*")+COUNTIF($N$10:$T103,"*"&amp;"C"&amp;"*")+COUNTIF($N$10:$T103,"*"&amp;"D"&amp;"*")+COUNTIF($N$10:$T103,"*"&amp;"E"&amp;"*")+COUNTIF($N$10:$T103,"*"&amp;"F"&amp;"*")+COUNTIF($N$10:$T103,"*"&amp;"F"&amp;"*")</f>
        <v>34</v>
      </c>
      <c r="CZ103" s="51">
        <f>COUNTIF($U$10:$AA103,"*"&amp;"A"&amp;"*")+COUNTIF($U$10:$AA103,"*"&amp;"B"&amp;"*")+COUNTIF($U$10:$AA103,"*"&amp;"C"&amp;"*")+COUNTIF($U$10:$AA103,"*"&amp;"D"&amp;"*")+COUNTIF($U$10:$AA103,"*"&amp;"E"&amp;"*")+COUNTIF($U$10:$AA103,"*"&amp;"F"&amp;"*")+COUNTIF($U$10:$AA103,"*"&amp;"F"&amp;"*")</f>
        <v>34</v>
      </c>
      <c r="DA103" s="51">
        <f t="shared" si="600"/>
        <v>0</v>
      </c>
      <c r="DB103" s="51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103" s="53">
        <f t="shared" si="601"/>
        <v>0</v>
      </c>
      <c r="DD103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103" s="51">
        <f t="shared" si="602"/>
        <v>0</v>
      </c>
      <c r="DF103" s="51">
        <f>(COUNTIF($N$10:$T103,"*"&amp;"A"&amp;"*")*0.666666666666667*1)+(COUNTIF($N$10:$T103,"*"&amp;"B"&amp;"*")*0*1)+(COUNTIF($N$10:$T103,"*"&amp;"C"&amp;"*")*0*1)+(COUNTIF($N$10:$T103,"*"&amp;"D"&amp;"*")*0*1)+(COUNTIF($N$10:$T103,"*"&amp;"E"&amp;"*")*0*1)+(COUNTIF($N$10:$T103,"*"&amp;"F"&amp;"*")*0*1)+(COUNTIF($N$10:$T103,"*"&amp;"F"&amp;"*")*0*1)</f>
        <v>1.3333333333333339</v>
      </c>
      <c r="DG103" s="51">
        <f>(COUNTIF($U$10:$AA103,"*"&amp;"A"&amp;"*")*0.666666666666667*1)+(COUNTIF($U$10:$AA103,"*"&amp;"B"&amp;"*")*0*1)+(COUNTIF($U$10:$AA103,"*"&amp;"C"&amp;"*")*0*1)+(COUNTIF($U$10:$AA103,"*"&amp;"D"&amp;"*")*0*1)+(COUNTIF($U$10:$AA103,"*"&amp;"E"&amp;"*")*0*1)+(COUNTIF($U$10:$AA103,"*"&amp;"F"&amp;"*")*0*1)+(COUNTIF($U$10:$AA103,"*"&amp;"F"&amp;"*")*0*1)</f>
        <v>1.3333333333333339</v>
      </c>
      <c r="DH103" s="51">
        <f t="shared" si="603"/>
        <v>0</v>
      </c>
      <c r="DI103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103" s="53">
        <f t="shared" si="604"/>
        <v>0</v>
      </c>
      <c r="DK103" s="52" t="e">
        <f t="shared" si="634"/>
        <v>#REF!</v>
      </c>
      <c r="DL103" s="51">
        <f t="shared" si="635"/>
        <v>0</v>
      </c>
      <c r="DM103" s="51">
        <f t="shared" si="636"/>
        <v>0</v>
      </c>
      <c r="DN103" s="51">
        <f t="shared" si="605"/>
        <v>0</v>
      </c>
      <c r="DO103" s="51">
        <f t="shared" si="606"/>
        <v>0</v>
      </c>
      <c r="DP103" s="51" t="e">
        <f t="shared" si="607"/>
        <v>#REF!</v>
      </c>
      <c r="DQ103" s="53">
        <f t="shared" si="608"/>
        <v>0</v>
      </c>
      <c r="DR103" s="52" t="e">
        <f t="shared" si="609"/>
        <v>#REF!</v>
      </c>
      <c r="DS103" s="51">
        <f t="shared" si="610"/>
        <v>0</v>
      </c>
      <c r="DT103" s="51">
        <f t="shared" si="611"/>
        <v>0</v>
      </c>
      <c r="DU103" s="51">
        <f t="shared" si="612"/>
        <v>0</v>
      </c>
      <c r="DV103" s="51">
        <f t="shared" si="613"/>
        <v>0</v>
      </c>
      <c r="DW103" s="51" t="e">
        <f t="shared" si="614"/>
        <v>#REF!</v>
      </c>
      <c r="DX103" s="53">
        <f t="shared" si="615"/>
        <v>0</v>
      </c>
      <c r="DY103" s="83" t="e">
        <f t="shared" si="616"/>
        <v>#REF!</v>
      </c>
      <c r="DZ103" s="83">
        <f t="shared" si="617"/>
        <v>0</v>
      </c>
      <c r="EA103" s="83">
        <f t="shared" si="618"/>
        <v>0</v>
      </c>
      <c r="EB103" s="83">
        <f t="shared" si="619"/>
        <v>0</v>
      </c>
      <c r="EC103" s="83">
        <f t="shared" si="620"/>
        <v>0</v>
      </c>
      <c r="ED103" s="83" t="e">
        <f t="shared" si="621"/>
        <v>#REF!</v>
      </c>
      <c r="EE103" s="83">
        <f t="shared" si="622"/>
        <v>0</v>
      </c>
      <c r="EF103" s="83" t="e">
        <f>(COUNTIF(#REF!,"*"&amp;"A"&amp;"*")+COUNTIF(#REF!,"*"&amp;"B"&amp;"*")+COUNTIF(L103,"*"&amp;"A"&amp;"*")+COUNTIF(L103,"*"&amp;"B"&amp;"*")+COUNTIF(#REF!,"*"&amp;"A"&amp;"*")+COUNTIF(#REF!,"*"&amp;"B"&amp;"*")+COUNTIF(#REF!,"*"&amp;"A"&amp;"*")+COUNTIF(#REF!,"*"&amp;"B"&amp;"*"))*$BG103</f>
        <v>#REF!</v>
      </c>
      <c r="EG103" s="83" t="e">
        <f>(COUNTIF(#REF!,"*"&amp;"A"&amp;"*")+COUNTIF(#REF!,"*"&amp;"B"&amp;"*")+COUNTIF(M103,"*"&amp;"A"&amp;"*")+COUNTIF(M103,"*"&amp;"B"&amp;"*")+COUNTIF(#REF!,"*"&amp;"A"&amp;"*")+COUNTIF(#REF!,"*"&amp;"B"&amp;"*")+COUNTIF(#REF!,"*"&amp;"A"&amp;"*")+COUNTIF(#REF!,"*"&amp;"B"&amp;"*"))*$BG103</f>
        <v>#REF!</v>
      </c>
      <c r="EH103" s="83" t="e">
        <f>(COUNTIF(#REF!,"*"&amp;"A"&amp;"*")+COUNTIF(#REF!,"*"&amp;"B"&amp;"*")+COUNTIF(N103,"*"&amp;"A"&amp;"*")+COUNTIF(N103,"*"&amp;"B"&amp;"*")+COUNTIF(#REF!,"*"&amp;"A"&amp;"*")+COUNTIF(#REF!,"*"&amp;"B"&amp;"*")+COUNTIF(#REF!,"*"&amp;"A"&amp;"*")+COUNTIF(#REF!,"*"&amp;"B"&amp;"*"))*$BG103</f>
        <v>#REF!</v>
      </c>
      <c r="EI103" s="83" t="e">
        <f>(COUNTIF(#REF!,"*"&amp;"A"&amp;"*")+COUNTIF(#REF!,"*"&amp;"B"&amp;"*")+COUNTIF(O103,"*"&amp;"A"&amp;"*")+COUNTIF(O103,"*"&amp;"B"&amp;"*")+COUNTIF(#REF!,"*"&amp;"A"&amp;"*")+COUNTIF(#REF!,"*"&amp;"B"&amp;"*")+COUNTIF(#REF!,"*"&amp;"A"&amp;"*")+COUNTIF(#REF!,"*"&amp;"B"&amp;"*"))*$BG103</f>
        <v>#REF!</v>
      </c>
      <c r="EJ103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103</f>
        <v>#REF!</v>
      </c>
      <c r="EK103" s="83" t="e">
        <f>(COUNTIF(J103,"*"&amp;"A"&amp;"*")+COUNTIF(J103,"*"&amp;"B"&amp;"*")+COUNTIF(#REF!,"*"&amp;"A"&amp;"*")+COUNTIF(#REF!,"*"&amp;"B"&amp;"*")+COUNTIF(#REF!,"*"&amp;"A"&amp;"*")+COUNTIF(#REF!,"*"&amp;"B"&amp;"*")+COUNTIF(#REF!,"*"&amp;"A"&amp;"*")+COUNTIF(#REF!,"*"&amp;"B"&amp;"*"))*$BG103</f>
        <v>#REF!</v>
      </c>
      <c r="EL103" s="83" t="e">
        <f>(COUNTIF(K103,"*"&amp;"A"&amp;"*")+COUNTIF(K103,"*"&amp;"B"&amp;"*")+COUNTIF(#REF!,"*"&amp;"A"&amp;"*")+COUNTIF(#REF!,"*"&amp;"B"&amp;"*")+COUNTIF(#REF!,"*"&amp;"A"&amp;"*")+COUNTIF(#REF!,"*"&amp;"B"&amp;"*")+COUNTIF(#REF!,"*"&amp;"A"&amp;"*")+COUNTIF(#REF!,"*"&amp;"B"&amp;"*"))*$BG103</f>
        <v>#REF!</v>
      </c>
      <c r="EM103" s="83" t="e">
        <f>(COUNTIF(L103,"*"&amp;"A"&amp;"*")+COUNTIF(L103,"*"&amp;"B"&amp;"*")+COUNTIF(#REF!,"*"&amp;"A"&amp;"*")+COUNTIF(#REF!,"*"&amp;"B"&amp;"*")+COUNTIF(#REF!,"*"&amp;"A"&amp;"*")+COUNTIF(#REF!,"*"&amp;"B"&amp;"*")+COUNTIF(#REF!,"*"&amp;"A"&amp;"*")+COUNTIF(#REF!,"*"&amp;"B"&amp;"*"))*$BG103</f>
        <v>#REF!</v>
      </c>
      <c r="EN103" s="83" t="e">
        <f>(COUNTIF(M103,"*"&amp;"A"&amp;"*")+COUNTIF(M103,"*"&amp;"B"&amp;"*")+COUNTIF(#REF!,"*"&amp;"A"&amp;"*")+COUNTIF(#REF!,"*"&amp;"B"&amp;"*")+COUNTIF(#REF!,"*"&amp;"A"&amp;"*")+COUNTIF(#REF!,"*"&amp;"B"&amp;"*")+COUNTIF(#REF!,"*"&amp;"A"&amp;"*")+COUNTIF(#REF!,"*"&amp;"B"&amp;"*"))*$BG103</f>
        <v>#REF!</v>
      </c>
      <c r="EO103" s="83" t="e">
        <f>(COUNTIF(N103,"*"&amp;"A"&amp;"*")+COUNTIF(N103,"*"&amp;"B"&amp;"*")+COUNTIF(#REF!,"*"&amp;"A"&amp;"*")+COUNTIF(#REF!,"*"&amp;"B"&amp;"*")+COUNTIF(#REF!,"*"&amp;"A"&amp;"*")+COUNTIF(#REF!,"*"&amp;"B"&amp;"*")+COUNTIF(#REF!,"*"&amp;"A"&amp;"*")+COUNTIF(#REF!,"*"&amp;"B"&amp;"*"))*$BG103</f>
        <v>#REF!</v>
      </c>
      <c r="EP103" s="83" t="e">
        <f>(COUNTIF(O103,"*"&amp;"A"&amp;"*")+COUNTIF(O103,"*"&amp;"B"&amp;"*")+COUNTIF(#REF!,"*"&amp;"A"&amp;"*")+COUNTIF(#REF!,"*"&amp;"B"&amp;"*")+COUNTIF(#REF!,"*"&amp;"A"&amp;"*")+COUNTIF(#REF!,"*"&amp;"B"&amp;"*")+COUNTIF(#REF!,"*"&amp;"A"&amp;"*")+COUNTIF(#REF!,"*"&amp;"B"&amp;"*"))*$BG103</f>
        <v>#REF!</v>
      </c>
      <c r="EQ103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103</f>
        <v>#REF!</v>
      </c>
      <c r="ER103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103</f>
        <v>#REF!</v>
      </c>
      <c r="ES103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103</f>
        <v>#REF!</v>
      </c>
    </row>
    <row r="104" spans="1:149" ht="18">
      <c r="A104" s="30" t="s">
        <v>243</v>
      </c>
      <c r="B104" s="30" t="s">
        <v>250</v>
      </c>
      <c r="C104" s="30" t="s">
        <v>97</v>
      </c>
      <c r="D104" s="31">
        <v>0.41666666666666669</v>
      </c>
      <c r="E104" s="1" t="s">
        <v>30</v>
      </c>
      <c r="F104" s="1" t="s">
        <v>43</v>
      </c>
      <c r="G104" s="30" t="s">
        <v>38</v>
      </c>
      <c r="H104" s="30" t="s">
        <v>38</v>
      </c>
      <c r="I104" s="32">
        <v>6556.08</v>
      </c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38">
        <f t="shared" si="623"/>
        <v>0</v>
      </c>
      <c r="AP104" s="33">
        <f t="shared" si="624"/>
        <v>0</v>
      </c>
      <c r="AQ104" s="55">
        <f t="shared" si="563"/>
        <v>0.91872791519434638</v>
      </c>
      <c r="AR104" s="55">
        <f t="shared" si="625"/>
        <v>2.08</v>
      </c>
      <c r="AS104" s="34">
        <f t="shared" si="564"/>
        <v>0</v>
      </c>
      <c r="AT104" s="34">
        <f t="shared" si="565"/>
        <v>0</v>
      </c>
      <c r="AU104" s="35">
        <f t="shared" si="566"/>
        <v>0</v>
      </c>
      <c r="AV104" s="36">
        <f t="shared" si="567"/>
        <v>0</v>
      </c>
      <c r="AW104" s="37">
        <v>0</v>
      </c>
      <c r="AX104" s="36">
        <f t="shared" si="626"/>
        <v>0</v>
      </c>
      <c r="AY104" s="187">
        <f t="shared" si="568"/>
        <v>0</v>
      </c>
      <c r="AZ104" s="183">
        <f t="shared" si="569"/>
        <v>0</v>
      </c>
      <c r="BA104" s="39">
        <f t="shared" si="570"/>
        <v>0</v>
      </c>
      <c r="BB104" s="33">
        <f t="shared" si="627"/>
        <v>0</v>
      </c>
      <c r="BC104" s="33">
        <f t="shared" si="571"/>
        <v>0</v>
      </c>
      <c r="BD104" s="33">
        <f t="shared" si="628"/>
        <v>0</v>
      </c>
      <c r="BE104" s="33">
        <f t="shared" si="629"/>
        <v>0</v>
      </c>
      <c r="BF104" s="40"/>
      <c r="BG104" s="290">
        <v>3.0281000000000002</v>
      </c>
      <c r="BH104" s="204">
        <v>1.3375000000000001</v>
      </c>
      <c r="BI104" s="42">
        <v>2.7820000000000005</v>
      </c>
      <c r="BJ104" s="43">
        <v>1</v>
      </c>
      <c r="BK104" s="209">
        <v>1</v>
      </c>
      <c r="BL104" s="44">
        <v>1</v>
      </c>
      <c r="BM104" s="55">
        <f t="shared" si="572"/>
        <v>3.0281000000000002</v>
      </c>
      <c r="BN104" s="45">
        <v>1</v>
      </c>
      <c r="BO104" s="46">
        <v>1</v>
      </c>
      <c r="BP104" s="47">
        <v>1</v>
      </c>
      <c r="BQ104" s="46">
        <v>1</v>
      </c>
      <c r="BR104" s="48">
        <v>1</v>
      </c>
      <c r="BS104" s="199">
        <f t="shared" si="630"/>
        <v>0</v>
      </c>
      <c r="BT104" s="56">
        <f t="shared" si="573"/>
        <v>0</v>
      </c>
      <c r="BU104" s="49">
        <f t="shared" si="574"/>
        <v>0</v>
      </c>
      <c r="BV104" s="49">
        <f t="shared" si="575"/>
        <v>0</v>
      </c>
      <c r="BW104" s="49">
        <f t="shared" si="576"/>
        <v>0</v>
      </c>
      <c r="BX104" s="50">
        <f t="shared" si="577"/>
        <v>0</v>
      </c>
      <c r="BY104" s="50">
        <f t="shared" si="578"/>
        <v>0</v>
      </c>
      <c r="BZ104" s="50">
        <f t="shared" si="579"/>
        <v>0</v>
      </c>
      <c r="CA104" s="52">
        <f t="shared" si="631"/>
        <v>0</v>
      </c>
      <c r="CB104" s="51">
        <f t="shared" si="632"/>
        <v>0</v>
      </c>
      <c r="CC104" s="51">
        <f t="shared" si="633"/>
        <v>0</v>
      </c>
      <c r="CD104" s="51">
        <f t="shared" si="580"/>
        <v>0</v>
      </c>
      <c r="CE104" s="57">
        <f t="shared" si="581"/>
        <v>0</v>
      </c>
      <c r="CF104" s="57">
        <f t="shared" si="582"/>
        <v>0</v>
      </c>
      <c r="CG104" s="57">
        <f t="shared" si="583"/>
        <v>0</v>
      </c>
      <c r="CH104" s="52">
        <f t="shared" si="584"/>
        <v>0</v>
      </c>
      <c r="CI104" s="51">
        <f t="shared" si="585"/>
        <v>0</v>
      </c>
      <c r="CJ104" s="51">
        <f t="shared" si="586"/>
        <v>0</v>
      </c>
      <c r="CK104" s="51">
        <f t="shared" si="587"/>
        <v>0</v>
      </c>
      <c r="CL104" s="51">
        <f t="shared" si="588"/>
        <v>0</v>
      </c>
      <c r="CM104" s="51">
        <f t="shared" si="589"/>
        <v>0</v>
      </c>
      <c r="CN104" s="116">
        <f t="shared" si="590"/>
        <v>0</v>
      </c>
      <c r="CO104" s="191">
        <f t="shared" si="591"/>
        <v>0</v>
      </c>
      <c r="CP104" s="52">
        <f t="shared" si="592"/>
        <v>0</v>
      </c>
      <c r="CQ104" s="51">
        <f t="shared" si="593"/>
        <v>0</v>
      </c>
      <c r="CR104" s="51">
        <f t="shared" si="594"/>
        <v>0</v>
      </c>
      <c r="CS104" s="51">
        <f t="shared" si="595"/>
        <v>0</v>
      </c>
      <c r="CT104" s="51">
        <f t="shared" si="596"/>
        <v>0</v>
      </c>
      <c r="CU104" s="51">
        <f t="shared" si="597"/>
        <v>0</v>
      </c>
      <c r="CV104" s="116">
        <f t="shared" si="598"/>
        <v>0</v>
      </c>
      <c r="CW104" s="52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104" s="51">
        <f t="shared" si="599"/>
        <v>0</v>
      </c>
      <c r="CY104" s="51">
        <f>COUNTIF($N$10:$T104,"*"&amp;"A"&amp;"*")+COUNTIF($N$10:$T104,"*"&amp;"B"&amp;"*")+COUNTIF($N$10:$T104,"*"&amp;"C"&amp;"*")+COUNTIF($N$10:$T104,"*"&amp;"D"&amp;"*")+COUNTIF($N$10:$T104,"*"&amp;"E"&amp;"*")+COUNTIF($N$10:$T104,"*"&amp;"F"&amp;"*")+COUNTIF($N$10:$T104,"*"&amp;"F"&amp;"*")</f>
        <v>34</v>
      </c>
      <c r="CZ104" s="51">
        <f>COUNTIF($U$10:$AA104,"*"&amp;"A"&amp;"*")+COUNTIF($U$10:$AA104,"*"&amp;"B"&amp;"*")+COUNTIF($U$10:$AA104,"*"&amp;"C"&amp;"*")+COUNTIF($U$10:$AA104,"*"&amp;"D"&amp;"*")+COUNTIF($U$10:$AA104,"*"&amp;"E"&amp;"*")+COUNTIF($U$10:$AA104,"*"&amp;"F"&amp;"*")+COUNTIF($U$10:$AA104,"*"&amp;"F"&amp;"*")</f>
        <v>34</v>
      </c>
      <c r="DA104" s="51">
        <f t="shared" si="600"/>
        <v>0</v>
      </c>
      <c r="DB104" s="51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104" s="53">
        <f t="shared" si="601"/>
        <v>0</v>
      </c>
      <c r="DD104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104" s="51">
        <f t="shared" si="602"/>
        <v>0</v>
      </c>
      <c r="DF104" s="51">
        <f>(COUNTIF($N$10:$T104,"*"&amp;"A"&amp;"*")*0.666666666666667*1)+(COUNTIF($N$10:$T104,"*"&amp;"B"&amp;"*")*0*1)+(COUNTIF($N$10:$T104,"*"&amp;"C"&amp;"*")*0*1)+(COUNTIF($N$10:$T104,"*"&amp;"D"&amp;"*")*0*1)+(COUNTIF($N$10:$T104,"*"&amp;"E"&amp;"*")*0*1)+(COUNTIF($N$10:$T104,"*"&amp;"F"&amp;"*")*0*1)+(COUNTIF($N$10:$T104,"*"&amp;"F"&amp;"*")*0*1)</f>
        <v>1.3333333333333339</v>
      </c>
      <c r="DG104" s="51">
        <f>(COUNTIF($U$10:$AA104,"*"&amp;"A"&amp;"*")*0.666666666666667*1)+(COUNTIF($U$10:$AA104,"*"&amp;"B"&amp;"*")*0*1)+(COUNTIF($U$10:$AA104,"*"&amp;"C"&amp;"*")*0*1)+(COUNTIF($U$10:$AA104,"*"&amp;"D"&amp;"*")*0*1)+(COUNTIF($U$10:$AA104,"*"&amp;"E"&amp;"*")*0*1)+(COUNTIF($U$10:$AA104,"*"&amp;"F"&amp;"*")*0*1)+(COUNTIF($U$10:$AA104,"*"&amp;"F"&amp;"*")*0*1)</f>
        <v>1.3333333333333339</v>
      </c>
      <c r="DH104" s="51">
        <f t="shared" si="603"/>
        <v>0</v>
      </c>
      <c r="DI104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104" s="53">
        <f t="shared" si="604"/>
        <v>0</v>
      </c>
      <c r="DK104" s="52" t="e">
        <f t="shared" si="634"/>
        <v>#REF!</v>
      </c>
      <c r="DL104" s="51">
        <f t="shared" si="635"/>
        <v>0</v>
      </c>
      <c r="DM104" s="51">
        <f t="shared" si="636"/>
        <v>224.32164800000012</v>
      </c>
      <c r="DN104" s="51">
        <f t="shared" si="605"/>
        <v>222.43659213445389</v>
      </c>
      <c r="DO104" s="51">
        <f t="shared" si="606"/>
        <v>0</v>
      </c>
      <c r="DP104" s="51" t="e">
        <f t="shared" si="607"/>
        <v>#REF!</v>
      </c>
      <c r="DQ104" s="53">
        <f t="shared" si="608"/>
        <v>0</v>
      </c>
      <c r="DR104" s="52" t="e">
        <f t="shared" si="609"/>
        <v>#REF!</v>
      </c>
      <c r="DS104" s="51">
        <f t="shared" si="610"/>
        <v>0</v>
      </c>
      <c r="DT104" s="51">
        <f t="shared" si="611"/>
        <v>94.588000000000022</v>
      </c>
      <c r="DU104" s="51">
        <f t="shared" si="612"/>
        <v>94.588000000000022</v>
      </c>
      <c r="DV104" s="51">
        <f t="shared" si="613"/>
        <v>0</v>
      </c>
      <c r="DW104" s="51" t="e">
        <f t="shared" si="614"/>
        <v>#REF!</v>
      </c>
      <c r="DX104" s="53">
        <f t="shared" si="615"/>
        <v>0</v>
      </c>
      <c r="DY104" s="83" t="e">
        <f t="shared" si="616"/>
        <v>#REF!</v>
      </c>
      <c r="DZ104" s="83">
        <f t="shared" si="617"/>
        <v>0</v>
      </c>
      <c r="EA104" s="83">
        <f t="shared" si="618"/>
        <v>102.95540000000001</v>
      </c>
      <c r="EB104" s="83">
        <f t="shared" si="619"/>
        <v>102.95540000000001</v>
      </c>
      <c r="EC104" s="83">
        <f t="shared" si="620"/>
        <v>0</v>
      </c>
      <c r="ED104" s="83" t="e">
        <f t="shared" si="621"/>
        <v>#REF!</v>
      </c>
      <c r="EE104" s="83">
        <f t="shared" si="622"/>
        <v>0</v>
      </c>
      <c r="EF104" s="83" t="e">
        <f>(COUNTIF(#REF!,"*"&amp;"A"&amp;"*")+COUNTIF(#REF!,"*"&amp;"B"&amp;"*")+COUNTIF(L104,"*"&amp;"A"&amp;"*")+COUNTIF(L104,"*"&amp;"B"&amp;"*")+COUNTIF(#REF!,"*"&amp;"A"&amp;"*")+COUNTIF(#REF!,"*"&amp;"B"&amp;"*")+COUNTIF(#REF!,"*"&amp;"A"&amp;"*")+COUNTIF(#REF!,"*"&amp;"B"&amp;"*"))*$BG104</f>
        <v>#REF!</v>
      </c>
      <c r="EG104" s="83" t="e">
        <f>(COUNTIF(#REF!,"*"&amp;"A"&amp;"*")+COUNTIF(#REF!,"*"&amp;"B"&amp;"*")+COUNTIF(M104,"*"&amp;"A"&amp;"*")+COUNTIF(M104,"*"&amp;"B"&amp;"*")+COUNTIF(#REF!,"*"&amp;"A"&amp;"*")+COUNTIF(#REF!,"*"&amp;"B"&amp;"*")+COUNTIF(#REF!,"*"&amp;"A"&amp;"*")+COUNTIF(#REF!,"*"&amp;"B"&amp;"*"))*$BG104</f>
        <v>#REF!</v>
      </c>
      <c r="EH104" s="83" t="e">
        <f>(COUNTIF(#REF!,"*"&amp;"A"&amp;"*")+COUNTIF(#REF!,"*"&amp;"B"&amp;"*")+COUNTIF(N104,"*"&amp;"A"&amp;"*")+COUNTIF(N104,"*"&amp;"B"&amp;"*")+COUNTIF(#REF!,"*"&amp;"A"&amp;"*")+COUNTIF(#REF!,"*"&amp;"B"&amp;"*")+COUNTIF(#REF!,"*"&amp;"A"&amp;"*")+COUNTIF(#REF!,"*"&amp;"B"&amp;"*"))*$BG104</f>
        <v>#REF!</v>
      </c>
      <c r="EI104" s="83" t="e">
        <f>(COUNTIF(#REF!,"*"&amp;"A"&amp;"*")+COUNTIF(#REF!,"*"&amp;"B"&amp;"*")+COUNTIF(O104,"*"&amp;"A"&amp;"*")+COUNTIF(O104,"*"&amp;"B"&amp;"*")+COUNTIF(#REF!,"*"&amp;"A"&amp;"*")+COUNTIF(#REF!,"*"&amp;"B"&amp;"*")+COUNTIF(#REF!,"*"&amp;"A"&amp;"*")+COUNTIF(#REF!,"*"&amp;"B"&amp;"*"))*$BG104</f>
        <v>#REF!</v>
      </c>
      <c r="EJ104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104</f>
        <v>#REF!</v>
      </c>
      <c r="EK104" s="83" t="e">
        <f>(COUNTIF(J104,"*"&amp;"A"&amp;"*")+COUNTIF(J104,"*"&amp;"B"&amp;"*")+COUNTIF(#REF!,"*"&amp;"A"&amp;"*")+COUNTIF(#REF!,"*"&amp;"B"&amp;"*")+COUNTIF(#REF!,"*"&amp;"A"&amp;"*")+COUNTIF(#REF!,"*"&amp;"B"&amp;"*")+COUNTIF(#REF!,"*"&amp;"A"&amp;"*")+COUNTIF(#REF!,"*"&amp;"B"&amp;"*"))*$BG104</f>
        <v>#REF!</v>
      </c>
      <c r="EL104" s="83" t="e">
        <f>(COUNTIF(K104,"*"&amp;"A"&amp;"*")+COUNTIF(K104,"*"&amp;"B"&amp;"*")+COUNTIF(#REF!,"*"&amp;"A"&amp;"*")+COUNTIF(#REF!,"*"&amp;"B"&amp;"*")+COUNTIF(#REF!,"*"&amp;"A"&amp;"*")+COUNTIF(#REF!,"*"&amp;"B"&amp;"*")+COUNTIF(#REF!,"*"&amp;"A"&amp;"*")+COUNTIF(#REF!,"*"&amp;"B"&amp;"*"))*$BG104</f>
        <v>#REF!</v>
      </c>
      <c r="EM104" s="83" t="e">
        <f>(COUNTIF(L104,"*"&amp;"A"&amp;"*")+COUNTIF(L104,"*"&amp;"B"&amp;"*")+COUNTIF(#REF!,"*"&amp;"A"&amp;"*")+COUNTIF(#REF!,"*"&amp;"B"&amp;"*")+COUNTIF(#REF!,"*"&amp;"A"&amp;"*")+COUNTIF(#REF!,"*"&amp;"B"&amp;"*")+COUNTIF(#REF!,"*"&amp;"A"&amp;"*")+COUNTIF(#REF!,"*"&amp;"B"&amp;"*"))*$BG104</f>
        <v>#REF!</v>
      </c>
      <c r="EN104" s="83" t="e">
        <f>(COUNTIF(M104,"*"&amp;"A"&amp;"*")+COUNTIF(M104,"*"&amp;"B"&amp;"*")+COUNTIF(#REF!,"*"&amp;"A"&amp;"*")+COUNTIF(#REF!,"*"&amp;"B"&amp;"*")+COUNTIF(#REF!,"*"&amp;"A"&amp;"*")+COUNTIF(#REF!,"*"&amp;"B"&amp;"*")+COUNTIF(#REF!,"*"&amp;"A"&amp;"*")+COUNTIF(#REF!,"*"&amp;"B"&amp;"*"))*$BG104</f>
        <v>#REF!</v>
      </c>
      <c r="EO104" s="83" t="e">
        <f>(COUNTIF(N104,"*"&amp;"A"&amp;"*")+COUNTIF(N104,"*"&amp;"B"&amp;"*")+COUNTIF(#REF!,"*"&amp;"A"&amp;"*")+COUNTIF(#REF!,"*"&amp;"B"&amp;"*")+COUNTIF(#REF!,"*"&amp;"A"&amp;"*")+COUNTIF(#REF!,"*"&amp;"B"&amp;"*")+COUNTIF(#REF!,"*"&amp;"A"&amp;"*")+COUNTIF(#REF!,"*"&amp;"B"&amp;"*"))*$BG104</f>
        <v>#REF!</v>
      </c>
      <c r="EP104" s="83" t="e">
        <f>(COUNTIF(O104,"*"&amp;"A"&amp;"*")+COUNTIF(O104,"*"&amp;"B"&amp;"*")+COUNTIF(#REF!,"*"&amp;"A"&amp;"*")+COUNTIF(#REF!,"*"&amp;"B"&amp;"*")+COUNTIF(#REF!,"*"&amp;"A"&amp;"*")+COUNTIF(#REF!,"*"&amp;"B"&amp;"*")+COUNTIF(#REF!,"*"&amp;"A"&amp;"*")+COUNTIF(#REF!,"*"&amp;"B"&amp;"*"))*$BG104</f>
        <v>#REF!</v>
      </c>
      <c r="EQ104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104</f>
        <v>#REF!</v>
      </c>
      <c r="ER104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104</f>
        <v>#REF!</v>
      </c>
      <c r="ES104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104</f>
        <v>#REF!</v>
      </c>
    </row>
    <row r="105" spans="1:149" ht="18">
      <c r="A105" s="30" t="s">
        <v>243</v>
      </c>
      <c r="B105" s="30" t="s">
        <v>249</v>
      </c>
      <c r="C105" s="30">
        <v>6</v>
      </c>
      <c r="D105" s="31">
        <v>0.4375</v>
      </c>
      <c r="E105" s="1" t="s">
        <v>30</v>
      </c>
      <c r="F105" s="1" t="s">
        <v>43</v>
      </c>
      <c r="G105" s="30" t="s">
        <v>38</v>
      </c>
      <c r="H105" s="30" t="s">
        <v>38</v>
      </c>
      <c r="I105" s="32">
        <v>6556.08</v>
      </c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38">
        <f t="shared" si="623"/>
        <v>0</v>
      </c>
      <c r="AP105" s="33">
        <f t="shared" si="624"/>
        <v>0</v>
      </c>
      <c r="AQ105" s="55">
        <f t="shared" si="563"/>
        <v>0.66350710900473941</v>
      </c>
      <c r="AR105" s="55">
        <f t="shared" si="625"/>
        <v>1.4893617021276595</v>
      </c>
      <c r="AS105" s="34">
        <f t="shared" si="564"/>
        <v>0</v>
      </c>
      <c r="AT105" s="34">
        <f t="shared" si="565"/>
        <v>0</v>
      </c>
      <c r="AU105" s="35">
        <f t="shared" si="566"/>
        <v>0</v>
      </c>
      <c r="AV105" s="36">
        <f t="shared" si="567"/>
        <v>0</v>
      </c>
      <c r="AW105" s="37">
        <v>0</v>
      </c>
      <c r="AX105" s="36">
        <f t="shared" si="626"/>
        <v>0</v>
      </c>
      <c r="AY105" s="187">
        <f t="shared" si="568"/>
        <v>0</v>
      </c>
      <c r="AZ105" s="183">
        <f t="shared" si="569"/>
        <v>0</v>
      </c>
      <c r="BA105" s="39">
        <f t="shared" si="570"/>
        <v>0</v>
      </c>
      <c r="BB105" s="33">
        <f t="shared" si="627"/>
        <v>0</v>
      </c>
      <c r="BC105" s="33">
        <f t="shared" si="571"/>
        <v>0</v>
      </c>
      <c r="BD105" s="33">
        <f t="shared" si="628"/>
        <v>0</v>
      </c>
      <c r="BE105" s="33">
        <f t="shared" si="629"/>
        <v>0</v>
      </c>
      <c r="BF105" s="7"/>
      <c r="BG105" s="290">
        <v>2.2576999999999998</v>
      </c>
      <c r="BH105" s="204">
        <v>1.0058</v>
      </c>
      <c r="BI105" s="42">
        <v>1.498</v>
      </c>
      <c r="BJ105" s="43">
        <v>1</v>
      </c>
      <c r="BK105" s="209">
        <v>1</v>
      </c>
      <c r="BL105" s="44">
        <v>1</v>
      </c>
      <c r="BM105" s="55">
        <f t="shared" si="572"/>
        <v>2.2576999999999998</v>
      </c>
      <c r="BN105" s="45">
        <v>1</v>
      </c>
      <c r="BO105" s="46">
        <v>1</v>
      </c>
      <c r="BP105" s="47">
        <v>1</v>
      </c>
      <c r="BQ105" s="46">
        <v>1</v>
      </c>
      <c r="BR105" s="48">
        <v>1</v>
      </c>
      <c r="BS105" s="199">
        <f t="shared" si="630"/>
        <v>0</v>
      </c>
      <c r="BT105" s="56">
        <f t="shared" si="573"/>
        <v>0</v>
      </c>
      <c r="BU105" s="49">
        <f t="shared" si="574"/>
        <v>0</v>
      </c>
      <c r="BV105" s="49">
        <f t="shared" si="575"/>
        <v>0</v>
      </c>
      <c r="BW105" s="49">
        <f t="shared" si="576"/>
        <v>0</v>
      </c>
      <c r="BX105" s="50">
        <f t="shared" si="577"/>
        <v>0</v>
      </c>
      <c r="BY105" s="50">
        <f t="shared" si="578"/>
        <v>0</v>
      </c>
      <c r="BZ105" s="50">
        <f t="shared" si="579"/>
        <v>0</v>
      </c>
      <c r="CA105" s="52">
        <f t="shared" si="631"/>
        <v>0</v>
      </c>
      <c r="CB105" s="51">
        <f t="shared" si="632"/>
        <v>0</v>
      </c>
      <c r="CC105" s="51">
        <f t="shared" si="633"/>
        <v>0</v>
      </c>
      <c r="CD105" s="51">
        <f t="shared" si="580"/>
        <v>0</v>
      </c>
      <c r="CE105" s="57">
        <f t="shared" si="581"/>
        <v>0</v>
      </c>
      <c r="CF105" s="57">
        <f t="shared" si="582"/>
        <v>0</v>
      </c>
      <c r="CG105" s="57">
        <f t="shared" si="583"/>
        <v>0</v>
      </c>
      <c r="CH105" s="52">
        <f t="shared" si="584"/>
        <v>0</v>
      </c>
      <c r="CI105" s="51">
        <f t="shared" si="585"/>
        <v>0</v>
      </c>
      <c r="CJ105" s="51">
        <f t="shared" si="586"/>
        <v>0</v>
      </c>
      <c r="CK105" s="51">
        <f t="shared" si="587"/>
        <v>0</v>
      </c>
      <c r="CL105" s="51">
        <f t="shared" si="588"/>
        <v>0</v>
      </c>
      <c r="CM105" s="51">
        <f t="shared" si="589"/>
        <v>0</v>
      </c>
      <c r="CN105" s="116">
        <f t="shared" si="590"/>
        <v>0</v>
      </c>
      <c r="CO105" s="191">
        <f t="shared" si="591"/>
        <v>0</v>
      </c>
      <c r="CP105" s="52">
        <f t="shared" si="592"/>
        <v>0</v>
      </c>
      <c r="CQ105" s="51">
        <f t="shared" si="593"/>
        <v>0</v>
      </c>
      <c r="CR105" s="51">
        <f t="shared" si="594"/>
        <v>0</v>
      </c>
      <c r="CS105" s="51">
        <f t="shared" si="595"/>
        <v>0</v>
      </c>
      <c r="CT105" s="51">
        <f t="shared" si="596"/>
        <v>0</v>
      </c>
      <c r="CU105" s="51">
        <f t="shared" si="597"/>
        <v>0</v>
      </c>
      <c r="CV105" s="116">
        <f t="shared" si="598"/>
        <v>0</v>
      </c>
      <c r="CW105" s="52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105" s="51">
        <f t="shared" si="599"/>
        <v>0</v>
      </c>
      <c r="CY105" s="51">
        <f>COUNTIF($N$10:$T105,"*"&amp;"A"&amp;"*")+COUNTIF($N$10:$T105,"*"&amp;"B"&amp;"*")+COUNTIF($N$10:$T105,"*"&amp;"C"&amp;"*")+COUNTIF($N$10:$T105,"*"&amp;"D"&amp;"*")+COUNTIF($N$10:$T105,"*"&amp;"E"&amp;"*")+COUNTIF($N$10:$T105,"*"&amp;"F"&amp;"*")+COUNTIF($N$10:$T105,"*"&amp;"F"&amp;"*")</f>
        <v>34</v>
      </c>
      <c r="CZ105" s="51">
        <f>COUNTIF($U$10:$AA105,"*"&amp;"A"&amp;"*")+COUNTIF($U$10:$AA105,"*"&amp;"B"&amp;"*")+COUNTIF($U$10:$AA105,"*"&amp;"C"&amp;"*")+COUNTIF($U$10:$AA105,"*"&amp;"D"&amp;"*")+COUNTIF($U$10:$AA105,"*"&amp;"E"&amp;"*")+COUNTIF($U$10:$AA105,"*"&amp;"F"&amp;"*")+COUNTIF($U$10:$AA105,"*"&amp;"F"&amp;"*")</f>
        <v>34</v>
      </c>
      <c r="DA105" s="51">
        <f t="shared" si="600"/>
        <v>0</v>
      </c>
      <c r="DB105" s="51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105" s="53">
        <f t="shared" si="601"/>
        <v>0</v>
      </c>
      <c r="DD105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105" s="51">
        <f t="shared" si="602"/>
        <v>0</v>
      </c>
      <c r="DF105" s="51">
        <f>(COUNTIF($N$10:$T105,"*"&amp;"A"&amp;"*")*0.666666666666667*1)+(COUNTIF($N$10:$T105,"*"&amp;"B"&amp;"*")*0*1)+(COUNTIF($N$10:$T105,"*"&amp;"C"&amp;"*")*0*1)+(COUNTIF($N$10:$T105,"*"&amp;"D"&amp;"*")*0*1)+(COUNTIF($N$10:$T105,"*"&amp;"E"&amp;"*")*0*1)+(COUNTIF($N$10:$T105,"*"&amp;"F"&amp;"*")*0*1)+(COUNTIF($N$10:$T105,"*"&amp;"F"&amp;"*")*0*1)</f>
        <v>1.3333333333333339</v>
      </c>
      <c r="DG105" s="51">
        <f>(COUNTIF($U$10:$AA105,"*"&amp;"A"&amp;"*")*0.666666666666667*1)+(COUNTIF($U$10:$AA105,"*"&amp;"B"&amp;"*")*0*1)+(COUNTIF($U$10:$AA105,"*"&amp;"C"&amp;"*")*0*1)+(COUNTIF($U$10:$AA105,"*"&amp;"D"&amp;"*")*0*1)+(COUNTIF($U$10:$AA105,"*"&amp;"E"&amp;"*")*0*1)+(COUNTIF($U$10:$AA105,"*"&amp;"F"&amp;"*")*0*1)+(COUNTIF($U$10:$AA105,"*"&amp;"F"&amp;"*")*0*1)</f>
        <v>1.3333333333333339</v>
      </c>
      <c r="DH105" s="51">
        <f t="shared" si="603"/>
        <v>0</v>
      </c>
      <c r="DI105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105" s="53">
        <f t="shared" si="604"/>
        <v>0</v>
      </c>
      <c r="DK105" s="52" t="e">
        <f t="shared" si="634"/>
        <v>#REF!</v>
      </c>
      <c r="DL105" s="51">
        <f t="shared" si="635"/>
        <v>0</v>
      </c>
      <c r="DM105" s="51">
        <f t="shared" si="636"/>
        <v>167.25041600000006</v>
      </c>
      <c r="DN105" s="51">
        <f t="shared" si="605"/>
        <v>165.84495031932778</v>
      </c>
      <c r="DO105" s="51">
        <f t="shared" si="606"/>
        <v>0</v>
      </c>
      <c r="DP105" s="51" t="e">
        <f t="shared" si="607"/>
        <v>#REF!</v>
      </c>
      <c r="DQ105" s="53">
        <f t="shared" si="608"/>
        <v>0</v>
      </c>
      <c r="DR105" s="52" t="e">
        <f t="shared" si="609"/>
        <v>#REF!</v>
      </c>
      <c r="DS105" s="51">
        <f t="shared" si="610"/>
        <v>0</v>
      </c>
      <c r="DT105" s="51">
        <f t="shared" si="611"/>
        <v>50.932000000000002</v>
      </c>
      <c r="DU105" s="51">
        <f t="shared" si="612"/>
        <v>50.932000000000002</v>
      </c>
      <c r="DV105" s="51">
        <f t="shared" si="613"/>
        <v>0</v>
      </c>
      <c r="DW105" s="51" t="e">
        <f t="shared" si="614"/>
        <v>#REF!</v>
      </c>
      <c r="DX105" s="53">
        <f t="shared" si="615"/>
        <v>0</v>
      </c>
      <c r="DY105" s="83" t="e">
        <f t="shared" si="616"/>
        <v>#REF!</v>
      </c>
      <c r="DZ105" s="83">
        <f t="shared" si="617"/>
        <v>0</v>
      </c>
      <c r="EA105" s="83">
        <f t="shared" si="618"/>
        <v>76.761799999999994</v>
      </c>
      <c r="EB105" s="83">
        <f t="shared" si="619"/>
        <v>76.761799999999994</v>
      </c>
      <c r="EC105" s="83">
        <f t="shared" si="620"/>
        <v>0</v>
      </c>
      <c r="ED105" s="83" t="e">
        <f t="shared" si="621"/>
        <v>#REF!</v>
      </c>
      <c r="EE105" s="83">
        <f t="shared" si="622"/>
        <v>0</v>
      </c>
      <c r="EF105" s="83" t="e">
        <f>(COUNTIF(#REF!,"*"&amp;"A"&amp;"*")+COUNTIF(#REF!,"*"&amp;"B"&amp;"*")+COUNTIF(L105,"*"&amp;"A"&amp;"*")+COUNTIF(L105,"*"&amp;"B"&amp;"*")+COUNTIF(#REF!,"*"&amp;"A"&amp;"*")+COUNTIF(#REF!,"*"&amp;"B"&amp;"*")+COUNTIF(#REF!,"*"&amp;"A"&amp;"*")+COUNTIF(#REF!,"*"&amp;"B"&amp;"*"))*$BG105</f>
        <v>#REF!</v>
      </c>
      <c r="EG105" s="83" t="e">
        <f>(COUNTIF(#REF!,"*"&amp;"A"&amp;"*")+COUNTIF(#REF!,"*"&amp;"B"&amp;"*")+COUNTIF(M105,"*"&amp;"A"&amp;"*")+COUNTIF(M105,"*"&amp;"B"&amp;"*")+COUNTIF(#REF!,"*"&amp;"A"&amp;"*")+COUNTIF(#REF!,"*"&amp;"B"&amp;"*")+COUNTIF(#REF!,"*"&amp;"A"&amp;"*")+COUNTIF(#REF!,"*"&amp;"B"&amp;"*"))*$BG105</f>
        <v>#REF!</v>
      </c>
      <c r="EH105" s="83" t="e">
        <f>(COUNTIF(#REF!,"*"&amp;"A"&amp;"*")+COUNTIF(#REF!,"*"&amp;"B"&amp;"*")+COUNTIF(N105,"*"&amp;"A"&amp;"*")+COUNTIF(N105,"*"&amp;"B"&amp;"*")+COUNTIF(#REF!,"*"&amp;"A"&amp;"*")+COUNTIF(#REF!,"*"&amp;"B"&amp;"*")+COUNTIF(#REF!,"*"&amp;"A"&amp;"*")+COUNTIF(#REF!,"*"&amp;"B"&amp;"*"))*$BG105</f>
        <v>#REF!</v>
      </c>
      <c r="EI105" s="83" t="e">
        <f>(COUNTIF(#REF!,"*"&amp;"A"&amp;"*")+COUNTIF(#REF!,"*"&amp;"B"&amp;"*")+COUNTIF(O105,"*"&amp;"A"&amp;"*")+COUNTIF(O105,"*"&amp;"B"&amp;"*")+COUNTIF(#REF!,"*"&amp;"A"&amp;"*")+COUNTIF(#REF!,"*"&amp;"B"&amp;"*")+COUNTIF(#REF!,"*"&amp;"A"&amp;"*")+COUNTIF(#REF!,"*"&amp;"B"&amp;"*"))*$BG105</f>
        <v>#REF!</v>
      </c>
      <c r="EJ105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105</f>
        <v>#REF!</v>
      </c>
      <c r="EK105" s="83" t="e">
        <f>(COUNTIF(J105,"*"&amp;"A"&amp;"*")+COUNTIF(J105,"*"&amp;"B"&amp;"*")+COUNTIF(#REF!,"*"&amp;"A"&amp;"*")+COUNTIF(#REF!,"*"&amp;"B"&amp;"*")+COUNTIF(#REF!,"*"&amp;"A"&amp;"*")+COUNTIF(#REF!,"*"&amp;"B"&amp;"*")+COUNTIF(#REF!,"*"&amp;"A"&amp;"*")+COUNTIF(#REF!,"*"&amp;"B"&amp;"*"))*$BG105</f>
        <v>#REF!</v>
      </c>
      <c r="EL105" s="83" t="e">
        <f>(COUNTIF(K105,"*"&amp;"A"&amp;"*")+COUNTIF(K105,"*"&amp;"B"&amp;"*")+COUNTIF(#REF!,"*"&amp;"A"&amp;"*")+COUNTIF(#REF!,"*"&amp;"B"&amp;"*")+COUNTIF(#REF!,"*"&amp;"A"&amp;"*")+COUNTIF(#REF!,"*"&amp;"B"&amp;"*")+COUNTIF(#REF!,"*"&amp;"A"&amp;"*")+COUNTIF(#REF!,"*"&amp;"B"&amp;"*"))*$BG105</f>
        <v>#REF!</v>
      </c>
      <c r="EM105" s="83" t="e">
        <f>(COUNTIF(L105,"*"&amp;"A"&amp;"*")+COUNTIF(L105,"*"&amp;"B"&amp;"*")+COUNTIF(#REF!,"*"&amp;"A"&amp;"*")+COUNTIF(#REF!,"*"&amp;"B"&amp;"*")+COUNTIF(#REF!,"*"&amp;"A"&amp;"*")+COUNTIF(#REF!,"*"&amp;"B"&amp;"*")+COUNTIF(#REF!,"*"&amp;"A"&amp;"*")+COUNTIF(#REF!,"*"&amp;"B"&amp;"*"))*$BG105</f>
        <v>#REF!</v>
      </c>
      <c r="EN105" s="83" t="e">
        <f>(COUNTIF(M105,"*"&amp;"A"&amp;"*")+COUNTIF(M105,"*"&amp;"B"&amp;"*")+COUNTIF(#REF!,"*"&amp;"A"&amp;"*")+COUNTIF(#REF!,"*"&amp;"B"&amp;"*")+COUNTIF(#REF!,"*"&amp;"A"&amp;"*")+COUNTIF(#REF!,"*"&amp;"B"&amp;"*")+COUNTIF(#REF!,"*"&amp;"A"&amp;"*")+COUNTIF(#REF!,"*"&amp;"B"&amp;"*"))*$BG105</f>
        <v>#REF!</v>
      </c>
      <c r="EO105" s="83" t="e">
        <f>(COUNTIF(N105,"*"&amp;"A"&amp;"*")+COUNTIF(N105,"*"&amp;"B"&amp;"*")+COUNTIF(#REF!,"*"&amp;"A"&amp;"*")+COUNTIF(#REF!,"*"&amp;"B"&amp;"*")+COUNTIF(#REF!,"*"&amp;"A"&amp;"*")+COUNTIF(#REF!,"*"&amp;"B"&amp;"*")+COUNTIF(#REF!,"*"&amp;"A"&amp;"*")+COUNTIF(#REF!,"*"&amp;"B"&amp;"*"))*$BG105</f>
        <v>#REF!</v>
      </c>
      <c r="EP105" s="83" t="e">
        <f>(COUNTIF(O105,"*"&amp;"A"&amp;"*")+COUNTIF(O105,"*"&amp;"B"&amp;"*")+COUNTIF(#REF!,"*"&amp;"A"&amp;"*")+COUNTIF(#REF!,"*"&amp;"B"&amp;"*")+COUNTIF(#REF!,"*"&amp;"A"&amp;"*")+COUNTIF(#REF!,"*"&amp;"B"&amp;"*")+COUNTIF(#REF!,"*"&amp;"A"&amp;"*")+COUNTIF(#REF!,"*"&amp;"B"&amp;"*"))*$BG105</f>
        <v>#REF!</v>
      </c>
      <c r="EQ105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105</f>
        <v>#REF!</v>
      </c>
      <c r="ER105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105</f>
        <v>#REF!</v>
      </c>
      <c r="ES105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105</f>
        <v>#REF!</v>
      </c>
    </row>
    <row r="106" spans="1:149" ht="18">
      <c r="A106" s="30" t="s">
        <v>243</v>
      </c>
      <c r="B106" s="30" t="s">
        <v>251</v>
      </c>
      <c r="C106" s="30" t="s">
        <v>97</v>
      </c>
      <c r="D106" s="31">
        <v>0.45833333333333331</v>
      </c>
      <c r="E106" s="1" t="s">
        <v>30</v>
      </c>
      <c r="F106" s="1" t="s">
        <v>43</v>
      </c>
      <c r="G106" s="30" t="s">
        <v>38</v>
      </c>
      <c r="H106" s="30" t="s">
        <v>38</v>
      </c>
      <c r="I106" s="32">
        <v>6556.08</v>
      </c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38">
        <f t="shared" si="623"/>
        <v>0</v>
      </c>
      <c r="AP106" s="33">
        <f t="shared" si="624"/>
        <v>0</v>
      </c>
      <c r="AQ106" s="55">
        <f t="shared" si="563"/>
        <v>0.68161434977578472</v>
      </c>
      <c r="AR106" s="55">
        <f t="shared" si="625"/>
        <v>1.9487179487179485</v>
      </c>
      <c r="AS106" s="34">
        <f t="shared" si="564"/>
        <v>0</v>
      </c>
      <c r="AT106" s="34">
        <f t="shared" si="565"/>
        <v>0</v>
      </c>
      <c r="AU106" s="35">
        <f t="shared" si="566"/>
        <v>0</v>
      </c>
      <c r="AV106" s="36">
        <f t="shared" si="567"/>
        <v>0</v>
      </c>
      <c r="AW106" s="37">
        <v>0</v>
      </c>
      <c r="AX106" s="36">
        <f t="shared" si="626"/>
        <v>0</v>
      </c>
      <c r="AY106" s="187">
        <f t="shared" si="568"/>
        <v>0</v>
      </c>
      <c r="AZ106" s="183">
        <f t="shared" si="569"/>
        <v>0</v>
      </c>
      <c r="BA106" s="39">
        <f t="shared" si="570"/>
        <v>0</v>
      </c>
      <c r="BB106" s="33">
        <f t="shared" si="627"/>
        <v>0</v>
      </c>
      <c r="BC106" s="33">
        <f t="shared" si="571"/>
        <v>0</v>
      </c>
      <c r="BD106" s="33">
        <f t="shared" si="628"/>
        <v>0</v>
      </c>
      <c r="BE106" s="33">
        <f t="shared" si="629"/>
        <v>0</v>
      </c>
      <c r="BF106" s="7"/>
      <c r="BG106" s="290">
        <v>2.3861000000000003</v>
      </c>
      <c r="BH106" s="204">
        <v>0.83460000000000012</v>
      </c>
      <c r="BI106" s="42">
        <v>1.6264000000000001</v>
      </c>
      <c r="BJ106" s="43">
        <v>1</v>
      </c>
      <c r="BK106" s="209">
        <v>1</v>
      </c>
      <c r="BL106" s="44">
        <v>1</v>
      </c>
      <c r="BM106" s="55">
        <f t="shared" si="572"/>
        <v>2.3861000000000003</v>
      </c>
      <c r="BN106" s="45">
        <v>1</v>
      </c>
      <c r="BO106" s="46">
        <v>1</v>
      </c>
      <c r="BP106" s="47">
        <v>1</v>
      </c>
      <c r="BQ106" s="46">
        <v>1</v>
      </c>
      <c r="BR106" s="48">
        <v>1</v>
      </c>
      <c r="BS106" s="199">
        <f t="shared" si="630"/>
        <v>0</v>
      </c>
      <c r="BT106" s="56">
        <f t="shared" si="573"/>
        <v>0</v>
      </c>
      <c r="BU106" s="49">
        <f t="shared" si="574"/>
        <v>0</v>
      </c>
      <c r="BV106" s="49">
        <f t="shared" si="575"/>
        <v>0</v>
      </c>
      <c r="BW106" s="49">
        <f t="shared" si="576"/>
        <v>0</v>
      </c>
      <c r="BX106" s="50">
        <f t="shared" si="577"/>
        <v>0</v>
      </c>
      <c r="BY106" s="50">
        <f t="shared" si="578"/>
        <v>0</v>
      </c>
      <c r="BZ106" s="50">
        <f t="shared" si="579"/>
        <v>0</v>
      </c>
      <c r="CA106" s="52">
        <f t="shared" si="631"/>
        <v>0</v>
      </c>
      <c r="CB106" s="51">
        <f t="shared" si="632"/>
        <v>0</v>
      </c>
      <c r="CC106" s="51">
        <f t="shared" si="633"/>
        <v>0</v>
      </c>
      <c r="CD106" s="51">
        <f t="shared" si="580"/>
        <v>0</v>
      </c>
      <c r="CE106" s="57">
        <f t="shared" si="581"/>
        <v>0</v>
      </c>
      <c r="CF106" s="57">
        <f t="shared" si="582"/>
        <v>0</v>
      </c>
      <c r="CG106" s="57">
        <f t="shared" si="583"/>
        <v>0</v>
      </c>
      <c r="CH106" s="52">
        <f t="shared" si="584"/>
        <v>0</v>
      </c>
      <c r="CI106" s="51">
        <f t="shared" si="585"/>
        <v>0</v>
      </c>
      <c r="CJ106" s="51">
        <f t="shared" si="586"/>
        <v>0</v>
      </c>
      <c r="CK106" s="51">
        <f t="shared" si="587"/>
        <v>0</v>
      </c>
      <c r="CL106" s="51">
        <f t="shared" si="588"/>
        <v>0</v>
      </c>
      <c r="CM106" s="51">
        <f t="shared" si="589"/>
        <v>0</v>
      </c>
      <c r="CN106" s="116">
        <f t="shared" si="590"/>
        <v>0</v>
      </c>
      <c r="CO106" s="191">
        <f t="shared" si="591"/>
        <v>0</v>
      </c>
      <c r="CP106" s="52">
        <f t="shared" si="592"/>
        <v>0</v>
      </c>
      <c r="CQ106" s="51">
        <f t="shared" si="593"/>
        <v>0</v>
      </c>
      <c r="CR106" s="51">
        <f t="shared" si="594"/>
        <v>0</v>
      </c>
      <c r="CS106" s="51">
        <f t="shared" si="595"/>
        <v>0</v>
      </c>
      <c r="CT106" s="51">
        <f t="shared" si="596"/>
        <v>0</v>
      </c>
      <c r="CU106" s="51">
        <f t="shared" si="597"/>
        <v>0</v>
      </c>
      <c r="CV106" s="116">
        <f t="shared" si="598"/>
        <v>0</v>
      </c>
      <c r="CW106" s="52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106" s="51">
        <f t="shared" si="599"/>
        <v>0</v>
      </c>
      <c r="CY106" s="51">
        <f>COUNTIF($N$10:$T106,"*"&amp;"A"&amp;"*")+COUNTIF($N$10:$T106,"*"&amp;"B"&amp;"*")+COUNTIF($N$10:$T106,"*"&amp;"C"&amp;"*")+COUNTIF($N$10:$T106,"*"&amp;"D"&amp;"*")+COUNTIF($N$10:$T106,"*"&amp;"E"&amp;"*")+COUNTIF($N$10:$T106,"*"&amp;"F"&amp;"*")+COUNTIF($N$10:$T106,"*"&amp;"F"&amp;"*")</f>
        <v>34</v>
      </c>
      <c r="CZ106" s="51">
        <f>COUNTIF($U$10:$AA106,"*"&amp;"A"&amp;"*")+COUNTIF($U$10:$AA106,"*"&amp;"B"&amp;"*")+COUNTIF($U$10:$AA106,"*"&amp;"C"&amp;"*")+COUNTIF($U$10:$AA106,"*"&amp;"D"&amp;"*")+COUNTIF($U$10:$AA106,"*"&amp;"E"&amp;"*")+COUNTIF($U$10:$AA106,"*"&amp;"F"&amp;"*")+COUNTIF($U$10:$AA106,"*"&amp;"F"&amp;"*")</f>
        <v>34</v>
      </c>
      <c r="DA106" s="51">
        <f t="shared" si="600"/>
        <v>0</v>
      </c>
      <c r="DB106" s="51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106" s="53">
        <f t="shared" si="601"/>
        <v>0</v>
      </c>
      <c r="DD106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106" s="51">
        <f t="shared" si="602"/>
        <v>0</v>
      </c>
      <c r="DF106" s="51">
        <f>(COUNTIF($N$10:$T106,"*"&amp;"A"&amp;"*")*0.666666666666667*1)+(COUNTIF($N$10:$T106,"*"&amp;"B"&amp;"*")*0*1)+(COUNTIF($N$10:$T106,"*"&amp;"C"&amp;"*")*0*1)+(COUNTIF($N$10:$T106,"*"&amp;"D"&amp;"*")*0*1)+(COUNTIF($N$10:$T106,"*"&amp;"E"&amp;"*")*0*1)+(COUNTIF($N$10:$T106,"*"&amp;"F"&amp;"*")*0*1)+(COUNTIF($N$10:$T106,"*"&amp;"F"&amp;"*")*0*1)</f>
        <v>1.3333333333333339</v>
      </c>
      <c r="DG106" s="51">
        <f>(COUNTIF($U$10:$AA106,"*"&amp;"A"&amp;"*")*0.666666666666667*1)+(COUNTIF($U$10:$AA106,"*"&amp;"B"&amp;"*")*0*1)+(COUNTIF($U$10:$AA106,"*"&amp;"C"&amp;"*")*0*1)+(COUNTIF($U$10:$AA106,"*"&amp;"D"&amp;"*")*0*1)+(COUNTIF($U$10:$AA106,"*"&amp;"E"&amp;"*")*0*1)+(COUNTIF($U$10:$AA106,"*"&amp;"F"&amp;"*")*0*1)+(COUNTIF($U$10:$AA106,"*"&amp;"F"&amp;"*")*0*1)</f>
        <v>1.3333333333333339</v>
      </c>
      <c r="DH106" s="51">
        <f t="shared" si="603"/>
        <v>0</v>
      </c>
      <c r="DI106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106" s="53">
        <f t="shared" si="604"/>
        <v>0</v>
      </c>
      <c r="DK106" s="52" t="e">
        <f t="shared" si="634"/>
        <v>#REF!</v>
      </c>
      <c r="DL106" s="51">
        <f t="shared" si="635"/>
        <v>0</v>
      </c>
      <c r="DM106" s="51">
        <f t="shared" si="636"/>
        <v>176.76228800000013</v>
      </c>
      <c r="DN106" s="51">
        <f t="shared" si="605"/>
        <v>175.27689062184885</v>
      </c>
      <c r="DO106" s="51">
        <f t="shared" si="606"/>
        <v>0</v>
      </c>
      <c r="DP106" s="51" t="e">
        <f t="shared" si="607"/>
        <v>#REF!</v>
      </c>
      <c r="DQ106" s="53">
        <f t="shared" si="608"/>
        <v>0</v>
      </c>
      <c r="DR106" s="52" t="e">
        <f t="shared" si="609"/>
        <v>#REF!</v>
      </c>
      <c r="DS106" s="51">
        <f t="shared" si="610"/>
        <v>0</v>
      </c>
      <c r="DT106" s="51">
        <f t="shared" si="611"/>
        <v>55.297600000000003</v>
      </c>
      <c r="DU106" s="51">
        <f t="shared" si="612"/>
        <v>55.297600000000003</v>
      </c>
      <c r="DV106" s="51">
        <f t="shared" si="613"/>
        <v>0</v>
      </c>
      <c r="DW106" s="51" t="e">
        <f t="shared" si="614"/>
        <v>#REF!</v>
      </c>
      <c r="DX106" s="53">
        <f t="shared" si="615"/>
        <v>0</v>
      </c>
      <c r="DY106" s="83" t="e">
        <f t="shared" si="616"/>
        <v>#REF!</v>
      </c>
      <c r="DZ106" s="83">
        <f t="shared" si="617"/>
        <v>0</v>
      </c>
      <c r="EA106" s="83">
        <f t="shared" si="618"/>
        <v>81.127400000000009</v>
      </c>
      <c r="EB106" s="83">
        <f t="shared" si="619"/>
        <v>81.127400000000009</v>
      </c>
      <c r="EC106" s="83">
        <f t="shared" si="620"/>
        <v>0</v>
      </c>
      <c r="ED106" s="83" t="e">
        <f t="shared" si="621"/>
        <v>#REF!</v>
      </c>
      <c r="EE106" s="83">
        <f t="shared" si="622"/>
        <v>0</v>
      </c>
      <c r="EF106" s="83" t="e">
        <f>(COUNTIF(#REF!,"*"&amp;"A"&amp;"*")+COUNTIF(#REF!,"*"&amp;"B"&amp;"*")+COUNTIF(L106,"*"&amp;"A"&amp;"*")+COUNTIF(L106,"*"&amp;"B"&amp;"*")+COUNTIF(#REF!,"*"&amp;"A"&amp;"*")+COUNTIF(#REF!,"*"&amp;"B"&amp;"*")+COUNTIF(#REF!,"*"&amp;"A"&amp;"*")+COUNTIF(#REF!,"*"&amp;"B"&amp;"*"))*$BG106</f>
        <v>#REF!</v>
      </c>
      <c r="EG106" s="83" t="e">
        <f>(COUNTIF(#REF!,"*"&amp;"A"&amp;"*")+COUNTIF(#REF!,"*"&amp;"B"&amp;"*")+COUNTIF(M106,"*"&amp;"A"&amp;"*")+COUNTIF(M106,"*"&amp;"B"&amp;"*")+COUNTIF(#REF!,"*"&amp;"A"&amp;"*")+COUNTIF(#REF!,"*"&amp;"B"&amp;"*")+COUNTIF(#REF!,"*"&amp;"A"&amp;"*")+COUNTIF(#REF!,"*"&amp;"B"&amp;"*"))*$BG106</f>
        <v>#REF!</v>
      </c>
      <c r="EH106" s="83" t="e">
        <f>(COUNTIF(#REF!,"*"&amp;"A"&amp;"*")+COUNTIF(#REF!,"*"&amp;"B"&amp;"*")+COUNTIF(N106,"*"&amp;"A"&amp;"*")+COUNTIF(N106,"*"&amp;"B"&amp;"*")+COUNTIF(#REF!,"*"&amp;"A"&amp;"*")+COUNTIF(#REF!,"*"&amp;"B"&amp;"*")+COUNTIF(#REF!,"*"&amp;"A"&amp;"*")+COUNTIF(#REF!,"*"&amp;"B"&amp;"*"))*$BG106</f>
        <v>#REF!</v>
      </c>
      <c r="EI106" s="83" t="e">
        <f>(COUNTIF(#REF!,"*"&amp;"A"&amp;"*")+COUNTIF(#REF!,"*"&amp;"B"&amp;"*")+COUNTIF(O106,"*"&amp;"A"&amp;"*")+COUNTIF(O106,"*"&amp;"B"&amp;"*")+COUNTIF(#REF!,"*"&amp;"A"&amp;"*")+COUNTIF(#REF!,"*"&amp;"B"&amp;"*")+COUNTIF(#REF!,"*"&amp;"A"&amp;"*")+COUNTIF(#REF!,"*"&amp;"B"&amp;"*"))*$BG106</f>
        <v>#REF!</v>
      </c>
      <c r="EJ106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106</f>
        <v>#REF!</v>
      </c>
      <c r="EK106" s="83" t="e">
        <f>(COUNTIF(J106,"*"&amp;"A"&amp;"*")+COUNTIF(J106,"*"&amp;"B"&amp;"*")+COUNTIF(#REF!,"*"&amp;"A"&amp;"*")+COUNTIF(#REF!,"*"&amp;"B"&amp;"*")+COUNTIF(#REF!,"*"&amp;"A"&amp;"*")+COUNTIF(#REF!,"*"&amp;"B"&amp;"*")+COUNTIF(#REF!,"*"&amp;"A"&amp;"*")+COUNTIF(#REF!,"*"&amp;"B"&amp;"*"))*$BG106</f>
        <v>#REF!</v>
      </c>
      <c r="EL106" s="83" t="e">
        <f>(COUNTIF(K106,"*"&amp;"A"&amp;"*")+COUNTIF(K106,"*"&amp;"B"&amp;"*")+COUNTIF(#REF!,"*"&amp;"A"&amp;"*")+COUNTIF(#REF!,"*"&amp;"B"&amp;"*")+COUNTIF(#REF!,"*"&amp;"A"&amp;"*")+COUNTIF(#REF!,"*"&amp;"B"&amp;"*")+COUNTIF(#REF!,"*"&amp;"A"&amp;"*")+COUNTIF(#REF!,"*"&amp;"B"&amp;"*"))*$BG106</f>
        <v>#REF!</v>
      </c>
      <c r="EM106" s="83" t="e">
        <f>(COUNTIF(L106,"*"&amp;"A"&amp;"*")+COUNTIF(L106,"*"&amp;"B"&amp;"*")+COUNTIF(#REF!,"*"&amp;"A"&amp;"*")+COUNTIF(#REF!,"*"&amp;"B"&amp;"*")+COUNTIF(#REF!,"*"&amp;"A"&amp;"*")+COUNTIF(#REF!,"*"&amp;"B"&amp;"*")+COUNTIF(#REF!,"*"&amp;"A"&amp;"*")+COUNTIF(#REF!,"*"&amp;"B"&amp;"*"))*$BG106</f>
        <v>#REF!</v>
      </c>
      <c r="EN106" s="83" t="e">
        <f>(COUNTIF(M106,"*"&amp;"A"&amp;"*")+COUNTIF(M106,"*"&amp;"B"&amp;"*")+COUNTIF(#REF!,"*"&amp;"A"&amp;"*")+COUNTIF(#REF!,"*"&amp;"B"&amp;"*")+COUNTIF(#REF!,"*"&amp;"A"&amp;"*")+COUNTIF(#REF!,"*"&amp;"B"&amp;"*")+COUNTIF(#REF!,"*"&amp;"A"&amp;"*")+COUNTIF(#REF!,"*"&amp;"B"&amp;"*"))*$BG106</f>
        <v>#REF!</v>
      </c>
      <c r="EO106" s="83" t="e">
        <f>(COUNTIF(N106,"*"&amp;"A"&amp;"*")+COUNTIF(N106,"*"&amp;"B"&amp;"*")+COUNTIF(#REF!,"*"&amp;"A"&amp;"*")+COUNTIF(#REF!,"*"&amp;"B"&amp;"*")+COUNTIF(#REF!,"*"&amp;"A"&amp;"*")+COUNTIF(#REF!,"*"&amp;"B"&amp;"*")+COUNTIF(#REF!,"*"&amp;"A"&amp;"*")+COUNTIF(#REF!,"*"&amp;"B"&amp;"*"))*$BG106</f>
        <v>#REF!</v>
      </c>
      <c r="EP106" s="83" t="e">
        <f>(COUNTIF(O106,"*"&amp;"A"&amp;"*")+COUNTIF(O106,"*"&amp;"B"&amp;"*")+COUNTIF(#REF!,"*"&amp;"A"&amp;"*")+COUNTIF(#REF!,"*"&amp;"B"&amp;"*")+COUNTIF(#REF!,"*"&amp;"A"&amp;"*")+COUNTIF(#REF!,"*"&amp;"B"&amp;"*")+COUNTIF(#REF!,"*"&amp;"A"&amp;"*")+COUNTIF(#REF!,"*"&amp;"B"&amp;"*"))*$BG106</f>
        <v>#REF!</v>
      </c>
      <c r="EQ106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106</f>
        <v>#REF!</v>
      </c>
      <c r="ER106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106</f>
        <v>#REF!</v>
      </c>
      <c r="ES106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106</f>
        <v>#REF!</v>
      </c>
    </row>
    <row r="107" spans="1:149" ht="18">
      <c r="A107" s="30" t="s">
        <v>243</v>
      </c>
      <c r="B107" s="30" t="s">
        <v>252</v>
      </c>
      <c r="C107" s="30">
        <v>7</v>
      </c>
      <c r="D107" s="31">
        <v>0.45833333333333331</v>
      </c>
      <c r="E107" s="1" t="s">
        <v>30</v>
      </c>
      <c r="F107" s="1" t="s">
        <v>43</v>
      </c>
      <c r="G107" s="30" t="s">
        <v>38</v>
      </c>
      <c r="H107" s="30" t="s">
        <v>38</v>
      </c>
      <c r="I107" s="32">
        <v>6556.08</v>
      </c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38">
        <f t="shared" si="623"/>
        <v>0</v>
      </c>
      <c r="AP107" s="33">
        <f t="shared" si="624"/>
        <v>0</v>
      </c>
      <c r="AQ107" s="55">
        <f t="shared" si="563"/>
        <v>0.54385964912280704</v>
      </c>
      <c r="AR107" s="55">
        <f t="shared" si="625"/>
        <v>1.393258426966292</v>
      </c>
      <c r="AS107" s="34">
        <f t="shared" si="564"/>
        <v>0</v>
      </c>
      <c r="AT107" s="34">
        <f t="shared" si="565"/>
        <v>0</v>
      </c>
      <c r="AU107" s="35">
        <f t="shared" si="566"/>
        <v>0</v>
      </c>
      <c r="AV107" s="36">
        <f t="shared" si="567"/>
        <v>0</v>
      </c>
      <c r="AW107" s="37">
        <v>0</v>
      </c>
      <c r="AX107" s="36">
        <f t="shared" si="626"/>
        <v>0</v>
      </c>
      <c r="AY107" s="187">
        <f t="shared" si="568"/>
        <v>0</v>
      </c>
      <c r="AZ107" s="183">
        <f t="shared" si="569"/>
        <v>0</v>
      </c>
      <c r="BA107" s="39">
        <f t="shared" si="570"/>
        <v>0</v>
      </c>
      <c r="BB107" s="33">
        <f t="shared" si="627"/>
        <v>0</v>
      </c>
      <c r="BC107" s="33">
        <f t="shared" si="571"/>
        <v>0</v>
      </c>
      <c r="BD107" s="33">
        <f t="shared" si="628"/>
        <v>0</v>
      </c>
      <c r="BE107" s="33">
        <f t="shared" si="629"/>
        <v>0</v>
      </c>
      <c r="BF107" s="7"/>
      <c r="BG107" s="290">
        <v>2.4396</v>
      </c>
      <c r="BH107" s="204">
        <v>0.95230000000000004</v>
      </c>
      <c r="BI107" s="42">
        <v>1.3268</v>
      </c>
      <c r="BJ107" s="43">
        <v>1</v>
      </c>
      <c r="BK107" s="209">
        <v>1</v>
      </c>
      <c r="BL107" s="44">
        <v>1</v>
      </c>
      <c r="BM107" s="55">
        <f t="shared" si="572"/>
        <v>2.4396</v>
      </c>
      <c r="BN107" s="45">
        <v>1</v>
      </c>
      <c r="BO107" s="46">
        <v>1</v>
      </c>
      <c r="BP107" s="47">
        <v>1</v>
      </c>
      <c r="BQ107" s="46">
        <v>1</v>
      </c>
      <c r="BR107" s="48">
        <v>1</v>
      </c>
      <c r="BS107" s="199">
        <f t="shared" si="630"/>
        <v>0</v>
      </c>
      <c r="BT107" s="56">
        <f t="shared" si="573"/>
        <v>0</v>
      </c>
      <c r="BU107" s="49">
        <f t="shared" si="574"/>
        <v>0</v>
      </c>
      <c r="BV107" s="49">
        <f t="shared" si="575"/>
        <v>0</v>
      </c>
      <c r="BW107" s="49">
        <f t="shared" si="576"/>
        <v>0</v>
      </c>
      <c r="BX107" s="50">
        <f t="shared" si="577"/>
        <v>0</v>
      </c>
      <c r="BY107" s="50">
        <f t="shared" si="578"/>
        <v>0</v>
      </c>
      <c r="BZ107" s="50">
        <f t="shared" si="579"/>
        <v>0</v>
      </c>
      <c r="CA107" s="52">
        <f t="shared" si="631"/>
        <v>0</v>
      </c>
      <c r="CB107" s="51">
        <f t="shared" si="632"/>
        <v>0</v>
      </c>
      <c r="CC107" s="51">
        <f t="shared" si="633"/>
        <v>0</v>
      </c>
      <c r="CD107" s="51">
        <f t="shared" si="580"/>
        <v>0</v>
      </c>
      <c r="CE107" s="57">
        <f t="shared" si="581"/>
        <v>0</v>
      </c>
      <c r="CF107" s="57">
        <f t="shared" si="582"/>
        <v>0</v>
      </c>
      <c r="CG107" s="57">
        <f t="shared" si="583"/>
        <v>0</v>
      </c>
      <c r="CH107" s="52">
        <f t="shared" si="584"/>
        <v>0</v>
      </c>
      <c r="CI107" s="51">
        <f t="shared" si="585"/>
        <v>0</v>
      </c>
      <c r="CJ107" s="51">
        <f t="shared" si="586"/>
        <v>0</v>
      </c>
      <c r="CK107" s="51">
        <f t="shared" si="587"/>
        <v>0</v>
      </c>
      <c r="CL107" s="51">
        <f t="shared" si="588"/>
        <v>0</v>
      </c>
      <c r="CM107" s="51">
        <f t="shared" si="589"/>
        <v>0</v>
      </c>
      <c r="CN107" s="116">
        <f t="shared" si="590"/>
        <v>0</v>
      </c>
      <c r="CO107" s="191">
        <f t="shared" si="591"/>
        <v>0</v>
      </c>
      <c r="CP107" s="52">
        <f t="shared" si="592"/>
        <v>0</v>
      </c>
      <c r="CQ107" s="51">
        <f t="shared" si="593"/>
        <v>0</v>
      </c>
      <c r="CR107" s="51">
        <f t="shared" si="594"/>
        <v>0</v>
      </c>
      <c r="CS107" s="51">
        <f t="shared" si="595"/>
        <v>0</v>
      </c>
      <c r="CT107" s="51">
        <f t="shared" si="596"/>
        <v>0</v>
      </c>
      <c r="CU107" s="51">
        <f t="shared" si="597"/>
        <v>0</v>
      </c>
      <c r="CV107" s="116">
        <f t="shared" si="598"/>
        <v>0</v>
      </c>
      <c r="CW107" s="52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107" s="51">
        <f t="shared" si="599"/>
        <v>0</v>
      </c>
      <c r="CY107" s="51">
        <f>COUNTIF($N$10:$T107,"*"&amp;"A"&amp;"*")+COUNTIF($N$10:$T107,"*"&amp;"B"&amp;"*")+COUNTIF($N$10:$T107,"*"&amp;"C"&amp;"*")+COUNTIF($N$10:$T107,"*"&amp;"D"&amp;"*")+COUNTIF($N$10:$T107,"*"&amp;"E"&amp;"*")+COUNTIF($N$10:$T107,"*"&amp;"F"&amp;"*")+COUNTIF($N$10:$T107,"*"&amp;"F"&amp;"*")</f>
        <v>34</v>
      </c>
      <c r="CZ107" s="51">
        <f>COUNTIF($U$10:$AA107,"*"&amp;"A"&amp;"*")+COUNTIF($U$10:$AA107,"*"&amp;"B"&amp;"*")+COUNTIF($U$10:$AA107,"*"&amp;"C"&amp;"*")+COUNTIF($U$10:$AA107,"*"&amp;"D"&amp;"*")+COUNTIF($U$10:$AA107,"*"&amp;"E"&amp;"*")+COUNTIF($U$10:$AA107,"*"&amp;"F"&amp;"*")+COUNTIF($U$10:$AA107,"*"&amp;"F"&amp;"*")</f>
        <v>34</v>
      </c>
      <c r="DA107" s="51">
        <f t="shared" si="600"/>
        <v>0</v>
      </c>
      <c r="DB107" s="51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107" s="53">
        <f t="shared" si="601"/>
        <v>0</v>
      </c>
      <c r="DD107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107" s="51">
        <f t="shared" si="602"/>
        <v>0</v>
      </c>
      <c r="DF107" s="51">
        <f>(COUNTIF($N$10:$T107,"*"&amp;"A"&amp;"*")*0.666666666666667*1)+(COUNTIF($N$10:$T107,"*"&amp;"B"&amp;"*")*0*1)+(COUNTIF($N$10:$T107,"*"&amp;"C"&amp;"*")*0*1)+(COUNTIF($N$10:$T107,"*"&amp;"D"&amp;"*")*0*1)+(COUNTIF($N$10:$T107,"*"&amp;"E"&amp;"*")*0*1)+(COUNTIF($N$10:$T107,"*"&amp;"F"&amp;"*")*0*1)+(COUNTIF($N$10:$T107,"*"&amp;"F"&amp;"*")*0*1)</f>
        <v>1.3333333333333339</v>
      </c>
      <c r="DG107" s="51">
        <f>(COUNTIF($U$10:$AA107,"*"&amp;"A"&amp;"*")*0.666666666666667*1)+(COUNTIF($U$10:$AA107,"*"&amp;"B"&amp;"*")*0*1)+(COUNTIF($U$10:$AA107,"*"&amp;"C"&amp;"*")*0*1)+(COUNTIF($U$10:$AA107,"*"&amp;"D"&amp;"*")*0*1)+(COUNTIF($U$10:$AA107,"*"&amp;"E"&amp;"*")*0*1)+(COUNTIF($U$10:$AA107,"*"&amp;"F"&amp;"*")*0*1)+(COUNTIF($U$10:$AA107,"*"&amp;"F"&amp;"*")*0*1)</f>
        <v>1.3333333333333339</v>
      </c>
      <c r="DH107" s="51">
        <f t="shared" si="603"/>
        <v>0</v>
      </c>
      <c r="DI107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107" s="53">
        <f t="shared" si="604"/>
        <v>0</v>
      </c>
      <c r="DK107" s="52" t="e">
        <f t="shared" si="634"/>
        <v>#REF!</v>
      </c>
      <c r="DL107" s="51">
        <f t="shared" si="635"/>
        <v>0</v>
      </c>
      <c r="DM107" s="51">
        <f t="shared" si="636"/>
        <v>180.7255680000001</v>
      </c>
      <c r="DN107" s="51">
        <f t="shared" si="605"/>
        <v>179.20686574789926</v>
      </c>
      <c r="DO107" s="51">
        <f t="shared" si="606"/>
        <v>0</v>
      </c>
      <c r="DP107" s="51" t="e">
        <f t="shared" si="607"/>
        <v>#REF!</v>
      </c>
      <c r="DQ107" s="53">
        <f t="shared" si="608"/>
        <v>0</v>
      </c>
      <c r="DR107" s="52" t="e">
        <f t="shared" si="609"/>
        <v>#REF!</v>
      </c>
      <c r="DS107" s="51">
        <f t="shared" si="610"/>
        <v>0</v>
      </c>
      <c r="DT107" s="51">
        <f t="shared" si="611"/>
        <v>45.111199999999997</v>
      </c>
      <c r="DU107" s="51">
        <f t="shared" si="612"/>
        <v>45.111199999999997</v>
      </c>
      <c r="DV107" s="51">
        <f t="shared" si="613"/>
        <v>0</v>
      </c>
      <c r="DW107" s="51" t="e">
        <f t="shared" si="614"/>
        <v>#REF!</v>
      </c>
      <c r="DX107" s="53">
        <f t="shared" si="615"/>
        <v>0</v>
      </c>
      <c r="DY107" s="83" t="e">
        <f t="shared" si="616"/>
        <v>#REF!</v>
      </c>
      <c r="DZ107" s="83">
        <f t="shared" si="617"/>
        <v>0</v>
      </c>
      <c r="EA107" s="83">
        <f t="shared" si="618"/>
        <v>82.946399999999997</v>
      </c>
      <c r="EB107" s="83">
        <f t="shared" si="619"/>
        <v>82.946399999999997</v>
      </c>
      <c r="EC107" s="83">
        <f t="shared" si="620"/>
        <v>0</v>
      </c>
      <c r="ED107" s="83" t="e">
        <f t="shared" si="621"/>
        <v>#REF!</v>
      </c>
      <c r="EE107" s="83">
        <f t="shared" si="622"/>
        <v>0</v>
      </c>
      <c r="EF107" s="83" t="e">
        <f>(COUNTIF(#REF!,"*"&amp;"A"&amp;"*")+COUNTIF(#REF!,"*"&amp;"B"&amp;"*")+COUNTIF(L107,"*"&amp;"A"&amp;"*")+COUNTIF(L107,"*"&amp;"B"&amp;"*")+COUNTIF(#REF!,"*"&amp;"A"&amp;"*")+COUNTIF(#REF!,"*"&amp;"B"&amp;"*")+COUNTIF(#REF!,"*"&amp;"A"&amp;"*")+COUNTIF(#REF!,"*"&amp;"B"&amp;"*"))*$BG107</f>
        <v>#REF!</v>
      </c>
      <c r="EG107" s="83" t="e">
        <f>(COUNTIF(#REF!,"*"&amp;"A"&amp;"*")+COUNTIF(#REF!,"*"&amp;"B"&amp;"*")+COUNTIF(M107,"*"&amp;"A"&amp;"*")+COUNTIF(M107,"*"&amp;"B"&amp;"*")+COUNTIF(#REF!,"*"&amp;"A"&amp;"*")+COUNTIF(#REF!,"*"&amp;"B"&amp;"*")+COUNTIF(#REF!,"*"&amp;"A"&amp;"*")+COUNTIF(#REF!,"*"&amp;"B"&amp;"*"))*$BG107</f>
        <v>#REF!</v>
      </c>
      <c r="EH107" s="83" t="e">
        <f>(COUNTIF(#REF!,"*"&amp;"A"&amp;"*")+COUNTIF(#REF!,"*"&amp;"B"&amp;"*")+COUNTIF(N107,"*"&amp;"A"&amp;"*")+COUNTIF(N107,"*"&amp;"B"&amp;"*")+COUNTIF(#REF!,"*"&amp;"A"&amp;"*")+COUNTIF(#REF!,"*"&amp;"B"&amp;"*")+COUNTIF(#REF!,"*"&amp;"A"&amp;"*")+COUNTIF(#REF!,"*"&amp;"B"&amp;"*"))*$BG107</f>
        <v>#REF!</v>
      </c>
      <c r="EI107" s="83" t="e">
        <f>(COUNTIF(#REF!,"*"&amp;"A"&amp;"*")+COUNTIF(#REF!,"*"&amp;"B"&amp;"*")+COUNTIF(O107,"*"&amp;"A"&amp;"*")+COUNTIF(O107,"*"&amp;"B"&amp;"*")+COUNTIF(#REF!,"*"&amp;"A"&amp;"*")+COUNTIF(#REF!,"*"&amp;"B"&amp;"*")+COUNTIF(#REF!,"*"&amp;"A"&amp;"*")+COUNTIF(#REF!,"*"&amp;"B"&amp;"*"))*$BG107</f>
        <v>#REF!</v>
      </c>
      <c r="EJ107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107</f>
        <v>#REF!</v>
      </c>
      <c r="EK107" s="83" t="e">
        <f>(COUNTIF(J107,"*"&amp;"A"&amp;"*")+COUNTIF(J107,"*"&amp;"B"&amp;"*")+COUNTIF(#REF!,"*"&amp;"A"&amp;"*")+COUNTIF(#REF!,"*"&amp;"B"&amp;"*")+COUNTIF(#REF!,"*"&amp;"A"&amp;"*")+COUNTIF(#REF!,"*"&amp;"B"&amp;"*")+COUNTIF(#REF!,"*"&amp;"A"&amp;"*")+COUNTIF(#REF!,"*"&amp;"B"&amp;"*"))*$BG107</f>
        <v>#REF!</v>
      </c>
      <c r="EL107" s="83" t="e">
        <f>(COUNTIF(K107,"*"&amp;"A"&amp;"*")+COUNTIF(K107,"*"&amp;"B"&amp;"*")+COUNTIF(#REF!,"*"&amp;"A"&amp;"*")+COUNTIF(#REF!,"*"&amp;"B"&amp;"*")+COUNTIF(#REF!,"*"&amp;"A"&amp;"*")+COUNTIF(#REF!,"*"&amp;"B"&amp;"*")+COUNTIF(#REF!,"*"&amp;"A"&amp;"*")+COUNTIF(#REF!,"*"&amp;"B"&amp;"*"))*$BG107</f>
        <v>#REF!</v>
      </c>
      <c r="EM107" s="83" t="e">
        <f>(COUNTIF(L107,"*"&amp;"A"&amp;"*")+COUNTIF(L107,"*"&amp;"B"&amp;"*")+COUNTIF(#REF!,"*"&amp;"A"&amp;"*")+COUNTIF(#REF!,"*"&amp;"B"&amp;"*")+COUNTIF(#REF!,"*"&amp;"A"&amp;"*")+COUNTIF(#REF!,"*"&amp;"B"&amp;"*")+COUNTIF(#REF!,"*"&amp;"A"&amp;"*")+COUNTIF(#REF!,"*"&amp;"B"&amp;"*"))*$BG107</f>
        <v>#REF!</v>
      </c>
      <c r="EN107" s="83" t="e">
        <f>(COUNTIF(M107,"*"&amp;"A"&amp;"*")+COUNTIF(M107,"*"&amp;"B"&amp;"*")+COUNTIF(#REF!,"*"&amp;"A"&amp;"*")+COUNTIF(#REF!,"*"&amp;"B"&amp;"*")+COUNTIF(#REF!,"*"&amp;"A"&amp;"*")+COUNTIF(#REF!,"*"&amp;"B"&amp;"*")+COUNTIF(#REF!,"*"&amp;"A"&amp;"*")+COUNTIF(#REF!,"*"&amp;"B"&amp;"*"))*$BG107</f>
        <v>#REF!</v>
      </c>
      <c r="EO107" s="83" t="e">
        <f>(COUNTIF(N107,"*"&amp;"A"&amp;"*")+COUNTIF(N107,"*"&amp;"B"&amp;"*")+COUNTIF(#REF!,"*"&amp;"A"&amp;"*")+COUNTIF(#REF!,"*"&amp;"B"&amp;"*")+COUNTIF(#REF!,"*"&amp;"A"&amp;"*")+COUNTIF(#REF!,"*"&amp;"B"&amp;"*")+COUNTIF(#REF!,"*"&amp;"A"&amp;"*")+COUNTIF(#REF!,"*"&amp;"B"&amp;"*"))*$BG107</f>
        <v>#REF!</v>
      </c>
      <c r="EP107" s="83" t="e">
        <f>(COUNTIF(O107,"*"&amp;"A"&amp;"*")+COUNTIF(O107,"*"&amp;"B"&amp;"*")+COUNTIF(#REF!,"*"&amp;"A"&amp;"*")+COUNTIF(#REF!,"*"&amp;"B"&amp;"*")+COUNTIF(#REF!,"*"&amp;"A"&amp;"*")+COUNTIF(#REF!,"*"&amp;"B"&amp;"*")+COUNTIF(#REF!,"*"&amp;"A"&amp;"*")+COUNTIF(#REF!,"*"&amp;"B"&amp;"*"))*$BG107</f>
        <v>#REF!</v>
      </c>
      <c r="EQ107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107</f>
        <v>#REF!</v>
      </c>
      <c r="ER107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107</f>
        <v>#REF!</v>
      </c>
      <c r="ES107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107</f>
        <v>#REF!</v>
      </c>
    </row>
    <row r="108" spans="1:149" ht="18">
      <c r="A108" s="30" t="s">
        <v>243</v>
      </c>
      <c r="B108" s="30" t="s">
        <v>253</v>
      </c>
      <c r="C108" s="30" t="s">
        <v>96</v>
      </c>
      <c r="D108" s="31">
        <v>0.47916666666666669</v>
      </c>
      <c r="E108" s="1" t="s">
        <v>30</v>
      </c>
      <c r="F108" s="1" t="s">
        <v>43</v>
      </c>
      <c r="G108" s="30" t="s">
        <v>38</v>
      </c>
      <c r="H108" s="30" t="s">
        <v>38</v>
      </c>
      <c r="I108" s="32">
        <v>6556.08</v>
      </c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N108" s="54"/>
      <c r="AO108" s="38">
        <f t="shared" si="623"/>
        <v>0</v>
      </c>
      <c r="AP108" s="33">
        <f t="shared" si="624"/>
        <v>0</v>
      </c>
      <c r="AQ108" s="55">
        <f t="shared" si="563"/>
        <v>0.66190476190476188</v>
      </c>
      <c r="AR108" s="55">
        <f t="shared" si="625"/>
        <v>1.9857142857142858</v>
      </c>
      <c r="AS108" s="34">
        <f>IF(ISNA(BG108),0,$AO108*BG108)</f>
        <v>0</v>
      </c>
      <c r="AT108" s="34">
        <f>IF(ISNA(BH108),0,$AO108*BH108)</f>
        <v>0</v>
      </c>
      <c r="AU108" s="35">
        <f>IF(ISNA(BI108),0,$AO108*BI108)</f>
        <v>0</v>
      </c>
      <c r="AV108" s="36">
        <f t="shared" si="567"/>
        <v>0</v>
      </c>
      <c r="AW108" s="37">
        <v>0</v>
      </c>
      <c r="AX108" s="36">
        <f>AV108*(100%-AW108)</f>
        <v>0</v>
      </c>
      <c r="AY108" s="187">
        <f>AX108*0.01</f>
        <v>0</v>
      </c>
      <c r="AZ108" s="183">
        <f>(AX108+AY108)*0.2</f>
        <v>0</v>
      </c>
      <c r="BA108" s="39">
        <f>AX108+AY108+AZ108</f>
        <v>0</v>
      </c>
      <c r="BB108" s="33">
        <f t="shared" si="627"/>
        <v>0</v>
      </c>
      <c r="BC108" s="33">
        <f>IF(AU108=0,0,BB108/AU108)</f>
        <v>0</v>
      </c>
      <c r="BD108" s="33">
        <f t="shared" si="628"/>
        <v>0</v>
      </c>
      <c r="BE108" s="33">
        <f t="shared" si="629"/>
        <v>0</v>
      </c>
      <c r="BF108" s="7"/>
      <c r="BG108" s="290">
        <v>2.2470000000000003</v>
      </c>
      <c r="BH108" s="204">
        <v>0.749</v>
      </c>
      <c r="BI108" s="42">
        <v>1.4873000000000001</v>
      </c>
      <c r="BJ108" s="43">
        <v>1</v>
      </c>
      <c r="BK108" s="209">
        <v>1</v>
      </c>
      <c r="BL108" s="44">
        <v>1</v>
      </c>
      <c r="BM108" s="55">
        <f>IF(BM$11="CPP",BG108,IF(BM$11="SEC",1,"Unesite CPP ili SEC"))</f>
        <v>2.2470000000000003</v>
      </c>
      <c r="BN108" s="45">
        <v>1</v>
      </c>
      <c r="BO108" s="46">
        <v>1</v>
      </c>
      <c r="BP108" s="47">
        <v>1</v>
      </c>
      <c r="BQ108" s="46">
        <v>1</v>
      </c>
      <c r="BR108" s="48">
        <v>1</v>
      </c>
      <c r="BS108" s="199">
        <f t="shared" si="630"/>
        <v>0</v>
      </c>
      <c r="BT108" s="56">
        <f t="shared" si="573"/>
        <v>0</v>
      </c>
      <c r="BU108" s="49">
        <f t="shared" si="574"/>
        <v>0</v>
      </c>
      <c r="BV108" s="49">
        <f t="shared" si="575"/>
        <v>0</v>
      </c>
      <c r="BW108" s="49">
        <f t="shared" si="576"/>
        <v>0</v>
      </c>
      <c r="BX108" s="50">
        <f t="shared" si="577"/>
        <v>0</v>
      </c>
      <c r="BY108" s="50">
        <f t="shared" si="578"/>
        <v>0</v>
      </c>
      <c r="BZ108" s="50">
        <f t="shared" si="579"/>
        <v>0</v>
      </c>
      <c r="CA108" s="52">
        <f t="shared" si="631"/>
        <v>0</v>
      </c>
      <c r="CB108" s="51">
        <f t="shared" si="632"/>
        <v>0</v>
      </c>
      <c r="CC108" s="51">
        <f t="shared" si="633"/>
        <v>0</v>
      </c>
      <c r="CD108" s="51">
        <f t="shared" si="580"/>
        <v>0</v>
      </c>
      <c r="CE108" s="57">
        <f t="shared" si="581"/>
        <v>0</v>
      </c>
      <c r="CF108" s="57">
        <f t="shared" si="582"/>
        <v>0</v>
      </c>
      <c r="CG108" s="57">
        <f t="shared" si="583"/>
        <v>0</v>
      </c>
      <c r="CH108" s="52">
        <f t="shared" si="584"/>
        <v>0</v>
      </c>
      <c r="CI108" s="51">
        <f t="shared" si="585"/>
        <v>0</v>
      </c>
      <c r="CJ108" s="51">
        <f t="shared" si="586"/>
        <v>0</v>
      </c>
      <c r="CK108" s="51">
        <f t="shared" si="587"/>
        <v>0</v>
      </c>
      <c r="CL108" s="51">
        <f t="shared" si="588"/>
        <v>0</v>
      </c>
      <c r="CM108" s="51">
        <f t="shared" si="589"/>
        <v>0</v>
      </c>
      <c r="CN108" s="116">
        <f t="shared" si="590"/>
        <v>0</v>
      </c>
      <c r="CO108" s="191">
        <f>SUM(CP108:CV108)</f>
        <v>0</v>
      </c>
      <c r="CP108" s="52">
        <f>BT108*$BI108*20/30</f>
        <v>0</v>
      </c>
      <c r="CQ108" s="51">
        <f t="shared" si="593"/>
        <v>0</v>
      </c>
      <c r="CR108" s="51">
        <f t="shared" si="594"/>
        <v>0</v>
      </c>
      <c r="CS108" s="51">
        <f t="shared" si="595"/>
        <v>0</v>
      </c>
      <c r="CT108" s="51">
        <f t="shared" si="596"/>
        <v>0</v>
      </c>
      <c r="CU108" s="51">
        <f t="shared" si="597"/>
        <v>0</v>
      </c>
      <c r="CV108" s="116">
        <f t="shared" si="598"/>
        <v>0</v>
      </c>
      <c r="CW108" s="52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108" s="51">
        <f t="shared" si="599"/>
        <v>0</v>
      </c>
      <c r="CY108" s="51">
        <f>COUNTIF($N$10:$T108,"*"&amp;"A"&amp;"*")+COUNTIF($N$10:$T108,"*"&amp;"B"&amp;"*")+COUNTIF($N$10:$T108,"*"&amp;"C"&amp;"*")+COUNTIF($N$10:$T108,"*"&amp;"D"&amp;"*")+COUNTIF($N$10:$T108,"*"&amp;"E"&amp;"*")+COUNTIF($N$10:$T108,"*"&amp;"F"&amp;"*")+COUNTIF($N$10:$T108,"*"&amp;"F"&amp;"*")</f>
        <v>34</v>
      </c>
      <c r="CZ108" s="51">
        <f>COUNTIF($U$10:$AA108,"*"&amp;"A"&amp;"*")+COUNTIF($U$10:$AA108,"*"&amp;"B"&amp;"*")+COUNTIF($U$10:$AA108,"*"&amp;"C"&amp;"*")+COUNTIF($U$10:$AA108,"*"&amp;"D"&amp;"*")+COUNTIF($U$10:$AA108,"*"&amp;"E"&amp;"*")+COUNTIF($U$10:$AA108,"*"&amp;"F"&amp;"*")+COUNTIF($U$10:$AA108,"*"&amp;"F"&amp;"*")</f>
        <v>34</v>
      </c>
      <c r="DA108" s="51">
        <f t="shared" si="600"/>
        <v>0</v>
      </c>
      <c r="DB108" s="51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108" s="53">
        <f>COUNTIF(FV108:FW108,"*"&amp;"A"&amp;"*")+COUNTIF(FV108:FW108,"*"&amp;"B"&amp;"*")+COUNTIF(FV108:FW108,"*"&amp;"C"&amp;"*")+COUNTIF(FV108:FW108,"*"&amp;"D"&amp;"*")+COUNTIF(FV108:FW108,"*"&amp;"E"&amp;"*")+COUNTIF(FV108:FW108,"*"&amp;"F"&amp;"*")+COUNTIF(FV108:FW108,"*"&amp;"F"&amp;"*")</f>
        <v>0</v>
      </c>
      <c r="DD108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108" s="51">
        <f t="shared" si="602"/>
        <v>0</v>
      </c>
      <c r="DF108" s="51">
        <f>(COUNTIF($N$10:$T108,"*"&amp;"A"&amp;"*")*0.666666666666667*1)+(COUNTIF($N$10:$T108,"*"&amp;"B"&amp;"*")*0*1)+(COUNTIF($N$10:$T108,"*"&amp;"C"&amp;"*")*0*1)+(COUNTIF($N$10:$T108,"*"&amp;"D"&amp;"*")*0*1)+(COUNTIF($N$10:$T108,"*"&amp;"E"&amp;"*")*0*1)+(COUNTIF($N$10:$T108,"*"&amp;"F"&amp;"*")*0*1)+(COUNTIF($N$10:$T108,"*"&amp;"F"&amp;"*")*0*1)</f>
        <v>1.3333333333333339</v>
      </c>
      <c r="DG108" s="51">
        <f>(COUNTIF($U$10:$AA108,"*"&amp;"A"&amp;"*")*0.666666666666667*1)+(COUNTIF($U$10:$AA108,"*"&amp;"B"&amp;"*")*0*1)+(COUNTIF($U$10:$AA108,"*"&amp;"C"&amp;"*")*0*1)+(COUNTIF($U$10:$AA108,"*"&amp;"D"&amp;"*")*0*1)+(COUNTIF($U$10:$AA108,"*"&amp;"E"&amp;"*")*0*1)+(COUNTIF($U$10:$AA108,"*"&amp;"F"&amp;"*")*0*1)+(COUNTIF($U$10:$AA108,"*"&amp;"F"&amp;"*")*0*1)</f>
        <v>1.3333333333333339</v>
      </c>
      <c r="DH108" s="51">
        <f t="shared" si="603"/>
        <v>0</v>
      </c>
      <c r="DI108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108" s="53">
        <f>(COUNTIF(FV108:FW108,"*"&amp;"A"&amp;"*")*0.666666666666667*1)+(COUNTIF(FV108:FW108,"*"&amp;"B"&amp;"*")*0*1)+(COUNTIF(FV108:FW108,"*"&amp;"C"&amp;"*")*0*1)+(COUNTIF(FV108:FW108,"*"&amp;"D"&amp;"*")*0*1)+(COUNTIF(FV108:FW108,"*"&amp;"E"&amp;"*")*0*1)+(COUNTIF(FV108:FW108,"*"&amp;"F"&amp;"*")*0*1)+(COUNTIF(FV108:FW108,"*"&amp;"F"&amp;"*")*0*1)</f>
        <v>0</v>
      </c>
      <c r="DK108" s="52" t="e">
        <f t="shared" si="634"/>
        <v>#REF!</v>
      </c>
      <c r="DL108" s="51">
        <f t="shared" si="635"/>
        <v>0</v>
      </c>
      <c r="DM108" s="51">
        <f t="shared" si="636"/>
        <v>166.45776000000009</v>
      </c>
      <c r="DN108" s="51">
        <f t="shared" si="605"/>
        <v>165.05895529411774</v>
      </c>
      <c r="DO108" s="51">
        <f t="shared" si="606"/>
        <v>0</v>
      </c>
      <c r="DP108" s="51" t="e">
        <f t="shared" si="607"/>
        <v>#REF!</v>
      </c>
      <c r="DQ108" s="53">
        <f t="shared" si="608"/>
        <v>0</v>
      </c>
      <c r="DR108" s="52" t="e">
        <f t="shared" si="609"/>
        <v>#REF!</v>
      </c>
      <c r="DS108" s="51">
        <f t="shared" si="610"/>
        <v>0</v>
      </c>
      <c r="DT108" s="51">
        <f t="shared" si="611"/>
        <v>50.568200000000004</v>
      </c>
      <c r="DU108" s="51">
        <f t="shared" si="612"/>
        <v>50.568200000000004</v>
      </c>
      <c r="DV108" s="51">
        <f t="shared" si="613"/>
        <v>0</v>
      </c>
      <c r="DW108" s="51" t="e">
        <f t="shared" si="614"/>
        <v>#REF!</v>
      </c>
      <c r="DX108" s="53">
        <f t="shared" si="615"/>
        <v>0</v>
      </c>
      <c r="DY108" s="83" t="e">
        <f t="shared" si="616"/>
        <v>#REF!</v>
      </c>
      <c r="DZ108" s="83">
        <f t="shared" si="617"/>
        <v>0</v>
      </c>
      <c r="EA108" s="83">
        <f t="shared" si="618"/>
        <v>76.39800000000001</v>
      </c>
      <c r="EB108" s="83">
        <f t="shared" si="619"/>
        <v>76.39800000000001</v>
      </c>
      <c r="EC108" s="83">
        <f t="shared" si="620"/>
        <v>0</v>
      </c>
      <c r="ED108" s="83" t="e">
        <f t="shared" si="621"/>
        <v>#REF!</v>
      </c>
      <c r="EE108" s="83">
        <f t="shared" si="622"/>
        <v>0</v>
      </c>
      <c r="EF108" s="83" t="e">
        <f>(COUNTIF(#REF!,"*"&amp;"A"&amp;"*")+COUNTIF(#REF!,"*"&amp;"B"&amp;"*")+COUNTIF(L108,"*"&amp;"A"&amp;"*")+COUNTIF(L108,"*"&amp;"B"&amp;"*")+COUNTIF(#REF!,"*"&amp;"A"&amp;"*")+COUNTIF(#REF!,"*"&amp;"B"&amp;"*")+COUNTIF(#REF!,"*"&amp;"A"&amp;"*")+COUNTIF(#REF!,"*"&amp;"B"&amp;"*"))*$BG108</f>
        <v>#REF!</v>
      </c>
      <c r="EG108" s="83" t="e">
        <f>(COUNTIF(#REF!,"*"&amp;"A"&amp;"*")+COUNTIF(#REF!,"*"&amp;"B"&amp;"*")+COUNTIF(M108,"*"&amp;"A"&amp;"*")+COUNTIF(M108,"*"&amp;"B"&amp;"*")+COUNTIF(#REF!,"*"&amp;"A"&amp;"*")+COUNTIF(#REF!,"*"&amp;"B"&amp;"*")+COUNTIF(#REF!,"*"&amp;"A"&amp;"*")+COUNTIF(#REF!,"*"&amp;"B"&amp;"*"))*$BG108</f>
        <v>#REF!</v>
      </c>
      <c r="EH108" s="83" t="e">
        <f>(COUNTIF(#REF!,"*"&amp;"A"&amp;"*")+COUNTIF(#REF!,"*"&amp;"B"&amp;"*")+COUNTIF(N108,"*"&amp;"A"&amp;"*")+COUNTIF(N108,"*"&amp;"B"&amp;"*")+COUNTIF(#REF!,"*"&amp;"A"&amp;"*")+COUNTIF(#REF!,"*"&amp;"B"&amp;"*")+COUNTIF(#REF!,"*"&amp;"A"&amp;"*")+COUNTIF(#REF!,"*"&amp;"B"&amp;"*"))*$BG108</f>
        <v>#REF!</v>
      </c>
      <c r="EI108" s="83" t="e">
        <f>(COUNTIF(#REF!,"*"&amp;"A"&amp;"*")+COUNTIF(#REF!,"*"&amp;"B"&amp;"*")+COUNTIF(O108,"*"&amp;"A"&amp;"*")+COUNTIF(O108,"*"&amp;"B"&amp;"*")+COUNTIF(#REF!,"*"&amp;"A"&amp;"*")+COUNTIF(#REF!,"*"&amp;"B"&amp;"*")+COUNTIF(#REF!,"*"&amp;"A"&amp;"*")+COUNTIF(#REF!,"*"&amp;"B"&amp;"*"))*$BG108</f>
        <v>#REF!</v>
      </c>
      <c r="EJ108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108</f>
        <v>#REF!</v>
      </c>
      <c r="EK108" s="83" t="e">
        <f>(COUNTIF(J108,"*"&amp;"A"&amp;"*")+COUNTIF(J108,"*"&amp;"B"&amp;"*")+COUNTIF(#REF!,"*"&amp;"A"&amp;"*")+COUNTIF(#REF!,"*"&amp;"B"&amp;"*")+COUNTIF(#REF!,"*"&amp;"A"&amp;"*")+COUNTIF(#REF!,"*"&amp;"B"&amp;"*")+COUNTIF(#REF!,"*"&amp;"A"&amp;"*")+COUNTIF(#REF!,"*"&amp;"B"&amp;"*"))*$BG108</f>
        <v>#REF!</v>
      </c>
      <c r="EL108" s="83" t="e">
        <f>(COUNTIF(K108,"*"&amp;"A"&amp;"*")+COUNTIF(K108,"*"&amp;"B"&amp;"*")+COUNTIF(#REF!,"*"&amp;"A"&amp;"*")+COUNTIF(#REF!,"*"&amp;"B"&amp;"*")+COUNTIF(#REF!,"*"&amp;"A"&amp;"*")+COUNTIF(#REF!,"*"&amp;"B"&amp;"*")+COUNTIF(#REF!,"*"&amp;"A"&amp;"*")+COUNTIF(#REF!,"*"&amp;"B"&amp;"*"))*$BG108</f>
        <v>#REF!</v>
      </c>
      <c r="EM108" s="83" t="e">
        <f>(COUNTIF(L108,"*"&amp;"A"&amp;"*")+COUNTIF(L108,"*"&amp;"B"&amp;"*")+COUNTIF(#REF!,"*"&amp;"A"&amp;"*")+COUNTIF(#REF!,"*"&amp;"B"&amp;"*")+COUNTIF(#REF!,"*"&amp;"A"&amp;"*")+COUNTIF(#REF!,"*"&amp;"B"&amp;"*")+COUNTIF(#REF!,"*"&amp;"A"&amp;"*")+COUNTIF(#REF!,"*"&amp;"B"&amp;"*"))*$BG108</f>
        <v>#REF!</v>
      </c>
      <c r="EN108" s="83" t="e">
        <f>(COUNTIF(M108,"*"&amp;"A"&amp;"*")+COUNTIF(M108,"*"&amp;"B"&amp;"*")+COUNTIF(#REF!,"*"&amp;"A"&amp;"*")+COUNTIF(#REF!,"*"&amp;"B"&amp;"*")+COUNTIF(#REF!,"*"&amp;"A"&amp;"*")+COUNTIF(#REF!,"*"&amp;"B"&amp;"*")+COUNTIF(#REF!,"*"&amp;"A"&amp;"*")+COUNTIF(#REF!,"*"&amp;"B"&amp;"*"))*$BG108</f>
        <v>#REF!</v>
      </c>
      <c r="EO108" s="83" t="e">
        <f>(COUNTIF(N108,"*"&amp;"A"&amp;"*")+COUNTIF(N108,"*"&amp;"B"&amp;"*")+COUNTIF(#REF!,"*"&amp;"A"&amp;"*")+COUNTIF(#REF!,"*"&amp;"B"&amp;"*")+COUNTIF(#REF!,"*"&amp;"A"&amp;"*")+COUNTIF(#REF!,"*"&amp;"B"&amp;"*")+COUNTIF(#REF!,"*"&amp;"A"&amp;"*")+COUNTIF(#REF!,"*"&amp;"B"&amp;"*"))*$BG108</f>
        <v>#REF!</v>
      </c>
      <c r="EP108" s="83" t="e">
        <f>(COUNTIF(O108,"*"&amp;"A"&amp;"*")+COUNTIF(O108,"*"&amp;"B"&amp;"*")+COUNTIF(#REF!,"*"&amp;"A"&amp;"*")+COUNTIF(#REF!,"*"&amp;"B"&amp;"*")+COUNTIF(#REF!,"*"&amp;"A"&amp;"*")+COUNTIF(#REF!,"*"&amp;"B"&amp;"*")+COUNTIF(#REF!,"*"&amp;"A"&amp;"*")+COUNTIF(#REF!,"*"&amp;"B"&amp;"*"))*$BG108</f>
        <v>#REF!</v>
      </c>
      <c r="EQ108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108</f>
        <v>#REF!</v>
      </c>
      <c r="ER108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108</f>
        <v>#REF!</v>
      </c>
      <c r="ES108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108</f>
        <v>#REF!</v>
      </c>
    </row>
    <row r="109" spans="1:149" ht="18">
      <c r="A109" s="30" t="s">
        <v>243</v>
      </c>
      <c r="B109" s="30" t="s">
        <v>254</v>
      </c>
      <c r="C109" s="30" t="s">
        <v>97</v>
      </c>
      <c r="D109" s="31">
        <v>0.5</v>
      </c>
      <c r="E109" s="1" t="s">
        <v>30</v>
      </c>
      <c r="F109" s="1" t="s">
        <v>43</v>
      </c>
      <c r="G109" s="30" t="s">
        <v>38</v>
      </c>
      <c r="H109" s="30" t="s">
        <v>38</v>
      </c>
      <c r="I109" s="32">
        <v>6556.08</v>
      </c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  <c r="AN109" s="54"/>
      <c r="AO109" s="38">
        <f t="shared" si="623"/>
        <v>0</v>
      </c>
      <c r="AP109" s="33">
        <f t="shared" si="624"/>
        <v>0</v>
      </c>
      <c r="AQ109" s="55">
        <f t="shared" si="563"/>
        <v>0.38043478260869562</v>
      </c>
      <c r="AR109" s="55">
        <f t="shared" si="625"/>
        <v>0.95890410958904104</v>
      </c>
      <c r="AS109" s="34">
        <f t="shared" ref="AS109:AS136" si="637">IF(ISNA(BG109),0,$AO109*BG109)</f>
        <v>0</v>
      </c>
      <c r="AT109" s="34">
        <f t="shared" ref="AT109:AT136" si="638">IF(ISNA(BH109),0,$AO109*BH109)</f>
        <v>0</v>
      </c>
      <c r="AU109" s="35">
        <f t="shared" ref="AU109:AU136" si="639">IF(ISNA(BI109),0,$AO109*BI109)</f>
        <v>0</v>
      </c>
      <c r="AV109" s="36">
        <f t="shared" si="567"/>
        <v>0</v>
      </c>
      <c r="AW109" s="37">
        <v>0</v>
      </c>
      <c r="AX109" s="36">
        <f t="shared" ref="AX109:AX131" si="640">AV109*(100%-AW109)</f>
        <v>0</v>
      </c>
      <c r="AY109" s="187">
        <f t="shared" ref="AY109:AY131" si="641">AX109*0.01</f>
        <v>0</v>
      </c>
      <c r="AZ109" s="183">
        <f t="shared" ref="AZ109:AZ131" si="642">(AX109+AY109)*0.2</f>
        <v>0</v>
      </c>
      <c r="BA109" s="39">
        <f t="shared" ref="BA109:BA131" si="643">AX109+AY109+AZ109</f>
        <v>0</v>
      </c>
      <c r="BB109" s="33">
        <f t="shared" si="627"/>
        <v>0</v>
      </c>
      <c r="BC109" s="33">
        <f t="shared" ref="BC109:BC131" si="644">IF(AU109=0,0,BB109/AU109)</f>
        <v>0</v>
      </c>
      <c r="BD109" s="33">
        <f t="shared" si="628"/>
        <v>0</v>
      </c>
      <c r="BE109" s="33">
        <f t="shared" si="629"/>
        <v>0</v>
      </c>
      <c r="BF109" s="40"/>
      <c r="BG109" s="290">
        <v>1.9688000000000001</v>
      </c>
      <c r="BH109" s="204">
        <v>0.78110000000000002</v>
      </c>
      <c r="BI109" s="42">
        <v>0.749</v>
      </c>
      <c r="BJ109" s="43">
        <v>1</v>
      </c>
      <c r="BK109" s="209">
        <v>1</v>
      </c>
      <c r="BL109" s="44">
        <v>1</v>
      </c>
      <c r="BM109" s="55">
        <f t="shared" ref="BM109:BM131" si="645">IF(BM$11="CPP",BG109,IF(BM$11="SEC",1,"Unesite CPP ili SEC"))</f>
        <v>1.9688000000000001</v>
      </c>
      <c r="BN109" s="45">
        <v>1</v>
      </c>
      <c r="BO109" s="46">
        <v>1</v>
      </c>
      <c r="BP109" s="47">
        <v>1</v>
      </c>
      <c r="BQ109" s="46">
        <v>1</v>
      </c>
      <c r="BR109" s="48">
        <v>1</v>
      </c>
      <c r="BS109" s="199">
        <f t="shared" si="630"/>
        <v>0</v>
      </c>
      <c r="BT109" s="56">
        <f t="shared" si="573"/>
        <v>0</v>
      </c>
      <c r="BU109" s="49">
        <f t="shared" si="574"/>
        <v>0</v>
      </c>
      <c r="BV109" s="49">
        <f t="shared" si="575"/>
        <v>0</v>
      </c>
      <c r="BW109" s="49">
        <f t="shared" si="576"/>
        <v>0</v>
      </c>
      <c r="BX109" s="50">
        <f t="shared" si="577"/>
        <v>0</v>
      </c>
      <c r="BY109" s="50">
        <f t="shared" si="578"/>
        <v>0</v>
      </c>
      <c r="BZ109" s="50">
        <f t="shared" si="579"/>
        <v>0</v>
      </c>
      <c r="CA109" s="52">
        <f t="shared" si="631"/>
        <v>0</v>
      </c>
      <c r="CB109" s="51">
        <f t="shared" si="632"/>
        <v>0</v>
      </c>
      <c r="CC109" s="51">
        <f t="shared" si="633"/>
        <v>0</v>
      </c>
      <c r="CD109" s="51">
        <f t="shared" si="580"/>
        <v>0</v>
      </c>
      <c r="CE109" s="57">
        <f t="shared" si="581"/>
        <v>0</v>
      </c>
      <c r="CF109" s="57">
        <f t="shared" si="582"/>
        <v>0</v>
      </c>
      <c r="CG109" s="57">
        <f t="shared" si="583"/>
        <v>0</v>
      </c>
      <c r="CH109" s="52">
        <f t="shared" si="584"/>
        <v>0</v>
      </c>
      <c r="CI109" s="51">
        <f t="shared" si="585"/>
        <v>0</v>
      </c>
      <c r="CJ109" s="51">
        <f t="shared" si="586"/>
        <v>0</v>
      </c>
      <c r="CK109" s="51">
        <f t="shared" si="587"/>
        <v>0</v>
      </c>
      <c r="CL109" s="51">
        <f t="shared" si="588"/>
        <v>0</v>
      </c>
      <c r="CM109" s="51">
        <f t="shared" si="589"/>
        <v>0</v>
      </c>
      <c r="CN109" s="116">
        <f t="shared" si="590"/>
        <v>0</v>
      </c>
      <c r="CO109" s="191">
        <f t="shared" ref="CO109:CO131" si="646">SUM(CP109:CV109)</f>
        <v>0</v>
      </c>
      <c r="CP109" s="52">
        <f t="shared" ref="CP109:CP131" si="647">BT109*$BI109*20/30</f>
        <v>0</v>
      </c>
      <c r="CQ109" s="51">
        <f t="shared" si="593"/>
        <v>0</v>
      </c>
      <c r="CR109" s="51">
        <f t="shared" si="594"/>
        <v>0</v>
      </c>
      <c r="CS109" s="51">
        <f t="shared" si="595"/>
        <v>0</v>
      </c>
      <c r="CT109" s="51">
        <f t="shared" si="596"/>
        <v>0</v>
      </c>
      <c r="CU109" s="51">
        <f t="shared" si="597"/>
        <v>0</v>
      </c>
      <c r="CV109" s="116">
        <f t="shared" si="598"/>
        <v>0</v>
      </c>
      <c r="CW109" s="52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109" s="51">
        <f t="shared" si="599"/>
        <v>0</v>
      </c>
      <c r="CY109" s="51">
        <f>COUNTIF($N$10:$T109,"*"&amp;"A"&amp;"*")+COUNTIF($N$10:$T109,"*"&amp;"B"&amp;"*")+COUNTIF($N$10:$T109,"*"&amp;"C"&amp;"*")+COUNTIF($N$10:$T109,"*"&amp;"D"&amp;"*")+COUNTIF($N$10:$T109,"*"&amp;"E"&amp;"*")+COUNTIF($N$10:$T109,"*"&amp;"F"&amp;"*")+COUNTIF($N$10:$T109,"*"&amp;"F"&amp;"*")</f>
        <v>34</v>
      </c>
      <c r="CZ109" s="51">
        <f>COUNTIF($U$10:$AA109,"*"&amp;"A"&amp;"*")+COUNTIF($U$10:$AA109,"*"&amp;"B"&amp;"*")+COUNTIF($U$10:$AA109,"*"&amp;"C"&amp;"*")+COUNTIF($U$10:$AA109,"*"&amp;"D"&amp;"*")+COUNTIF($U$10:$AA109,"*"&amp;"E"&amp;"*")+COUNTIF($U$10:$AA109,"*"&amp;"F"&amp;"*")+COUNTIF($U$10:$AA109,"*"&amp;"F"&amp;"*")</f>
        <v>34</v>
      </c>
      <c r="DA109" s="51">
        <f t="shared" si="600"/>
        <v>0</v>
      </c>
      <c r="DB109" s="51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109" s="53">
        <f t="shared" ref="DC109:DC131" si="648">COUNTIF(FV109:FW109,"*"&amp;"A"&amp;"*")+COUNTIF(FV109:FW109,"*"&amp;"B"&amp;"*")+COUNTIF(FV109:FW109,"*"&amp;"C"&amp;"*")+COUNTIF(FV109:FW109,"*"&amp;"D"&amp;"*")+COUNTIF(FV109:FW109,"*"&amp;"E"&amp;"*")+COUNTIF(FV109:FW109,"*"&amp;"F"&amp;"*")+COUNTIF(FV109:FW109,"*"&amp;"F"&amp;"*")</f>
        <v>0</v>
      </c>
      <c r="DD109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109" s="51">
        <f t="shared" si="602"/>
        <v>0</v>
      </c>
      <c r="DF109" s="51">
        <f>(COUNTIF($N$10:$T109,"*"&amp;"A"&amp;"*")*0.666666666666667*1)+(COUNTIF($N$10:$T109,"*"&amp;"B"&amp;"*")*0*1)+(COUNTIF($N$10:$T109,"*"&amp;"C"&amp;"*")*0*1)+(COUNTIF($N$10:$T109,"*"&amp;"D"&amp;"*")*0*1)+(COUNTIF($N$10:$T109,"*"&amp;"E"&amp;"*")*0*1)+(COUNTIF($N$10:$T109,"*"&amp;"F"&amp;"*")*0*1)+(COUNTIF($N$10:$T109,"*"&amp;"F"&amp;"*")*0*1)</f>
        <v>1.3333333333333339</v>
      </c>
      <c r="DG109" s="51">
        <f>(COUNTIF($U$10:$AA109,"*"&amp;"A"&amp;"*")*0.666666666666667*1)+(COUNTIF($U$10:$AA109,"*"&amp;"B"&amp;"*")*0*1)+(COUNTIF($U$10:$AA109,"*"&amp;"C"&amp;"*")*0*1)+(COUNTIF($U$10:$AA109,"*"&amp;"D"&amp;"*")*0*1)+(COUNTIF($U$10:$AA109,"*"&amp;"E"&amp;"*")*0*1)+(COUNTIF($U$10:$AA109,"*"&amp;"F"&amp;"*")*0*1)+(COUNTIF($U$10:$AA109,"*"&amp;"F"&amp;"*")*0*1)</f>
        <v>1.3333333333333339</v>
      </c>
      <c r="DH109" s="51">
        <f t="shared" si="603"/>
        <v>0</v>
      </c>
      <c r="DI109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109" s="53">
        <f t="shared" ref="DJ109:DJ131" si="649">(COUNTIF(FV109:FW109,"*"&amp;"A"&amp;"*")*0.666666666666667*1)+(COUNTIF(FV109:FW109,"*"&amp;"B"&amp;"*")*0*1)+(COUNTIF(FV109:FW109,"*"&amp;"C"&amp;"*")*0*1)+(COUNTIF(FV109:FW109,"*"&amp;"D"&amp;"*")*0*1)+(COUNTIF(FV109:FW109,"*"&amp;"E"&amp;"*")*0*1)+(COUNTIF(FV109:FW109,"*"&amp;"F"&amp;"*")*0*1)+(COUNTIF(FV109:FW109,"*"&amp;"F"&amp;"*")*0*1)</f>
        <v>0</v>
      </c>
      <c r="DK109" s="52" t="e">
        <f t="shared" si="634"/>
        <v>#REF!</v>
      </c>
      <c r="DL109" s="51">
        <f t="shared" si="635"/>
        <v>0</v>
      </c>
      <c r="DM109" s="51">
        <f t="shared" si="636"/>
        <v>145.84870400000008</v>
      </c>
      <c r="DN109" s="51">
        <f t="shared" si="605"/>
        <v>144.62308463865554</v>
      </c>
      <c r="DO109" s="51">
        <f t="shared" si="606"/>
        <v>0</v>
      </c>
      <c r="DP109" s="51" t="e">
        <f t="shared" si="607"/>
        <v>#REF!</v>
      </c>
      <c r="DQ109" s="53">
        <f t="shared" si="608"/>
        <v>0</v>
      </c>
      <c r="DR109" s="52" t="e">
        <f t="shared" si="609"/>
        <v>#REF!</v>
      </c>
      <c r="DS109" s="51">
        <f t="shared" si="610"/>
        <v>0</v>
      </c>
      <c r="DT109" s="51">
        <f t="shared" si="611"/>
        <v>25.466000000000001</v>
      </c>
      <c r="DU109" s="51">
        <f t="shared" si="612"/>
        <v>25.466000000000001</v>
      </c>
      <c r="DV109" s="51">
        <f t="shared" si="613"/>
        <v>0</v>
      </c>
      <c r="DW109" s="51" t="e">
        <f t="shared" si="614"/>
        <v>#REF!</v>
      </c>
      <c r="DX109" s="53">
        <f t="shared" si="615"/>
        <v>0</v>
      </c>
      <c r="DY109" s="83" t="e">
        <f t="shared" si="616"/>
        <v>#REF!</v>
      </c>
      <c r="DZ109" s="83">
        <f t="shared" si="617"/>
        <v>0</v>
      </c>
      <c r="EA109" s="83">
        <f t="shared" si="618"/>
        <v>66.9392</v>
      </c>
      <c r="EB109" s="83">
        <f t="shared" si="619"/>
        <v>66.9392</v>
      </c>
      <c r="EC109" s="83">
        <f t="shared" si="620"/>
        <v>0</v>
      </c>
      <c r="ED109" s="83" t="e">
        <f t="shared" si="621"/>
        <v>#REF!</v>
      </c>
      <c r="EE109" s="83">
        <f t="shared" si="622"/>
        <v>0</v>
      </c>
      <c r="EF109" s="83" t="e">
        <f>(COUNTIF(#REF!,"*"&amp;"A"&amp;"*")+COUNTIF(#REF!,"*"&amp;"B"&amp;"*")+COUNTIF(L109,"*"&amp;"A"&amp;"*")+COUNTIF(L109,"*"&amp;"B"&amp;"*")+COUNTIF(#REF!,"*"&amp;"A"&amp;"*")+COUNTIF(#REF!,"*"&amp;"B"&amp;"*")+COUNTIF(#REF!,"*"&amp;"A"&amp;"*")+COUNTIF(#REF!,"*"&amp;"B"&amp;"*"))*$BG109</f>
        <v>#REF!</v>
      </c>
      <c r="EG109" s="83" t="e">
        <f>(COUNTIF(#REF!,"*"&amp;"A"&amp;"*")+COUNTIF(#REF!,"*"&amp;"B"&amp;"*")+COUNTIF(M109,"*"&amp;"A"&amp;"*")+COUNTIF(M109,"*"&amp;"B"&amp;"*")+COUNTIF(#REF!,"*"&amp;"A"&amp;"*")+COUNTIF(#REF!,"*"&amp;"B"&amp;"*")+COUNTIF(#REF!,"*"&amp;"A"&amp;"*")+COUNTIF(#REF!,"*"&amp;"B"&amp;"*"))*$BG109</f>
        <v>#REF!</v>
      </c>
      <c r="EH109" s="83" t="e">
        <f>(COUNTIF(#REF!,"*"&amp;"A"&amp;"*")+COUNTIF(#REF!,"*"&amp;"B"&amp;"*")+COUNTIF(N109,"*"&amp;"A"&amp;"*")+COUNTIF(N109,"*"&amp;"B"&amp;"*")+COUNTIF(#REF!,"*"&amp;"A"&amp;"*")+COUNTIF(#REF!,"*"&amp;"B"&amp;"*")+COUNTIF(#REF!,"*"&amp;"A"&amp;"*")+COUNTIF(#REF!,"*"&amp;"B"&amp;"*"))*$BG109</f>
        <v>#REF!</v>
      </c>
      <c r="EI109" s="83" t="e">
        <f>(COUNTIF(#REF!,"*"&amp;"A"&amp;"*")+COUNTIF(#REF!,"*"&amp;"B"&amp;"*")+COUNTIF(O109,"*"&amp;"A"&amp;"*")+COUNTIF(O109,"*"&amp;"B"&amp;"*")+COUNTIF(#REF!,"*"&amp;"A"&amp;"*")+COUNTIF(#REF!,"*"&amp;"B"&amp;"*")+COUNTIF(#REF!,"*"&amp;"A"&amp;"*")+COUNTIF(#REF!,"*"&amp;"B"&amp;"*"))*$BG109</f>
        <v>#REF!</v>
      </c>
      <c r="EJ109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109</f>
        <v>#REF!</v>
      </c>
      <c r="EK109" s="83" t="e">
        <f>(COUNTIF(J109,"*"&amp;"A"&amp;"*")+COUNTIF(J109,"*"&amp;"B"&amp;"*")+COUNTIF(#REF!,"*"&amp;"A"&amp;"*")+COUNTIF(#REF!,"*"&amp;"B"&amp;"*")+COUNTIF(#REF!,"*"&amp;"A"&amp;"*")+COUNTIF(#REF!,"*"&amp;"B"&amp;"*")+COUNTIF(#REF!,"*"&amp;"A"&amp;"*")+COUNTIF(#REF!,"*"&amp;"B"&amp;"*"))*$BG109</f>
        <v>#REF!</v>
      </c>
      <c r="EL109" s="83" t="e">
        <f>(COUNTIF(K109,"*"&amp;"A"&amp;"*")+COUNTIF(K109,"*"&amp;"B"&amp;"*")+COUNTIF(#REF!,"*"&amp;"A"&amp;"*")+COUNTIF(#REF!,"*"&amp;"B"&amp;"*")+COUNTIF(#REF!,"*"&amp;"A"&amp;"*")+COUNTIF(#REF!,"*"&amp;"B"&amp;"*")+COUNTIF(#REF!,"*"&amp;"A"&amp;"*")+COUNTIF(#REF!,"*"&amp;"B"&amp;"*"))*$BG109</f>
        <v>#REF!</v>
      </c>
      <c r="EM109" s="83" t="e">
        <f>(COUNTIF(L109,"*"&amp;"A"&amp;"*")+COUNTIF(L109,"*"&amp;"B"&amp;"*")+COUNTIF(#REF!,"*"&amp;"A"&amp;"*")+COUNTIF(#REF!,"*"&amp;"B"&amp;"*")+COUNTIF(#REF!,"*"&amp;"A"&amp;"*")+COUNTIF(#REF!,"*"&amp;"B"&amp;"*")+COUNTIF(#REF!,"*"&amp;"A"&amp;"*")+COUNTIF(#REF!,"*"&amp;"B"&amp;"*"))*$BG109</f>
        <v>#REF!</v>
      </c>
      <c r="EN109" s="83" t="e">
        <f>(COUNTIF(M109,"*"&amp;"A"&amp;"*")+COUNTIF(M109,"*"&amp;"B"&amp;"*")+COUNTIF(#REF!,"*"&amp;"A"&amp;"*")+COUNTIF(#REF!,"*"&amp;"B"&amp;"*")+COUNTIF(#REF!,"*"&amp;"A"&amp;"*")+COUNTIF(#REF!,"*"&amp;"B"&amp;"*")+COUNTIF(#REF!,"*"&amp;"A"&amp;"*")+COUNTIF(#REF!,"*"&amp;"B"&amp;"*"))*$BG109</f>
        <v>#REF!</v>
      </c>
      <c r="EO109" s="83" t="e">
        <f>(COUNTIF(N109,"*"&amp;"A"&amp;"*")+COUNTIF(N109,"*"&amp;"B"&amp;"*")+COUNTIF(#REF!,"*"&amp;"A"&amp;"*")+COUNTIF(#REF!,"*"&amp;"B"&amp;"*")+COUNTIF(#REF!,"*"&amp;"A"&amp;"*")+COUNTIF(#REF!,"*"&amp;"B"&amp;"*")+COUNTIF(#REF!,"*"&amp;"A"&amp;"*")+COUNTIF(#REF!,"*"&amp;"B"&amp;"*"))*$BG109</f>
        <v>#REF!</v>
      </c>
      <c r="EP109" s="83" t="e">
        <f>(COUNTIF(O109,"*"&amp;"A"&amp;"*")+COUNTIF(O109,"*"&amp;"B"&amp;"*")+COUNTIF(#REF!,"*"&amp;"A"&amp;"*")+COUNTIF(#REF!,"*"&amp;"B"&amp;"*")+COUNTIF(#REF!,"*"&amp;"A"&amp;"*")+COUNTIF(#REF!,"*"&amp;"B"&amp;"*")+COUNTIF(#REF!,"*"&amp;"A"&amp;"*")+COUNTIF(#REF!,"*"&amp;"B"&amp;"*"))*$BG109</f>
        <v>#REF!</v>
      </c>
      <c r="EQ109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109</f>
        <v>#REF!</v>
      </c>
      <c r="ER109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109</f>
        <v>#REF!</v>
      </c>
      <c r="ES109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109</f>
        <v>#REF!</v>
      </c>
    </row>
    <row r="110" spans="1:149" ht="18">
      <c r="A110" s="30" t="s">
        <v>243</v>
      </c>
      <c r="B110" s="30" t="s">
        <v>255</v>
      </c>
      <c r="C110" s="30" t="s">
        <v>97</v>
      </c>
      <c r="D110" s="31">
        <v>0.52083333333333337</v>
      </c>
      <c r="E110" s="1" t="s">
        <v>30</v>
      </c>
      <c r="F110" s="1" t="s">
        <v>43</v>
      </c>
      <c r="G110" s="30" t="s">
        <v>38</v>
      </c>
      <c r="H110" s="30" t="s">
        <v>38</v>
      </c>
      <c r="I110" s="32">
        <v>6556.08</v>
      </c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4"/>
      <c r="AN110" s="54"/>
      <c r="AO110" s="38">
        <f t="shared" si="623"/>
        <v>0</v>
      </c>
      <c r="AP110" s="33">
        <f t="shared" si="624"/>
        <v>0</v>
      </c>
      <c r="AQ110" s="55">
        <f t="shared" si="563"/>
        <v>0.49115044247787615</v>
      </c>
      <c r="AR110" s="55">
        <f t="shared" si="625"/>
        <v>1.5857142857142861</v>
      </c>
      <c r="AS110" s="34">
        <f t="shared" si="637"/>
        <v>0</v>
      </c>
      <c r="AT110" s="34">
        <f t="shared" si="638"/>
        <v>0</v>
      </c>
      <c r="AU110" s="35">
        <f t="shared" si="639"/>
        <v>0</v>
      </c>
      <c r="AV110" s="36">
        <f t="shared" si="567"/>
        <v>0</v>
      </c>
      <c r="AW110" s="37">
        <v>0</v>
      </c>
      <c r="AX110" s="36">
        <f t="shared" si="640"/>
        <v>0</v>
      </c>
      <c r="AY110" s="187">
        <f t="shared" si="641"/>
        <v>0</v>
      </c>
      <c r="AZ110" s="183">
        <f t="shared" si="642"/>
        <v>0</v>
      </c>
      <c r="BA110" s="39">
        <f t="shared" si="643"/>
        <v>0</v>
      </c>
      <c r="BB110" s="33">
        <f t="shared" si="627"/>
        <v>0</v>
      </c>
      <c r="BC110" s="33">
        <f t="shared" si="644"/>
        <v>0</v>
      </c>
      <c r="BD110" s="33">
        <f t="shared" si="628"/>
        <v>0</v>
      </c>
      <c r="BE110" s="33">
        <f t="shared" si="629"/>
        <v>0</v>
      </c>
      <c r="BF110" s="7"/>
      <c r="BG110" s="290">
        <v>2.4182000000000001</v>
      </c>
      <c r="BH110" s="204">
        <v>0.749</v>
      </c>
      <c r="BI110" s="42">
        <v>1.1877000000000002</v>
      </c>
      <c r="BJ110" s="43">
        <v>1</v>
      </c>
      <c r="BK110" s="209">
        <v>1</v>
      </c>
      <c r="BL110" s="44">
        <v>1</v>
      </c>
      <c r="BM110" s="55">
        <f t="shared" si="645"/>
        <v>2.4182000000000001</v>
      </c>
      <c r="BN110" s="45">
        <v>1</v>
      </c>
      <c r="BO110" s="46">
        <v>1</v>
      </c>
      <c r="BP110" s="47">
        <v>1</v>
      </c>
      <c r="BQ110" s="46">
        <v>1</v>
      </c>
      <c r="BR110" s="48">
        <v>1</v>
      </c>
      <c r="BS110" s="199">
        <f t="shared" si="630"/>
        <v>0</v>
      </c>
      <c r="BT110" s="56">
        <f t="shared" si="573"/>
        <v>0</v>
      </c>
      <c r="BU110" s="49">
        <f t="shared" si="574"/>
        <v>0</v>
      </c>
      <c r="BV110" s="49">
        <f t="shared" si="575"/>
        <v>0</v>
      </c>
      <c r="BW110" s="49">
        <f t="shared" si="576"/>
        <v>0</v>
      </c>
      <c r="BX110" s="50">
        <f t="shared" si="577"/>
        <v>0</v>
      </c>
      <c r="BY110" s="50">
        <f t="shared" si="578"/>
        <v>0</v>
      </c>
      <c r="BZ110" s="50">
        <f t="shared" si="579"/>
        <v>0</v>
      </c>
      <c r="CA110" s="52">
        <f t="shared" si="631"/>
        <v>0</v>
      </c>
      <c r="CB110" s="51">
        <f t="shared" si="632"/>
        <v>0</v>
      </c>
      <c r="CC110" s="51">
        <f t="shared" si="633"/>
        <v>0</v>
      </c>
      <c r="CD110" s="51">
        <f t="shared" si="580"/>
        <v>0</v>
      </c>
      <c r="CE110" s="57">
        <f t="shared" si="581"/>
        <v>0</v>
      </c>
      <c r="CF110" s="57">
        <f t="shared" si="582"/>
        <v>0</v>
      </c>
      <c r="CG110" s="57">
        <f t="shared" si="583"/>
        <v>0</v>
      </c>
      <c r="CH110" s="52">
        <f t="shared" si="584"/>
        <v>0</v>
      </c>
      <c r="CI110" s="51">
        <f t="shared" si="585"/>
        <v>0</v>
      </c>
      <c r="CJ110" s="51">
        <f t="shared" si="586"/>
        <v>0</v>
      </c>
      <c r="CK110" s="51">
        <f t="shared" si="587"/>
        <v>0</v>
      </c>
      <c r="CL110" s="51">
        <f t="shared" si="588"/>
        <v>0</v>
      </c>
      <c r="CM110" s="51">
        <f t="shared" si="589"/>
        <v>0</v>
      </c>
      <c r="CN110" s="116">
        <f t="shared" si="590"/>
        <v>0</v>
      </c>
      <c r="CO110" s="191">
        <f t="shared" si="646"/>
        <v>0</v>
      </c>
      <c r="CP110" s="52">
        <f t="shared" si="647"/>
        <v>0</v>
      </c>
      <c r="CQ110" s="51">
        <f t="shared" si="593"/>
        <v>0</v>
      </c>
      <c r="CR110" s="51">
        <f t="shared" si="594"/>
        <v>0</v>
      </c>
      <c r="CS110" s="51">
        <f t="shared" si="595"/>
        <v>0</v>
      </c>
      <c r="CT110" s="51">
        <f t="shared" si="596"/>
        <v>0</v>
      </c>
      <c r="CU110" s="51">
        <f t="shared" si="597"/>
        <v>0</v>
      </c>
      <c r="CV110" s="116">
        <f t="shared" si="598"/>
        <v>0</v>
      </c>
      <c r="CW110" s="52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110" s="51">
        <f t="shared" si="599"/>
        <v>0</v>
      </c>
      <c r="CY110" s="51">
        <f>COUNTIF($N$10:$T110,"*"&amp;"A"&amp;"*")+COUNTIF($N$10:$T110,"*"&amp;"B"&amp;"*")+COUNTIF($N$10:$T110,"*"&amp;"C"&amp;"*")+COUNTIF($N$10:$T110,"*"&amp;"D"&amp;"*")+COUNTIF($N$10:$T110,"*"&amp;"E"&amp;"*")+COUNTIF($N$10:$T110,"*"&amp;"F"&amp;"*")+COUNTIF($N$10:$T110,"*"&amp;"F"&amp;"*")</f>
        <v>34</v>
      </c>
      <c r="CZ110" s="51">
        <f>COUNTIF($U$10:$AA110,"*"&amp;"A"&amp;"*")+COUNTIF($U$10:$AA110,"*"&amp;"B"&amp;"*")+COUNTIF($U$10:$AA110,"*"&amp;"C"&amp;"*")+COUNTIF($U$10:$AA110,"*"&amp;"D"&amp;"*")+COUNTIF($U$10:$AA110,"*"&amp;"E"&amp;"*")+COUNTIF($U$10:$AA110,"*"&amp;"F"&amp;"*")+COUNTIF($U$10:$AA110,"*"&amp;"F"&amp;"*")</f>
        <v>34</v>
      </c>
      <c r="DA110" s="51">
        <f t="shared" si="600"/>
        <v>0</v>
      </c>
      <c r="DB110" s="51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110" s="53">
        <f t="shared" si="648"/>
        <v>0</v>
      </c>
      <c r="DD110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110" s="51">
        <f t="shared" si="602"/>
        <v>0</v>
      </c>
      <c r="DF110" s="51">
        <f>(COUNTIF($N$10:$T110,"*"&amp;"A"&amp;"*")*0.666666666666667*1)+(COUNTIF($N$10:$T110,"*"&amp;"B"&amp;"*")*0*1)+(COUNTIF($N$10:$T110,"*"&amp;"C"&amp;"*")*0*1)+(COUNTIF($N$10:$T110,"*"&amp;"D"&amp;"*")*0*1)+(COUNTIF($N$10:$T110,"*"&amp;"E"&amp;"*")*0*1)+(COUNTIF($N$10:$T110,"*"&amp;"F"&amp;"*")*0*1)+(COUNTIF($N$10:$T110,"*"&amp;"F"&amp;"*")*0*1)</f>
        <v>1.3333333333333339</v>
      </c>
      <c r="DG110" s="51">
        <f>(COUNTIF($U$10:$AA110,"*"&amp;"A"&amp;"*")*0.666666666666667*1)+(COUNTIF($U$10:$AA110,"*"&amp;"B"&amp;"*")*0*1)+(COUNTIF($U$10:$AA110,"*"&amp;"C"&amp;"*")*0*1)+(COUNTIF($U$10:$AA110,"*"&amp;"D"&amp;"*")*0*1)+(COUNTIF($U$10:$AA110,"*"&amp;"E"&amp;"*")*0*1)+(COUNTIF($U$10:$AA110,"*"&amp;"F"&amp;"*")*0*1)+(COUNTIF($U$10:$AA110,"*"&amp;"F"&amp;"*")*0*1)</f>
        <v>1.3333333333333339</v>
      </c>
      <c r="DH110" s="51">
        <f t="shared" si="603"/>
        <v>0</v>
      </c>
      <c r="DI110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110" s="53">
        <f t="shared" si="649"/>
        <v>0</v>
      </c>
      <c r="DK110" s="52" t="e">
        <f t="shared" si="634"/>
        <v>#REF!</v>
      </c>
      <c r="DL110" s="51">
        <f t="shared" si="635"/>
        <v>0</v>
      </c>
      <c r="DM110" s="51">
        <f t="shared" si="636"/>
        <v>179.14025600000011</v>
      </c>
      <c r="DN110" s="51">
        <f t="shared" si="605"/>
        <v>177.63487569747909</v>
      </c>
      <c r="DO110" s="51">
        <f t="shared" si="606"/>
        <v>0</v>
      </c>
      <c r="DP110" s="51" t="e">
        <f t="shared" si="607"/>
        <v>#REF!</v>
      </c>
      <c r="DQ110" s="53">
        <f t="shared" si="608"/>
        <v>0</v>
      </c>
      <c r="DR110" s="52" t="e">
        <f t="shared" si="609"/>
        <v>#REF!</v>
      </c>
      <c r="DS110" s="51">
        <f t="shared" si="610"/>
        <v>0</v>
      </c>
      <c r="DT110" s="51">
        <f t="shared" si="611"/>
        <v>40.381800000000005</v>
      </c>
      <c r="DU110" s="51">
        <f t="shared" si="612"/>
        <v>40.381800000000005</v>
      </c>
      <c r="DV110" s="51">
        <f t="shared" si="613"/>
        <v>0</v>
      </c>
      <c r="DW110" s="51" t="e">
        <f t="shared" si="614"/>
        <v>#REF!</v>
      </c>
      <c r="DX110" s="53">
        <f t="shared" si="615"/>
        <v>0</v>
      </c>
      <c r="DY110" s="83" t="e">
        <f t="shared" si="616"/>
        <v>#REF!</v>
      </c>
      <c r="DZ110" s="83">
        <f t="shared" si="617"/>
        <v>0</v>
      </c>
      <c r="EA110" s="83">
        <f t="shared" si="618"/>
        <v>82.218800000000002</v>
      </c>
      <c r="EB110" s="83">
        <f t="shared" si="619"/>
        <v>82.218800000000002</v>
      </c>
      <c r="EC110" s="83">
        <f t="shared" si="620"/>
        <v>0</v>
      </c>
      <c r="ED110" s="83" t="e">
        <f t="shared" si="621"/>
        <v>#REF!</v>
      </c>
      <c r="EE110" s="83">
        <f t="shared" si="622"/>
        <v>0</v>
      </c>
      <c r="EF110" s="83" t="e">
        <f>(COUNTIF(#REF!,"*"&amp;"A"&amp;"*")+COUNTIF(#REF!,"*"&amp;"B"&amp;"*")+COUNTIF(L110,"*"&amp;"A"&amp;"*")+COUNTIF(L110,"*"&amp;"B"&amp;"*")+COUNTIF(#REF!,"*"&amp;"A"&amp;"*")+COUNTIF(#REF!,"*"&amp;"B"&amp;"*")+COUNTIF(#REF!,"*"&amp;"A"&amp;"*")+COUNTIF(#REF!,"*"&amp;"B"&amp;"*"))*$BG110</f>
        <v>#REF!</v>
      </c>
      <c r="EG110" s="83" t="e">
        <f>(COUNTIF(#REF!,"*"&amp;"A"&amp;"*")+COUNTIF(#REF!,"*"&amp;"B"&amp;"*")+COUNTIF(M110,"*"&amp;"A"&amp;"*")+COUNTIF(M110,"*"&amp;"B"&amp;"*")+COUNTIF(#REF!,"*"&amp;"A"&amp;"*")+COUNTIF(#REF!,"*"&amp;"B"&amp;"*")+COUNTIF(#REF!,"*"&amp;"A"&amp;"*")+COUNTIF(#REF!,"*"&amp;"B"&amp;"*"))*$BG110</f>
        <v>#REF!</v>
      </c>
      <c r="EH110" s="83" t="e">
        <f>(COUNTIF(#REF!,"*"&amp;"A"&amp;"*")+COUNTIF(#REF!,"*"&amp;"B"&amp;"*")+COUNTIF(N110,"*"&amp;"A"&amp;"*")+COUNTIF(N110,"*"&amp;"B"&amp;"*")+COUNTIF(#REF!,"*"&amp;"A"&amp;"*")+COUNTIF(#REF!,"*"&amp;"B"&amp;"*")+COUNTIF(#REF!,"*"&amp;"A"&amp;"*")+COUNTIF(#REF!,"*"&amp;"B"&amp;"*"))*$BG110</f>
        <v>#REF!</v>
      </c>
      <c r="EI110" s="83" t="e">
        <f>(COUNTIF(#REF!,"*"&amp;"A"&amp;"*")+COUNTIF(#REF!,"*"&amp;"B"&amp;"*")+COUNTIF(O110,"*"&amp;"A"&amp;"*")+COUNTIF(O110,"*"&amp;"B"&amp;"*")+COUNTIF(#REF!,"*"&amp;"A"&amp;"*")+COUNTIF(#REF!,"*"&amp;"B"&amp;"*")+COUNTIF(#REF!,"*"&amp;"A"&amp;"*")+COUNTIF(#REF!,"*"&amp;"B"&amp;"*"))*$BG110</f>
        <v>#REF!</v>
      </c>
      <c r="EJ110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110</f>
        <v>#REF!</v>
      </c>
      <c r="EK110" s="83" t="e">
        <f>(COUNTIF(J110,"*"&amp;"A"&amp;"*")+COUNTIF(J110,"*"&amp;"B"&amp;"*")+COUNTIF(#REF!,"*"&amp;"A"&amp;"*")+COUNTIF(#REF!,"*"&amp;"B"&amp;"*")+COUNTIF(#REF!,"*"&amp;"A"&amp;"*")+COUNTIF(#REF!,"*"&amp;"B"&amp;"*")+COUNTIF(#REF!,"*"&amp;"A"&amp;"*")+COUNTIF(#REF!,"*"&amp;"B"&amp;"*"))*$BG110</f>
        <v>#REF!</v>
      </c>
      <c r="EL110" s="83" t="e">
        <f>(COUNTIF(K110,"*"&amp;"A"&amp;"*")+COUNTIF(K110,"*"&amp;"B"&amp;"*")+COUNTIF(#REF!,"*"&amp;"A"&amp;"*")+COUNTIF(#REF!,"*"&amp;"B"&amp;"*")+COUNTIF(#REF!,"*"&amp;"A"&amp;"*")+COUNTIF(#REF!,"*"&amp;"B"&amp;"*")+COUNTIF(#REF!,"*"&amp;"A"&amp;"*")+COUNTIF(#REF!,"*"&amp;"B"&amp;"*"))*$BG110</f>
        <v>#REF!</v>
      </c>
      <c r="EM110" s="83" t="e">
        <f>(COUNTIF(L110,"*"&amp;"A"&amp;"*")+COUNTIF(L110,"*"&amp;"B"&amp;"*")+COUNTIF(#REF!,"*"&amp;"A"&amp;"*")+COUNTIF(#REF!,"*"&amp;"B"&amp;"*")+COUNTIF(#REF!,"*"&amp;"A"&amp;"*")+COUNTIF(#REF!,"*"&amp;"B"&amp;"*")+COUNTIF(#REF!,"*"&amp;"A"&amp;"*")+COUNTIF(#REF!,"*"&amp;"B"&amp;"*"))*$BG110</f>
        <v>#REF!</v>
      </c>
      <c r="EN110" s="83" t="e">
        <f>(COUNTIF(M110,"*"&amp;"A"&amp;"*")+COUNTIF(M110,"*"&amp;"B"&amp;"*")+COUNTIF(#REF!,"*"&amp;"A"&amp;"*")+COUNTIF(#REF!,"*"&amp;"B"&amp;"*")+COUNTIF(#REF!,"*"&amp;"A"&amp;"*")+COUNTIF(#REF!,"*"&amp;"B"&amp;"*")+COUNTIF(#REF!,"*"&amp;"A"&amp;"*")+COUNTIF(#REF!,"*"&amp;"B"&amp;"*"))*$BG110</f>
        <v>#REF!</v>
      </c>
      <c r="EO110" s="83" t="e">
        <f>(COUNTIF(N110,"*"&amp;"A"&amp;"*")+COUNTIF(N110,"*"&amp;"B"&amp;"*")+COUNTIF(#REF!,"*"&amp;"A"&amp;"*")+COUNTIF(#REF!,"*"&amp;"B"&amp;"*")+COUNTIF(#REF!,"*"&amp;"A"&amp;"*")+COUNTIF(#REF!,"*"&amp;"B"&amp;"*")+COUNTIF(#REF!,"*"&amp;"A"&amp;"*")+COUNTIF(#REF!,"*"&amp;"B"&amp;"*"))*$BG110</f>
        <v>#REF!</v>
      </c>
      <c r="EP110" s="83" t="e">
        <f>(COUNTIF(O110,"*"&amp;"A"&amp;"*")+COUNTIF(O110,"*"&amp;"B"&amp;"*")+COUNTIF(#REF!,"*"&amp;"A"&amp;"*")+COUNTIF(#REF!,"*"&amp;"B"&amp;"*")+COUNTIF(#REF!,"*"&amp;"A"&amp;"*")+COUNTIF(#REF!,"*"&amp;"B"&amp;"*")+COUNTIF(#REF!,"*"&amp;"A"&amp;"*")+COUNTIF(#REF!,"*"&amp;"B"&amp;"*"))*$BG110</f>
        <v>#REF!</v>
      </c>
      <c r="EQ110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110</f>
        <v>#REF!</v>
      </c>
      <c r="ER110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110</f>
        <v>#REF!</v>
      </c>
      <c r="ES110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110</f>
        <v>#REF!</v>
      </c>
    </row>
    <row r="111" spans="1:149" ht="18">
      <c r="A111" s="30" t="s">
        <v>243</v>
      </c>
      <c r="B111" s="30" t="s">
        <v>256</v>
      </c>
      <c r="C111" s="30" t="s">
        <v>96</v>
      </c>
      <c r="D111" s="31">
        <v>0.52083333333333337</v>
      </c>
      <c r="E111" s="1" t="s">
        <v>30</v>
      </c>
      <c r="F111" s="1" t="s">
        <v>43</v>
      </c>
      <c r="G111" s="30" t="s">
        <v>38</v>
      </c>
      <c r="H111" s="30" t="s">
        <v>38</v>
      </c>
      <c r="I111" s="32">
        <v>6556.08</v>
      </c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4"/>
      <c r="AA111" s="54"/>
      <c r="AB111" s="54"/>
      <c r="AC111" s="54"/>
      <c r="AD111" s="54"/>
      <c r="AE111" s="54"/>
      <c r="AF111" s="54"/>
      <c r="AG111" s="54"/>
      <c r="AH111" s="54"/>
      <c r="AI111" s="54"/>
      <c r="AJ111" s="54"/>
      <c r="AK111" s="54"/>
      <c r="AL111" s="54"/>
      <c r="AM111" s="54"/>
      <c r="AN111" s="54"/>
      <c r="AO111" s="38">
        <f t="shared" si="623"/>
        <v>0</v>
      </c>
      <c r="AP111" s="33">
        <f t="shared" si="624"/>
        <v>0</v>
      </c>
      <c r="AQ111" s="55">
        <f t="shared" si="563"/>
        <v>0.67241379310344829</v>
      </c>
      <c r="AR111" s="55">
        <f t="shared" si="625"/>
        <v>2.0103092783505154</v>
      </c>
      <c r="AS111" s="34">
        <f t="shared" si="637"/>
        <v>0</v>
      </c>
      <c r="AT111" s="34">
        <f t="shared" si="638"/>
        <v>0</v>
      </c>
      <c r="AU111" s="35">
        <f t="shared" si="639"/>
        <v>0</v>
      </c>
      <c r="AV111" s="36">
        <f t="shared" si="567"/>
        <v>0</v>
      </c>
      <c r="AW111" s="37">
        <v>0</v>
      </c>
      <c r="AX111" s="36">
        <f t="shared" si="640"/>
        <v>0</v>
      </c>
      <c r="AY111" s="187">
        <f t="shared" si="641"/>
        <v>0</v>
      </c>
      <c r="AZ111" s="183">
        <f t="shared" si="642"/>
        <v>0</v>
      </c>
      <c r="BA111" s="39">
        <f t="shared" si="643"/>
        <v>0</v>
      </c>
      <c r="BB111" s="33">
        <f t="shared" si="627"/>
        <v>0</v>
      </c>
      <c r="BC111" s="33">
        <f t="shared" si="644"/>
        <v>0</v>
      </c>
      <c r="BD111" s="33">
        <f t="shared" si="628"/>
        <v>0</v>
      </c>
      <c r="BE111" s="33">
        <f t="shared" si="629"/>
        <v>0</v>
      </c>
      <c r="BF111" s="7"/>
      <c r="BG111" s="290">
        <v>3.1030000000000002</v>
      </c>
      <c r="BH111" s="204">
        <v>1.0379</v>
      </c>
      <c r="BI111" s="42">
        <v>2.0865</v>
      </c>
      <c r="BJ111" s="43">
        <v>1</v>
      </c>
      <c r="BK111" s="209">
        <v>1</v>
      </c>
      <c r="BL111" s="44">
        <v>1</v>
      </c>
      <c r="BM111" s="55">
        <f t="shared" si="645"/>
        <v>3.1030000000000002</v>
      </c>
      <c r="BN111" s="45">
        <v>1</v>
      </c>
      <c r="BO111" s="46">
        <v>1</v>
      </c>
      <c r="BP111" s="47">
        <v>1</v>
      </c>
      <c r="BQ111" s="46">
        <v>1</v>
      </c>
      <c r="BR111" s="48">
        <v>1</v>
      </c>
      <c r="BS111" s="199">
        <f t="shared" si="630"/>
        <v>0</v>
      </c>
      <c r="BT111" s="56">
        <f t="shared" si="573"/>
        <v>0</v>
      </c>
      <c r="BU111" s="49">
        <f t="shared" si="574"/>
        <v>0</v>
      </c>
      <c r="BV111" s="49">
        <f t="shared" si="575"/>
        <v>0</v>
      </c>
      <c r="BW111" s="49">
        <f t="shared" si="576"/>
        <v>0</v>
      </c>
      <c r="BX111" s="50">
        <f t="shared" si="577"/>
        <v>0</v>
      </c>
      <c r="BY111" s="50">
        <f t="shared" si="578"/>
        <v>0</v>
      </c>
      <c r="BZ111" s="50">
        <f t="shared" si="579"/>
        <v>0</v>
      </c>
      <c r="CA111" s="52">
        <f t="shared" si="631"/>
        <v>0</v>
      </c>
      <c r="CB111" s="51">
        <f t="shared" si="632"/>
        <v>0</v>
      </c>
      <c r="CC111" s="51">
        <f t="shared" si="633"/>
        <v>0</v>
      </c>
      <c r="CD111" s="51">
        <f t="shared" si="580"/>
        <v>0</v>
      </c>
      <c r="CE111" s="57">
        <f t="shared" si="581"/>
        <v>0</v>
      </c>
      <c r="CF111" s="57">
        <f t="shared" si="582"/>
        <v>0</v>
      </c>
      <c r="CG111" s="57">
        <f t="shared" si="583"/>
        <v>0</v>
      </c>
      <c r="CH111" s="52">
        <f t="shared" si="584"/>
        <v>0</v>
      </c>
      <c r="CI111" s="51">
        <f t="shared" si="585"/>
        <v>0</v>
      </c>
      <c r="CJ111" s="51">
        <f t="shared" si="586"/>
        <v>0</v>
      </c>
      <c r="CK111" s="51">
        <f t="shared" si="587"/>
        <v>0</v>
      </c>
      <c r="CL111" s="51">
        <f t="shared" si="588"/>
        <v>0</v>
      </c>
      <c r="CM111" s="51">
        <f t="shared" si="589"/>
        <v>0</v>
      </c>
      <c r="CN111" s="116">
        <f t="shared" si="590"/>
        <v>0</v>
      </c>
      <c r="CO111" s="191">
        <f t="shared" si="646"/>
        <v>0</v>
      </c>
      <c r="CP111" s="52">
        <f t="shared" si="647"/>
        <v>0</v>
      </c>
      <c r="CQ111" s="51">
        <f t="shared" si="593"/>
        <v>0</v>
      </c>
      <c r="CR111" s="51">
        <f t="shared" si="594"/>
        <v>0</v>
      </c>
      <c r="CS111" s="51">
        <f t="shared" si="595"/>
        <v>0</v>
      </c>
      <c r="CT111" s="51">
        <f t="shared" si="596"/>
        <v>0</v>
      </c>
      <c r="CU111" s="51">
        <f t="shared" si="597"/>
        <v>0</v>
      </c>
      <c r="CV111" s="116">
        <f t="shared" si="598"/>
        <v>0</v>
      </c>
      <c r="CW111" s="52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111" s="51">
        <f t="shared" si="599"/>
        <v>0</v>
      </c>
      <c r="CY111" s="51">
        <f>COUNTIF($N$10:$T111,"*"&amp;"A"&amp;"*")+COUNTIF($N$10:$T111,"*"&amp;"B"&amp;"*")+COUNTIF($N$10:$T111,"*"&amp;"C"&amp;"*")+COUNTIF($N$10:$T111,"*"&amp;"D"&amp;"*")+COUNTIF($N$10:$T111,"*"&amp;"E"&amp;"*")+COUNTIF($N$10:$T111,"*"&amp;"F"&amp;"*")+COUNTIF($N$10:$T111,"*"&amp;"F"&amp;"*")</f>
        <v>34</v>
      </c>
      <c r="CZ111" s="51">
        <f>COUNTIF($U$10:$AA111,"*"&amp;"A"&amp;"*")+COUNTIF($U$10:$AA111,"*"&amp;"B"&amp;"*")+COUNTIF($U$10:$AA111,"*"&amp;"C"&amp;"*")+COUNTIF($U$10:$AA111,"*"&amp;"D"&amp;"*")+COUNTIF($U$10:$AA111,"*"&amp;"E"&amp;"*")+COUNTIF($U$10:$AA111,"*"&amp;"F"&amp;"*")+COUNTIF($U$10:$AA111,"*"&amp;"F"&amp;"*")</f>
        <v>34</v>
      </c>
      <c r="DA111" s="51">
        <f t="shared" si="600"/>
        <v>0</v>
      </c>
      <c r="DB111" s="51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111" s="53">
        <f t="shared" si="648"/>
        <v>0</v>
      </c>
      <c r="DD111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111" s="51">
        <f t="shared" si="602"/>
        <v>0</v>
      </c>
      <c r="DF111" s="51">
        <f>(COUNTIF($N$10:$T111,"*"&amp;"A"&amp;"*")*0.666666666666667*1)+(COUNTIF($N$10:$T111,"*"&amp;"B"&amp;"*")*0*1)+(COUNTIF($N$10:$T111,"*"&amp;"C"&amp;"*")*0*1)+(COUNTIF($N$10:$T111,"*"&amp;"D"&amp;"*")*0*1)+(COUNTIF($N$10:$T111,"*"&amp;"E"&amp;"*")*0*1)+(COUNTIF($N$10:$T111,"*"&amp;"F"&amp;"*")*0*1)+(COUNTIF($N$10:$T111,"*"&amp;"F"&amp;"*")*0*1)</f>
        <v>1.3333333333333339</v>
      </c>
      <c r="DG111" s="51">
        <f>(COUNTIF($U$10:$AA111,"*"&amp;"A"&amp;"*")*0.666666666666667*1)+(COUNTIF($U$10:$AA111,"*"&amp;"B"&amp;"*")*0*1)+(COUNTIF($U$10:$AA111,"*"&amp;"C"&amp;"*")*0*1)+(COUNTIF($U$10:$AA111,"*"&amp;"D"&amp;"*")*0*1)+(COUNTIF($U$10:$AA111,"*"&amp;"E"&amp;"*")*0*1)+(COUNTIF($U$10:$AA111,"*"&amp;"F"&amp;"*")*0*1)+(COUNTIF($U$10:$AA111,"*"&amp;"F"&amp;"*")*0*1)</f>
        <v>1.3333333333333339</v>
      </c>
      <c r="DH111" s="51">
        <f t="shared" si="603"/>
        <v>0</v>
      </c>
      <c r="DI111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111" s="53">
        <f t="shared" si="649"/>
        <v>0</v>
      </c>
      <c r="DK111" s="52" t="e">
        <f t="shared" si="634"/>
        <v>#REF!</v>
      </c>
      <c r="DL111" s="51">
        <f t="shared" si="635"/>
        <v>0</v>
      </c>
      <c r="DM111" s="51">
        <f t="shared" si="636"/>
        <v>229.87024000000014</v>
      </c>
      <c r="DN111" s="51">
        <f t="shared" si="605"/>
        <v>227.93855731092449</v>
      </c>
      <c r="DO111" s="51">
        <f t="shared" si="606"/>
        <v>0</v>
      </c>
      <c r="DP111" s="51" t="e">
        <f t="shared" si="607"/>
        <v>#REF!</v>
      </c>
      <c r="DQ111" s="53">
        <f t="shared" si="608"/>
        <v>0</v>
      </c>
      <c r="DR111" s="52" t="e">
        <f t="shared" si="609"/>
        <v>#REF!</v>
      </c>
      <c r="DS111" s="51">
        <f t="shared" si="610"/>
        <v>0</v>
      </c>
      <c r="DT111" s="51">
        <f t="shared" si="611"/>
        <v>70.941000000000003</v>
      </c>
      <c r="DU111" s="51">
        <f t="shared" si="612"/>
        <v>70.941000000000003</v>
      </c>
      <c r="DV111" s="51">
        <f t="shared" si="613"/>
        <v>0</v>
      </c>
      <c r="DW111" s="51" t="e">
        <f t="shared" si="614"/>
        <v>#REF!</v>
      </c>
      <c r="DX111" s="53">
        <f t="shared" si="615"/>
        <v>0</v>
      </c>
      <c r="DY111" s="83" t="e">
        <f t="shared" si="616"/>
        <v>#REF!</v>
      </c>
      <c r="DZ111" s="83">
        <f t="shared" si="617"/>
        <v>0</v>
      </c>
      <c r="EA111" s="83">
        <f t="shared" si="618"/>
        <v>105.50200000000001</v>
      </c>
      <c r="EB111" s="83">
        <f t="shared" si="619"/>
        <v>105.50200000000001</v>
      </c>
      <c r="EC111" s="83">
        <f t="shared" si="620"/>
        <v>0</v>
      </c>
      <c r="ED111" s="83" t="e">
        <f t="shared" si="621"/>
        <v>#REF!</v>
      </c>
      <c r="EE111" s="83">
        <f t="shared" si="622"/>
        <v>0</v>
      </c>
      <c r="EF111" s="83" t="e">
        <f>(COUNTIF(#REF!,"*"&amp;"A"&amp;"*")+COUNTIF(#REF!,"*"&amp;"B"&amp;"*")+COUNTIF(L111,"*"&amp;"A"&amp;"*")+COUNTIF(L111,"*"&amp;"B"&amp;"*")+COUNTIF(#REF!,"*"&amp;"A"&amp;"*")+COUNTIF(#REF!,"*"&amp;"B"&amp;"*")+COUNTIF(#REF!,"*"&amp;"A"&amp;"*")+COUNTIF(#REF!,"*"&amp;"B"&amp;"*"))*$BG111</f>
        <v>#REF!</v>
      </c>
      <c r="EG111" s="83" t="e">
        <f>(COUNTIF(#REF!,"*"&amp;"A"&amp;"*")+COUNTIF(#REF!,"*"&amp;"B"&amp;"*")+COUNTIF(M111,"*"&amp;"A"&amp;"*")+COUNTIF(M111,"*"&amp;"B"&amp;"*")+COUNTIF(#REF!,"*"&amp;"A"&amp;"*")+COUNTIF(#REF!,"*"&amp;"B"&amp;"*")+COUNTIF(#REF!,"*"&amp;"A"&amp;"*")+COUNTIF(#REF!,"*"&amp;"B"&amp;"*"))*$BG111</f>
        <v>#REF!</v>
      </c>
      <c r="EH111" s="83" t="e">
        <f>(COUNTIF(#REF!,"*"&amp;"A"&amp;"*")+COUNTIF(#REF!,"*"&amp;"B"&amp;"*")+COUNTIF(N111,"*"&amp;"A"&amp;"*")+COUNTIF(N111,"*"&amp;"B"&amp;"*")+COUNTIF(#REF!,"*"&amp;"A"&amp;"*")+COUNTIF(#REF!,"*"&amp;"B"&amp;"*")+COUNTIF(#REF!,"*"&amp;"A"&amp;"*")+COUNTIF(#REF!,"*"&amp;"B"&amp;"*"))*$BG111</f>
        <v>#REF!</v>
      </c>
      <c r="EI111" s="83" t="e">
        <f>(COUNTIF(#REF!,"*"&amp;"A"&amp;"*")+COUNTIF(#REF!,"*"&amp;"B"&amp;"*")+COUNTIF(O111,"*"&amp;"A"&amp;"*")+COUNTIF(O111,"*"&amp;"B"&amp;"*")+COUNTIF(#REF!,"*"&amp;"A"&amp;"*")+COUNTIF(#REF!,"*"&amp;"B"&amp;"*")+COUNTIF(#REF!,"*"&amp;"A"&amp;"*")+COUNTIF(#REF!,"*"&amp;"B"&amp;"*"))*$BG111</f>
        <v>#REF!</v>
      </c>
      <c r="EJ111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111</f>
        <v>#REF!</v>
      </c>
      <c r="EK111" s="83" t="e">
        <f>(COUNTIF(J111,"*"&amp;"A"&amp;"*")+COUNTIF(J111,"*"&amp;"B"&amp;"*")+COUNTIF(#REF!,"*"&amp;"A"&amp;"*")+COUNTIF(#REF!,"*"&amp;"B"&amp;"*")+COUNTIF(#REF!,"*"&amp;"A"&amp;"*")+COUNTIF(#REF!,"*"&amp;"B"&amp;"*")+COUNTIF(#REF!,"*"&amp;"A"&amp;"*")+COUNTIF(#REF!,"*"&amp;"B"&amp;"*"))*$BG111</f>
        <v>#REF!</v>
      </c>
      <c r="EL111" s="83" t="e">
        <f>(COUNTIF(K111,"*"&amp;"A"&amp;"*")+COUNTIF(K111,"*"&amp;"B"&amp;"*")+COUNTIF(#REF!,"*"&amp;"A"&amp;"*")+COUNTIF(#REF!,"*"&amp;"B"&amp;"*")+COUNTIF(#REF!,"*"&amp;"A"&amp;"*")+COUNTIF(#REF!,"*"&amp;"B"&amp;"*")+COUNTIF(#REF!,"*"&amp;"A"&amp;"*")+COUNTIF(#REF!,"*"&amp;"B"&amp;"*"))*$BG111</f>
        <v>#REF!</v>
      </c>
      <c r="EM111" s="83" t="e">
        <f>(COUNTIF(L111,"*"&amp;"A"&amp;"*")+COUNTIF(L111,"*"&amp;"B"&amp;"*")+COUNTIF(#REF!,"*"&amp;"A"&amp;"*")+COUNTIF(#REF!,"*"&amp;"B"&amp;"*")+COUNTIF(#REF!,"*"&amp;"A"&amp;"*")+COUNTIF(#REF!,"*"&amp;"B"&amp;"*")+COUNTIF(#REF!,"*"&amp;"A"&amp;"*")+COUNTIF(#REF!,"*"&amp;"B"&amp;"*"))*$BG111</f>
        <v>#REF!</v>
      </c>
      <c r="EN111" s="83" t="e">
        <f>(COUNTIF(M111,"*"&amp;"A"&amp;"*")+COUNTIF(M111,"*"&amp;"B"&amp;"*")+COUNTIF(#REF!,"*"&amp;"A"&amp;"*")+COUNTIF(#REF!,"*"&amp;"B"&amp;"*")+COUNTIF(#REF!,"*"&amp;"A"&amp;"*")+COUNTIF(#REF!,"*"&amp;"B"&amp;"*")+COUNTIF(#REF!,"*"&amp;"A"&amp;"*")+COUNTIF(#REF!,"*"&amp;"B"&amp;"*"))*$BG111</f>
        <v>#REF!</v>
      </c>
      <c r="EO111" s="83" t="e">
        <f>(COUNTIF(N111,"*"&amp;"A"&amp;"*")+COUNTIF(N111,"*"&amp;"B"&amp;"*")+COUNTIF(#REF!,"*"&amp;"A"&amp;"*")+COUNTIF(#REF!,"*"&amp;"B"&amp;"*")+COUNTIF(#REF!,"*"&amp;"A"&amp;"*")+COUNTIF(#REF!,"*"&amp;"B"&amp;"*")+COUNTIF(#REF!,"*"&amp;"A"&amp;"*")+COUNTIF(#REF!,"*"&amp;"B"&amp;"*"))*$BG111</f>
        <v>#REF!</v>
      </c>
      <c r="EP111" s="83" t="e">
        <f>(COUNTIF(O111,"*"&amp;"A"&amp;"*")+COUNTIF(O111,"*"&amp;"B"&amp;"*")+COUNTIF(#REF!,"*"&amp;"A"&amp;"*")+COUNTIF(#REF!,"*"&amp;"B"&amp;"*")+COUNTIF(#REF!,"*"&amp;"A"&amp;"*")+COUNTIF(#REF!,"*"&amp;"B"&amp;"*")+COUNTIF(#REF!,"*"&amp;"A"&amp;"*")+COUNTIF(#REF!,"*"&amp;"B"&amp;"*"))*$BG111</f>
        <v>#REF!</v>
      </c>
      <c r="EQ111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111</f>
        <v>#REF!</v>
      </c>
      <c r="ER111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111</f>
        <v>#REF!</v>
      </c>
      <c r="ES111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111</f>
        <v>#REF!</v>
      </c>
    </row>
    <row r="112" spans="1:149" ht="18">
      <c r="A112" s="30" t="s">
        <v>243</v>
      </c>
      <c r="B112" s="30" t="s">
        <v>257</v>
      </c>
      <c r="C112" s="30" t="s">
        <v>97</v>
      </c>
      <c r="D112" s="31">
        <v>0.55208333333333337</v>
      </c>
      <c r="E112" s="1" t="s">
        <v>30</v>
      </c>
      <c r="F112" s="1" t="s">
        <v>43</v>
      </c>
      <c r="G112" s="30" t="s">
        <v>38</v>
      </c>
      <c r="H112" s="30" t="s">
        <v>38</v>
      </c>
      <c r="I112" s="32">
        <v>6556.08</v>
      </c>
      <c r="J112" s="54"/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4"/>
      <c r="X112" s="54"/>
      <c r="Y112" s="54"/>
      <c r="Z112" s="54"/>
      <c r="AA112" s="54"/>
      <c r="AB112" s="54"/>
      <c r="AC112" s="54"/>
      <c r="AD112" s="54"/>
      <c r="AE112" s="54"/>
      <c r="AF112" s="54"/>
      <c r="AG112" s="54"/>
      <c r="AH112" s="54"/>
      <c r="AI112" s="54"/>
      <c r="AJ112" s="54"/>
      <c r="AK112" s="54"/>
      <c r="AL112" s="54"/>
      <c r="AM112" s="54"/>
      <c r="AN112" s="54"/>
      <c r="AO112" s="38">
        <f t="shared" si="623"/>
        <v>0</v>
      </c>
      <c r="AP112" s="33">
        <f t="shared" si="624"/>
        <v>0</v>
      </c>
      <c r="AQ112" s="55">
        <f t="shared" si="563"/>
        <v>0.82959641255605376</v>
      </c>
      <c r="AR112" s="55">
        <f t="shared" si="625"/>
        <v>2.8461538461538463</v>
      </c>
      <c r="AS112" s="34">
        <f t="shared" si="637"/>
        <v>0</v>
      </c>
      <c r="AT112" s="34">
        <f t="shared" si="638"/>
        <v>0</v>
      </c>
      <c r="AU112" s="35">
        <f t="shared" si="639"/>
        <v>0</v>
      </c>
      <c r="AV112" s="36">
        <f t="shared" si="567"/>
        <v>0</v>
      </c>
      <c r="AW112" s="37">
        <v>0</v>
      </c>
      <c r="AX112" s="36">
        <f t="shared" si="640"/>
        <v>0</v>
      </c>
      <c r="AY112" s="187">
        <f t="shared" si="641"/>
        <v>0</v>
      </c>
      <c r="AZ112" s="183">
        <f t="shared" si="642"/>
        <v>0</v>
      </c>
      <c r="BA112" s="39">
        <f t="shared" si="643"/>
        <v>0</v>
      </c>
      <c r="BB112" s="33">
        <f t="shared" si="627"/>
        <v>0</v>
      </c>
      <c r="BC112" s="33">
        <f t="shared" si="644"/>
        <v>0</v>
      </c>
      <c r="BD112" s="33">
        <f t="shared" si="628"/>
        <v>0</v>
      </c>
      <c r="BE112" s="33">
        <f t="shared" si="629"/>
        <v>0</v>
      </c>
      <c r="BF112" s="40"/>
      <c r="BG112" s="290">
        <v>2.3861000000000003</v>
      </c>
      <c r="BH112" s="204">
        <v>0.69550000000000012</v>
      </c>
      <c r="BI112" s="42">
        <v>1.9795000000000003</v>
      </c>
      <c r="BJ112" s="43">
        <v>1</v>
      </c>
      <c r="BK112" s="209">
        <v>1</v>
      </c>
      <c r="BL112" s="44">
        <v>1</v>
      </c>
      <c r="BM112" s="55">
        <f t="shared" si="645"/>
        <v>2.3861000000000003</v>
      </c>
      <c r="BN112" s="45">
        <v>1</v>
      </c>
      <c r="BO112" s="46">
        <v>1</v>
      </c>
      <c r="BP112" s="47">
        <v>1</v>
      </c>
      <c r="BQ112" s="46">
        <v>1</v>
      </c>
      <c r="BR112" s="48">
        <v>1</v>
      </c>
      <c r="BS112" s="199">
        <f t="shared" si="630"/>
        <v>0</v>
      </c>
      <c r="BT112" s="56">
        <f t="shared" si="573"/>
        <v>0</v>
      </c>
      <c r="BU112" s="49">
        <f t="shared" si="574"/>
        <v>0</v>
      </c>
      <c r="BV112" s="49">
        <f t="shared" si="575"/>
        <v>0</v>
      </c>
      <c r="BW112" s="49">
        <f t="shared" si="576"/>
        <v>0</v>
      </c>
      <c r="BX112" s="50">
        <f t="shared" si="577"/>
        <v>0</v>
      </c>
      <c r="BY112" s="50">
        <f t="shared" si="578"/>
        <v>0</v>
      </c>
      <c r="BZ112" s="50">
        <f t="shared" si="579"/>
        <v>0</v>
      </c>
      <c r="CA112" s="52">
        <f t="shared" si="631"/>
        <v>0</v>
      </c>
      <c r="CB112" s="51">
        <f t="shared" si="632"/>
        <v>0</v>
      </c>
      <c r="CC112" s="51">
        <f t="shared" si="633"/>
        <v>0</v>
      </c>
      <c r="CD112" s="51">
        <f t="shared" si="580"/>
        <v>0</v>
      </c>
      <c r="CE112" s="57">
        <f t="shared" si="581"/>
        <v>0</v>
      </c>
      <c r="CF112" s="57">
        <f t="shared" si="582"/>
        <v>0</v>
      </c>
      <c r="CG112" s="57">
        <f t="shared" si="583"/>
        <v>0</v>
      </c>
      <c r="CH112" s="52">
        <f t="shared" si="584"/>
        <v>0</v>
      </c>
      <c r="CI112" s="51">
        <f t="shared" si="585"/>
        <v>0</v>
      </c>
      <c r="CJ112" s="51">
        <f t="shared" si="586"/>
        <v>0</v>
      </c>
      <c r="CK112" s="51">
        <f t="shared" si="587"/>
        <v>0</v>
      </c>
      <c r="CL112" s="51">
        <f t="shared" si="588"/>
        <v>0</v>
      </c>
      <c r="CM112" s="51">
        <f t="shared" si="589"/>
        <v>0</v>
      </c>
      <c r="CN112" s="116">
        <f t="shared" si="590"/>
        <v>0</v>
      </c>
      <c r="CO112" s="191">
        <f t="shared" si="646"/>
        <v>0</v>
      </c>
      <c r="CP112" s="52">
        <f t="shared" si="647"/>
        <v>0</v>
      </c>
      <c r="CQ112" s="51">
        <f t="shared" si="593"/>
        <v>0</v>
      </c>
      <c r="CR112" s="51">
        <f t="shared" si="594"/>
        <v>0</v>
      </c>
      <c r="CS112" s="51">
        <f t="shared" si="595"/>
        <v>0</v>
      </c>
      <c r="CT112" s="51">
        <f t="shared" si="596"/>
        <v>0</v>
      </c>
      <c r="CU112" s="51">
        <f t="shared" si="597"/>
        <v>0</v>
      </c>
      <c r="CV112" s="116">
        <f t="shared" si="598"/>
        <v>0</v>
      </c>
      <c r="CW112" s="52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112" s="51">
        <f t="shared" si="599"/>
        <v>0</v>
      </c>
      <c r="CY112" s="51">
        <f>COUNTIF($N$10:$T112,"*"&amp;"A"&amp;"*")+COUNTIF($N$10:$T112,"*"&amp;"B"&amp;"*")+COUNTIF($N$10:$T112,"*"&amp;"C"&amp;"*")+COUNTIF($N$10:$T112,"*"&amp;"D"&amp;"*")+COUNTIF($N$10:$T112,"*"&amp;"E"&amp;"*")+COUNTIF($N$10:$T112,"*"&amp;"F"&amp;"*")+COUNTIF($N$10:$T112,"*"&amp;"F"&amp;"*")</f>
        <v>34</v>
      </c>
      <c r="CZ112" s="51">
        <f>COUNTIF($U$10:$AA112,"*"&amp;"A"&amp;"*")+COUNTIF($U$10:$AA112,"*"&amp;"B"&amp;"*")+COUNTIF($U$10:$AA112,"*"&amp;"C"&amp;"*")+COUNTIF($U$10:$AA112,"*"&amp;"D"&amp;"*")+COUNTIF($U$10:$AA112,"*"&amp;"E"&amp;"*")+COUNTIF($U$10:$AA112,"*"&amp;"F"&amp;"*")+COUNTIF($U$10:$AA112,"*"&amp;"F"&amp;"*")</f>
        <v>34</v>
      </c>
      <c r="DA112" s="51">
        <f t="shared" si="600"/>
        <v>0</v>
      </c>
      <c r="DB112" s="51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112" s="53">
        <f t="shared" si="648"/>
        <v>0</v>
      </c>
      <c r="DD112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112" s="51">
        <f t="shared" si="602"/>
        <v>0</v>
      </c>
      <c r="DF112" s="51">
        <f>(COUNTIF($N$10:$T112,"*"&amp;"A"&amp;"*")*0.666666666666667*1)+(COUNTIF($N$10:$T112,"*"&amp;"B"&amp;"*")*0*1)+(COUNTIF($N$10:$T112,"*"&amp;"C"&amp;"*")*0*1)+(COUNTIF($N$10:$T112,"*"&amp;"D"&amp;"*")*0*1)+(COUNTIF($N$10:$T112,"*"&amp;"E"&amp;"*")*0*1)+(COUNTIF($N$10:$T112,"*"&amp;"F"&amp;"*")*0*1)+(COUNTIF($N$10:$T112,"*"&amp;"F"&amp;"*")*0*1)</f>
        <v>1.3333333333333339</v>
      </c>
      <c r="DG112" s="51">
        <f>(COUNTIF($U$10:$AA112,"*"&amp;"A"&amp;"*")*0.666666666666667*1)+(COUNTIF($U$10:$AA112,"*"&amp;"B"&amp;"*")*0*1)+(COUNTIF($U$10:$AA112,"*"&amp;"C"&amp;"*")*0*1)+(COUNTIF($U$10:$AA112,"*"&amp;"D"&amp;"*")*0*1)+(COUNTIF($U$10:$AA112,"*"&amp;"E"&amp;"*")*0*1)+(COUNTIF($U$10:$AA112,"*"&amp;"F"&amp;"*")*0*1)+(COUNTIF($U$10:$AA112,"*"&amp;"F"&amp;"*")*0*1)</f>
        <v>1.3333333333333339</v>
      </c>
      <c r="DH112" s="51">
        <f t="shared" si="603"/>
        <v>0</v>
      </c>
      <c r="DI112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112" s="53">
        <f t="shared" si="649"/>
        <v>0</v>
      </c>
      <c r="DK112" s="52" t="e">
        <f t="shared" si="634"/>
        <v>#REF!</v>
      </c>
      <c r="DL112" s="51">
        <f t="shared" si="635"/>
        <v>0</v>
      </c>
      <c r="DM112" s="51">
        <f t="shared" si="636"/>
        <v>176.76228800000013</v>
      </c>
      <c r="DN112" s="51">
        <f t="shared" si="605"/>
        <v>175.27689062184885</v>
      </c>
      <c r="DO112" s="51">
        <f t="shared" si="606"/>
        <v>0</v>
      </c>
      <c r="DP112" s="51" t="e">
        <f t="shared" si="607"/>
        <v>#REF!</v>
      </c>
      <c r="DQ112" s="53">
        <f t="shared" si="608"/>
        <v>0</v>
      </c>
      <c r="DR112" s="52" t="e">
        <f t="shared" si="609"/>
        <v>#REF!</v>
      </c>
      <c r="DS112" s="51">
        <f t="shared" si="610"/>
        <v>0</v>
      </c>
      <c r="DT112" s="51">
        <f t="shared" si="611"/>
        <v>67.303000000000011</v>
      </c>
      <c r="DU112" s="51">
        <f t="shared" si="612"/>
        <v>67.303000000000011</v>
      </c>
      <c r="DV112" s="51">
        <f t="shared" si="613"/>
        <v>0</v>
      </c>
      <c r="DW112" s="51" t="e">
        <f t="shared" si="614"/>
        <v>#REF!</v>
      </c>
      <c r="DX112" s="53">
        <f t="shared" si="615"/>
        <v>0</v>
      </c>
      <c r="DY112" s="83" t="e">
        <f t="shared" si="616"/>
        <v>#REF!</v>
      </c>
      <c r="DZ112" s="83">
        <f t="shared" si="617"/>
        <v>0</v>
      </c>
      <c r="EA112" s="83">
        <f t="shared" si="618"/>
        <v>81.127400000000009</v>
      </c>
      <c r="EB112" s="83">
        <f t="shared" si="619"/>
        <v>81.127400000000009</v>
      </c>
      <c r="EC112" s="83">
        <f t="shared" si="620"/>
        <v>0</v>
      </c>
      <c r="ED112" s="83" t="e">
        <f t="shared" si="621"/>
        <v>#REF!</v>
      </c>
      <c r="EE112" s="83">
        <f t="shared" si="622"/>
        <v>0</v>
      </c>
      <c r="EF112" s="83" t="e">
        <f>(COUNTIF(#REF!,"*"&amp;"A"&amp;"*")+COUNTIF(#REF!,"*"&amp;"B"&amp;"*")+COUNTIF(L112,"*"&amp;"A"&amp;"*")+COUNTIF(L112,"*"&amp;"B"&amp;"*")+COUNTIF(#REF!,"*"&amp;"A"&amp;"*")+COUNTIF(#REF!,"*"&amp;"B"&amp;"*")+COUNTIF(#REF!,"*"&amp;"A"&amp;"*")+COUNTIF(#REF!,"*"&amp;"B"&amp;"*"))*$BG112</f>
        <v>#REF!</v>
      </c>
      <c r="EG112" s="83" t="e">
        <f>(COUNTIF(#REF!,"*"&amp;"A"&amp;"*")+COUNTIF(#REF!,"*"&amp;"B"&amp;"*")+COUNTIF(M112,"*"&amp;"A"&amp;"*")+COUNTIF(M112,"*"&amp;"B"&amp;"*")+COUNTIF(#REF!,"*"&amp;"A"&amp;"*")+COUNTIF(#REF!,"*"&amp;"B"&amp;"*")+COUNTIF(#REF!,"*"&amp;"A"&amp;"*")+COUNTIF(#REF!,"*"&amp;"B"&amp;"*"))*$BG112</f>
        <v>#REF!</v>
      </c>
      <c r="EH112" s="83" t="e">
        <f>(COUNTIF(#REF!,"*"&amp;"A"&amp;"*")+COUNTIF(#REF!,"*"&amp;"B"&amp;"*")+COUNTIF(N112,"*"&amp;"A"&amp;"*")+COUNTIF(N112,"*"&amp;"B"&amp;"*")+COUNTIF(#REF!,"*"&amp;"A"&amp;"*")+COUNTIF(#REF!,"*"&amp;"B"&amp;"*")+COUNTIF(#REF!,"*"&amp;"A"&amp;"*")+COUNTIF(#REF!,"*"&amp;"B"&amp;"*"))*$BG112</f>
        <v>#REF!</v>
      </c>
      <c r="EI112" s="83" t="e">
        <f>(COUNTIF(#REF!,"*"&amp;"A"&amp;"*")+COUNTIF(#REF!,"*"&amp;"B"&amp;"*")+COUNTIF(O112,"*"&amp;"A"&amp;"*")+COUNTIF(O112,"*"&amp;"B"&amp;"*")+COUNTIF(#REF!,"*"&amp;"A"&amp;"*")+COUNTIF(#REF!,"*"&amp;"B"&amp;"*")+COUNTIF(#REF!,"*"&amp;"A"&amp;"*")+COUNTIF(#REF!,"*"&amp;"B"&amp;"*"))*$BG112</f>
        <v>#REF!</v>
      </c>
      <c r="EJ112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112</f>
        <v>#REF!</v>
      </c>
      <c r="EK112" s="83" t="e">
        <f>(COUNTIF(J112,"*"&amp;"A"&amp;"*")+COUNTIF(J112,"*"&amp;"B"&amp;"*")+COUNTIF(#REF!,"*"&amp;"A"&amp;"*")+COUNTIF(#REF!,"*"&amp;"B"&amp;"*")+COUNTIF(#REF!,"*"&amp;"A"&amp;"*")+COUNTIF(#REF!,"*"&amp;"B"&amp;"*")+COUNTIF(#REF!,"*"&amp;"A"&amp;"*")+COUNTIF(#REF!,"*"&amp;"B"&amp;"*"))*$BG112</f>
        <v>#REF!</v>
      </c>
      <c r="EL112" s="83" t="e">
        <f>(COUNTIF(K112,"*"&amp;"A"&amp;"*")+COUNTIF(K112,"*"&amp;"B"&amp;"*")+COUNTIF(#REF!,"*"&amp;"A"&amp;"*")+COUNTIF(#REF!,"*"&amp;"B"&amp;"*")+COUNTIF(#REF!,"*"&amp;"A"&amp;"*")+COUNTIF(#REF!,"*"&amp;"B"&amp;"*")+COUNTIF(#REF!,"*"&amp;"A"&amp;"*")+COUNTIF(#REF!,"*"&amp;"B"&amp;"*"))*$BG112</f>
        <v>#REF!</v>
      </c>
      <c r="EM112" s="83" t="e">
        <f>(COUNTIF(L112,"*"&amp;"A"&amp;"*")+COUNTIF(L112,"*"&amp;"B"&amp;"*")+COUNTIF(#REF!,"*"&amp;"A"&amp;"*")+COUNTIF(#REF!,"*"&amp;"B"&amp;"*")+COUNTIF(#REF!,"*"&amp;"A"&amp;"*")+COUNTIF(#REF!,"*"&amp;"B"&amp;"*")+COUNTIF(#REF!,"*"&amp;"A"&amp;"*")+COUNTIF(#REF!,"*"&amp;"B"&amp;"*"))*$BG112</f>
        <v>#REF!</v>
      </c>
      <c r="EN112" s="83" t="e">
        <f>(COUNTIF(M112,"*"&amp;"A"&amp;"*")+COUNTIF(M112,"*"&amp;"B"&amp;"*")+COUNTIF(#REF!,"*"&amp;"A"&amp;"*")+COUNTIF(#REF!,"*"&amp;"B"&amp;"*")+COUNTIF(#REF!,"*"&amp;"A"&amp;"*")+COUNTIF(#REF!,"*"&amp;"B"&amp;"*")+COUNTIF(#REF!,"*"&amp;"A"&amp;"*")+COUNTIF(#REF!,"*"&amp;"B"&amp;"*"))*$BG112</f>
        <v>#REF!</v>
      </c>
      <c r="EO112" s="83" t="e">
        <f>(COUNTIF(N112,"*"&amp;"A"&amp;"*")+COUNTIF(N112,"*"&amp;"B"&amp;"*")+COUNTIF(#REF!,"*"&amp;"A"&amp;"*")+COUNTIF(#REF!,"*"&amp;"B"&amp;"*")+COUNTIF(#REF!,"*"&amp;"A"&amp;"*")+COUNTIF(#REF!,"*"&amp;"B"&amp;"*")+COUNTIF(#REF!,"*"&amp;"A"&amp;"*")+COUNTIF(#REF!,"*"&amp;"B"&amp;"*"))*$BG112</f>
        <v>#REF!</v>
      </c>
      <c r="EP112" s="83" t="e">
        <f>(COUNTIF(O112,"*"&amp;"A"&amp;"*")+COUNTIF(O112,"*"&amp;"B"&amp;"*")+COUNTIF(#REF!,"*"&amp;"A"&amp;"*")+COUNTIF(#REF!,"*"&amp;"B"&amp;"*")+COUNTIF(#REF!,"*"&amp;"A"&amp;"*")+COUNTIF(#REF!,"*"&amp;"B"&amp;"*")+COUNTIF(#REF!,"*"&amp;"A"&amp;"*")+COUNTIF(#REF!,"*"&amp;"B"&amp;"*"))*$BG112</f>
        <v>#REF!</v>
      </c>
      <c r="EQ112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112</f>
        <v>#REF!</v>
      </c>
      <c r="ER112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112</f>
        <v>#REF!</v>
      </c>
      <c r="ES112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112</f>
        <v>#REF!</v>
      </c>
    </row>
    <row r="113" spans="1:149" ht="18">
      <c r="A113" s="30" t="s">
        <v>243</v>
      </c>
      <c r="B113" s="30" t="s">
        <v>258</v>
      </c>
      <c r="C113" s="30" t="s">
        <v>97</v>
      </c>
      <c r="D113" s="31">
        <v>0.58333333333333337</v>
      </c>
      <c r="E113" s="1" t="s">
        <v>30</v>
      </c>
      <c r="F113" s="1" t="s">
        <v>43</v>
      </c>
      <c r="G113" s="30" t="s">
        <v>38</v>
      </c>
      <c r="H113" s="30" t="s">
        <v>38</v>
      </c>
      <c r="I113" s="32">
        <v>6556.08</v>
      </c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  <c r="AA113" s="54"/>
      <c r="AB113" s="54"/>
      <c r="AC113" s="54"/>
      <c r="AD113" s="54"/>
      <c r="AE113" s="54"/>
      <c r="AF113" s="54"/>
      <c r="AG113" s="54"/>
      <c r="AH113" s="54"/>
      <c r="AI113" s="54"/>
      <c r="AJ113" s="54"/>
      <c r="AK113" s="54"/>
      <c r="AL113" s="54"/>
      <c r="AM113" s="54"/>
      <c r="AN113" s="54"/>
      <c r="AO113" s="38">
        <f t="shared" si="623"/>
        <v>0</v>
      </c>
      <c r="AP113" s="33">
        <f t="shared" si="624"/>
        <v>0</v>
      </c>
      <c r="AQ113" s="55">
        <f t="shared" si="563"/>
        <v>0.58600583090378999</v>
      </c>
      <c r="AR113" s="55">
        <f t="shared" si="625"/>
        <v>1.620967741935484</v>
      </c>
      <c r="AS113" s="34">
        <f t="shared" si="637"/>
        <v>0</v>
      </c>
      <c r="AT113" s="34">
        <f t="shared" si="638"/>
        <v>0</v>
      </c>
      <c r="AU113" s="35">
        <f t="shared" si="639"/>
        <v>0</v>
      </c>
      <c r="AV113" s="36">
        <f t="shared" si="567"/>
        <v>0</v>
      </c>
      <c r="AW113" s="37">
        <v>0</v>
      </c>
      <c r="AX113" s="36">
        <f t="shared" si="640"/>
        <v>0</v>
      </c>
      <c r="AY113" s="187">
        <f t="shared" si="641"/>
        <v>0</v>
      </c>
      <c r="AZ113" s="183">
        <f t="shared" si="642"/>
        <v>0</v>
      </c>
      <c r="BA113" s="39">
        <f t="shared" si="643"/>
        <v>0</v>
      </c>
      <c r="BB113" s="33">
        <f t="shared" si="627"/>
        <v>0</v>
      </c>
      <c r="BC113" s="33">
        <f t="shared" si="644"/>
        <v>0</v>
      </c>
      <c r="BD113" s="33">
        <f t="shared" si="628"/>
        <v>0</v>
      </c>
      <c r="BE113" s="33">
        <f t="shared" si="629"/>
        <v>0</v>
      </c>
      <c r="BF113" s="7"/>
      <c r="BG113" s="290">
        <v>3.6701000000000006</v>
      </c>
      <c r="BH113" s="204">
        <v>1.3268</v>
      </c>
      <c r="BI113" s="42">
        <v>2.1507000000000001</v>
      </c>
      <c r="BJ113" s="43">
        <v>1</v>
      </c>
      <c r="BK113" s="209">
        <v>1</v>
      </c>
      <c r="BL113" s="44">
        <v>1</v>
      </c>
      <c r="BM113" s="55">
        <f t="shared" si="645"/>
        <v>3.6701000000000006</v>
      </c>
      <c r="BN113" s="45">
        <v>1</v>
      </c>
      <c r="BO113" s="46">
        <v>1</v>
      </c>
      <c r="BP113" s="47">
        <v>1</v>
      </c>
      <c r="BQ113" s="46">
        <v>1</v>
      </c>
      <c r="BR113" s="48">
        <v>1</v>
      </c>
      <c r="BS113" s="199">
        <f t="shared" si="630"/>
        <v>0</v>
      </c>
      <c r="BT113" s="56">
        <f t="shared" si="573"/>
        <v>0</v>
      </c>
      <c r="BU113" s="49">
        <f t="shared" si="574"/>
        <v>0</v>
      </c>
      <c r="BV113" s="49">
        <f t="shared" si="575"/>
        <v>0</v>
      </c>
      <c r="BW113" s="49">
        <f t="shared" si="576"/>
        <v>0</v>
      </c>
      <c r="BX113" s="50">
        <f t="shared" si="577"/>
        <v>0</v>
      </c>
      <c r="BY113" s="50">
        <f t="shared" si="578"/>
        <v>0</v>
      </c>
      <c r="BZ113" s="50">
        <f t="shared" si="579"/>
        <v>0</v>
      </c>
      <c r="CA113" s="52">
        <f t="shared" si="631"/>
        <v>0</v>
      </c>
      <c r="CB113" s="51">
        <f t="shared" si="632"/>
        <v>0</v>
      </c>
      <c r="CC113" s="51">
        <f t="shared" si="633"/>
        <v>0</v>
      </c>
      <c r="CD113" s="51">
        <f t="shared" si="580"/>
        <v>0</v>
      </c>
      <c r="CE113" s="57">
        <f t="shared" si="581"/>
        <v>0</v>
      </c>
      <c r="CF113" s="57">
        <f t="shared" si="582"/>
        <v>0</v>
      </c>
      <c r="CG113" s="57">
        <f t="shared" si="583"/>
        <v>0</v>
      </c>
      <c r="CH113" s="52">
        <f t="shared" si="584"/>
        <v>0</v>
      </c>
      <c r="CI113" s="51">
        <f t="shared" si="585"/>
        <v>0</v>
      </c>
      <c r="CJ113" s="51">
        <f t="shared" si="586"/>
        <v>0</v>
      </c>
      <c r="CK113" s="51">
        <f t="shared" si="587"/>
        <v>0</v>
      </c>
      <c r="CL113" s="51">
        <f t="shared" si="588"/>
        <v>0</v>
      </c>
      <c r="CM113" s="51">
        <f t="shared" si="589"/>
        <v>0</v>
      </c>
      <c r="CN113" s="116">
        <f t="shared" si="590"/>
        <v>0</v>
      </c>
      <c r="CO113" s="191">
        <f t="shared" si="646"/>
        <v>0</v>
      </c>
      <c r="CP113" s="52">
        <f t="shared" si="647"/>
        <v>0</v>
      </c>
      <c r="CQ113" s="51">
        <f t="shared" si="593"/>
        <v>0</v>
      </c>
      <c r="CR113" s="51">
        <f t="shared" si="594"/>
        <v>0</v>
      </c>
      <c r="CS113" s="51">
        <f t="shared" si="595"/>
        <v>0</v>
      </c>
      <c r="CT113" s="51">
        <f t="shared" si="596"/>
        <v>0</v>
      </c>
      <c r="CU113" s="51">
        <f t="shared" si="597"/>
        <v>0</v>
      </c>
      <c r="CV113" s="116">
        <f t="shared" si="598"/>
        <v>0</v>
      </c>
      <c r="CW113" s="52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113" s="51">
        <f t="shared" si="599"/>
        <v>0</v>
      </c>
      <c r="CY113" s="51">
        <f>COUNTIF($N$10:$T113,"*"&amp;"A"&amp;"*")+COUNTIF($N$10:$T113,"*"&amp;"B"&amp;"*")+COUNTIF($N$10:$T113,"*"&amp;"C"&amp;"*")+COUNTIF($N$10:$T113,"*"&amp;"D"&amp;"*")+COUNTIF($N$10:$T113,"*"&amp;"E"&amp;"*")+COUNTIF($N$10:$T113,"*"&amp;"F"&amp;"*")+COUNTIF($N$10:$T113,"*"&amp;"F"&amp;"*")</f>
        <v>34</v>
      </c>
      <c r="CZ113" s="51">
        <f>COUNTIF($U$10:$AA113,"*"&amp;"A"&amp;"*")+COUNTIF($U$10:$AA113,"*"&amp;"B"&amp;"*")+COUNTIF($U$10:$AA113,"*"&amp;"C"&amp;"*")+COUNTIF($U$10:$AA113,"*"&amp;"D"&amp;"*")+COUNTIF($U$10:$AA113,"*"&amp;"E"&amp;"*")+COUNTIF($U$10:$AA113,"*"&amp;"F"&amp;"*")+COUNTIF($U$10:$AA113,"*"&amp;"F"&amp;"*")</f>
        <v>34</v>
      </c>
      <c r="DA113" s="51">
        <f t="shared" si="600"/>
        <v>0</v>
      </c>
      <c r="DB113" s="51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113" s="53">
        <f t="shared" si="648"/>
        <v>0</v>
      </c>
      <c r="DD113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113" s="51">
        <f t="shared" si="602"/>
        <v>0</v>
      </c>
      <c r="DF113" s="51">
        <f>(COUNTIF($N$10:$T113,"*"&amp;"A"&amp;"*")*0.666666666666667*1)+(COUNTIF($N$10:$T113,"*"&amp;"B"&amp;"*")*0*1)+(COUNTIF($N$10:$T113,"*"&amp;"C"&amp;"*")*0*1)+(COUNTIF($N$10:$T113,"*"&amp;"D"&amp;"*")*0*1)+(COUNTIF($N$10:$T113,"*"&amp;"E"&amp;"*")*0*1)+(COUNTIF($N$10:$T113,"*"&amp;"F"&amp;"*")*0*1)+(COUNTIF($N$10:$T113,"*"&amp;"F"&amp;"*")*0*1)</f>
        <v>1.3333333333333339</v>
      </c>
      <c r="DG113" s="51">
        <f>(COUNTIF($U$10:$AA113,"*"&amp;"A"&amp;"*")*0.666666666666667*1)+(COUNTIF($U$10:$AA113,"*"&amp;"B"&amp;"*")*0*1)+(COUNTIF($U$10:$AA113,"*"&amp;"C"&amp;"*")*0*1)+(COUNTIF($U$10:$AA113,"*"&amp;"D"&amp;"*")*0*1)+(COUNTIF($U$10:$AA113,"*"&amp;"E"&amp;"*")*0*1)+(COUNTIF($U$10:$AA113,"*"&amp;"F"&amp;"*")*0*1)+(COUNTIF($U$10:$AA113,"*"&amp;"F"&amp;"*")*0*1)</f>
        <v>1.3333333333333339</v>
      </c>
      <c r="DH113" s="51">
        <f t="shared" si="603"/>
        <v>0</v>
      </c>
      <c r="DI113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113" s="53">
        <f t="shared" si="649"/>
        <v>0</v>
      </c>
      <c r="DK113" s="52" t="e">
        <f t="shared" si="634"/>
        <v>#REF!</v>
      </c>
      <c r="DL113" s="51">
        <f t="shared" si="635"/>
        <v>0</v>
      </c>
      <c r="DM113" s="51">
        <f t="shared" si="636"/>
        <v>271.88100800000018</v>
      </c>
      <c r="DN113" s="51">
        <f t="shared" si="605"/>
        <v>269.59629364705899</v>
      </c>
      <c r="DO113" s="51">
        <f t="shared" si="606"/>
        <v>0</v>
      </c>
      <c r="DP113" s="51" t="e">
        <f t="shared" si="607"/>
        <v>#REF!</v>
      </c>
      <c r="DQ113" s="53">
        <f t="shared" si="608"/>
        <v>0</v>
      </c>
      <c r="DR113" s="52" t="e">
        <f t="shared" si="609"/>
        <v>#REF!</v>
      </c>
      <c r="DS113" s="51">
        <f t="shared" si="610"/>
        <v>0</v>
      </c>
      <c r="DT113" s="51">
        <f t="shared" si="611"/>
        <v>73.123800000000003</v>
      </c>
      <c r="DU113" s="51">
        <f t="shared" si="612"/>
        <v>73.123800000000003</v>
      </c>
      <c r="DV113" s="51">
        <f t="shared" si="613"/>
        <v>0</v>
      </c>
      <c r="DW113" s="51" t="e">
        <f t="shared" si="614"/>
        <v>#REF!</v>
      </c>
      <c r="DX113" s="53">
        <f t="shared" si="615"/>
        <v>0</v>
      </c>
      <c r="DY113" s="83" t="e">
        <f t="shared" si="616"/>
        <v>#REF!</v>
      </c>
      <c r="DZ113" s="83">
        <f t="shared" si="617"/>
        <v>0</v>
      </c>
      <c r="EA113" s="83">
        <f t="shared" si="618"/>
        <v>124.78340000000001</v>
      </c>
      <c r="EB113" s="83">
        <f t="shared" si="619"/>
        <v>124.78340000000001</v>
      </c>
      <c r="EC113" s="83">
        <f t="shared" si="620"/>
        <v>0</v>
      </c>
      <c r="ED113" s="83" t="e">
        <f t="shared" si="621"/>
        <v>#REF!</v>
      </c>
      <c r="EE113" s="83">
        <f t="shared" si="622"/>
        <v>0</v>
      </c>
      <c r="EF113" s="83" t="e">
        <f>(COUNTIF(#REF!,"*"&amp;"A"&amp;"*")+COUNTIF(#REF!,"*"&amp;"B"&amp;"*")+COUNTIF(L113,"*"&amp;"A"&amp;"*")+COUNTIF(L113,"*"&amp;"B"&amp;"*")+COUNTIF(#REF!,"*"&amp;"A"&amp;"*")+COUNTIF(#REF!,"*"&amp;"B"&amp;"*")+COUNTIF(#REF!,"*"&amp;"A"&amp;"*")+COUNTIF(#REF!,"*"&amp;"B"&amp;"*"))*$BG113</f>
        <v>#REF!</v>
      </c>
      <c r="EG113" s="83" t="e">
        <f>(COUNTIF(#REF!,"*"&amp;"A"&amp;"*")+COUNTIF(#REF!,"*"&amp;"B"&amp;"*")+COUNTIF(M113,"*"&amp;"A"&amp;"*")+COUNTIF(M113,"*"&amp;"B"&amp;"*")+COUNTIF(#REF!,"*"&amp;"A"&amp;"*")+COUNTIF(#REF!,"*"&amp;"B"&amp;"*")+COUNTIF(#REF!,"*"&amp;"A"&amp;"*")+COUNTIF(#REF!,"*"&amp;"B"&amp;"*"))*$BG113</f>
        <v>#REF!</v>
      </c>
      <c r="EH113" s="83" t="e">
        <f>(COUNTIF(#REF!,"*"&amp;"A"&amp;"*")+COUNTIF(#REF!,"*"&amp;"B"&amp;"*")+COUNTIF(N113,"*"&amp;"A"&amp;"*")+COUNTIF(N113,"*"&amp;"B"&amp;"*")+COUNTIF(#REF!,"*"&amp;"A"&amp;"*")+COUNTIF(#REF!,"*"&amp;"B"&amp;"*")+COUNTIF(#REF!,"*"&amp;"A"&amp;"*")+COUNTIF(#REF!,"*"&amp;"B"&amp;"*"))*$BG113</f>
        <v>#REF!</v>
      </c>
      <c r="EI113" s="83" t="e">
        <f>(COUNTIF(#REF!,"*"&amp;"A"&amp;"*")+COUNTIF(#REF!,"*"&amp;"B"&amp;"*")+COUNTIF(O113,"*"&amp;"A"&amp;"*")+COUNTIF(O113,"*"&amp;"B"&amp;"*")+COUNTIF(#REF!,"*"&amp;"A"&amp;"*")+COUNTIF(#REF!,"*"&amp;"B"&amp;"*")+COUNTIF(#REF!,"*"&amp;"A"&amp;"*")+COUNTIF(#REF!,"*"&amp;"B"&amp;"*"))*$BG113</f>
        <v>#REF!</v>
      </c>
      <c r="EJ113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113</f>
        <v>#REF!</v>
      </c>
      <c r="EK113" s="83" t="e">
        <f>(COUNTIF(J113,"*"&amp;"A"&amp;"*")+COUNTIF(J113,"*"&amp;"B"&amp;"*")+COUNTIF(#REF!,"*"&amp;"A"&amp;"*")+COUNTIF(#REF!,"*"&amp;"B"&amp;"*")+COUNTIF(#REF!,"*"&amp;"A"&amp;"*")+COUNTIF(#REF!,"*"&amp;"B"&amp;"*")+COUNTIF(#REF!,"*"&amp;"A"&amp;"*")+COUNTIF(#REF!,"*"&amp;"B"&amp;"*"))*$BG113</f>
        <v>#REF!</v>
      </c>
      <c r="EL113" s="83" t="e">
        <f>(COUNTIF(K113,"*"&amp;"A"&amp;"*")+COUNTIF(K113,"*"&amp;"B"&amp;"*")+COUNTIF(#REF!,"*"&amp;"A"&amp;"*")+COUNTIF(#REF!,"*"&amp;"B"&amp;"*")+COUNTIF(#REF!,"*"&amp;"A"&amp;"*")+COUNTIF(#REF!,"*"&amp;"B"&amp;"*")+COUNTIF(#REF!,"*"&amp;"A"&amp;"*")+COUNTIF(#REF!,"*"&amp;"B"&amp;"*"))*$BG113</f>
        <v>#REF!</v>
      </c>
      <c r="EM113" s="83" t="e">
        <f>(COUNTIF(L113,"*"&amp;"A"&amp;"*")+COUNTIF(L113,"*"&amp;"B"&amp;"*")+COUNTIF(#REF!,"*"&amp;"A"&amp;"*")+COUNTIF(#REF!,"*"&amp;"B"&amp;"*")+COUNTIF(#REF!,"*"&amp;"A"&amp;"*")+COUNTIF(#REF!,"*"&amp;"B"&amp;"*")+COUNTIF(#REF!,"*"&amp;"A"&amp;"*")+COUNTIF(#REF!,"*"&amp;"B"&amp;"*"))*$BG113</f>
        <v>#REF!</v>
      </c>
      <c r="EN113" s="83" t="e">
        <f>(COUNTIF(M113,"*"&amp;"A"&amp;"*")+COUNTIF(M113,"*"&amp;"B"&amp;"*")+COUNTIF(#REF!,"*"&amp;"A"&amp;"*")+COUNTIF(#REF!,"*"&amp;"B"&amp;"*")+COUNTIF(#REF!,"*"&amp;"A"&amp;"*")+COUNTIF(#REF!,"*"&amp;"B"&amp;"*")+COUNTIF(#REF!,"*"&amp;"A"&amp;"*")+COUNTIF(#REF!,"*"&amp;"B"&amp;"*"))*$BG113</f>
        <v>#REF!</v>
      </c>
      <c r="EO113" s="83" t="e">
        <f>(COUNTIF(N113,"*"&amp;"A"&amp;"*")+COUNTIF(N113,"*"&amp;"B"&amp;"*")+COUNTIF(#REF!,"*"&amp;"A"&amp;"*")+COUNTIF(#REF!,"*"&amp;"B"&amp;"*")+COUNTIF(#REF!,"*"&amp;"A"&amp;"*")+COUNTIF(#REF!,"*"&amp;"B"&amp;"*")+COUNTIF(#REF!,"*"&amp;"A"&amp;"*")+COUNTIF(#REF!,"*"&amp;"B"&amp;"*"))*$BG113</f>
        <v>#REF!</v>
      </c>
      <c r="EP113" s="83" t="e">
        <f>(COUNTIF(O113,"*"&amp;"A"&amp;"*")+COUNTIF(O113,"*"&amp;"B"&amp;"*")+COUNTIF(#REF!,"*"&amp;"A"&amp;"*")+COUNTIF(#REF!,"*"&amp;"B"&amp;"*")+COUNTIF(#REF!,"*"&amp;"A"&amp;"*")+COUNTIF(#REF!,"*"&amp;"B"&amp;"*")+COUNTIF(#REF!,"*"&amp;"A"&amp;"*")+COUNTIF(#REF!,"*"&amp;"B"&amp;"*"))*$BG113</f>
        <v>#REF!</v>
      </c>
      <c r="EQ113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113</f>
        <v>#REF!</v>
      </c>
      <c r="ER113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113</f>
        <v>#REF!</v>
      </c>
      <c r="ES113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113</f>
        <v>#REF!</v>
      </c>
    </row>
    <row r="114" spans="1:149" ht="18">
      <c r="A114" s="30" t="s">
        <v>243</v>
      </c>
      <c r="B114" s="30" t="s">
        <v>259</v>
      </c>
      <c r="C114" s="30" t="s">
        <v>97</v>
      </c>
      <c r="D114" s="31">
        <v>0.60416666666666663</v>
      </c>
      <c r="E114" s="1" t="s">
        <v>30</v>
      </c>
      <c r="F114" s="1" t="s">
        <v>43</v>
      </c>
      <c r="G114" s="30" t="s">
        <v>38</v>
      </c>
      <c r="H114" s="30" t="s">
        <v>38</v>
      </c>
      <c r="I114" s="32">
        <v>6556.08</v>
      </c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N114" s="54"/>
      <c r="AO114" s="38">
        <f t="shared" si="623"/>
        <v>0</v>
      </c>
      <c r="AP114" s="33">
        <f t="shared" si="624"/>
        <v>0</v>
      </c>
      <c r="AQ114" s="55">
        <f t="shared" si="563"/>
        <v>0.53883495145631077</v>
      </c>
      <c r="AR114" s="55">
        <f t="shared" si="625"/>
        <v>1.1808510638297873</v>
      </c>
      <c r="AS114" s="34">
        <f t="shared" si="637"/>
        <v>0</v>
      </c>
      <c r="AT114" s="34">
        <f t="shared" si="638"/>
        <v>0</v>
      </c>
      <c r="AU114" s="35">
        <f t="shared" si="639"/>
        <v>0</v>
      </c>
      <c r="AV114" s="36">
        <f t="shared" si="567"/>
        <v>0</v>
      </c>
      <c r="AW114" s="37">
        <v>0</v>
      </c>
      <c r="AX114" s="36">
        <f t="shared" si="640"/>
        <v>0</v>
      </c>
      <c r="AY114" s="187">
        <f t="shared" si="641"/>
        <v>0</v>
      </c>
      <c r="AZ114" s="183">
        <f t="shared" si="642"/>
        <v>0</v>
      </c>
      <c r="BA114" s="39">
        <f t="shared" si="643"/>
        <v>0</v>
      </c>
      <c r="BB114" s="33">
        <f t="shared" si="627"/>
        <v>0</v>
      </c>
      <c r="BC114" s="33">
        <f t="shared" si="644"/>
        <v>0</v>
      </c>
      <c r="BD114" s="33">
        <f t="shared" si="628"/>
        <v>0</v>
      </c>
      <c r="BE114" s="33">
        <f t="shared" si="629"/>
        <v>0</v>
      </c>
      <c r="BF114" s="7"/>
      <c r="BG114" s="290">
        <v>2.2042000000000002</v>
      </c>
      <c r="BH114" s="204">
        <v>1.0058</v>
      </c>
      <c r="BI114" s="42">
        <v>1.1877000000000002</v>
      </c>
      <c r="BJ114" s="43">
        <v>1</v>
      </c>
      <c r="BK114" s="209">
        <v>1</v>
      </c>
      <c r="BL114" s="44">
        <v>1</v>
      </c>
      <c r="BM114" s="55">
        <f t="shared" si="645"/>
        <v>2.2042000000000002</v>
      </c>
      <c r="BN114" s="45">
        <v>1</v>
      </c>
      <c r="BO114" s="46">
        <v>1</v>
      </c>
      <c r="BP114" s="47">
        <v>1</v>
      </c>
      <c r="BQ114" s="46">
        <v>1</v>
      </c>
      <c r="BR114" s="48">
        <v>1</v>
      </c>
      <c r="BS114" s="199">
        <f t="shared" si="630"/>
        <v>0</v>
      </c>
      <c r="BT114" s="56">
        <f t="shared" si="573"/>
        <v>0</v>
      </c>
      <c r="BU114" s="49">
        <f t="shared" si="574"/>
        <v>0</v>
      </c>
      <c r="BV114" s="49">
        <f t="shared" si="575"/>
        <v>0</v>
      </c>
      <c r="BW114" s="49">
        <f t="shared" si="576"/>
        <v>0</v>
      </c>
      <c r="BX114" s="50">
        <f t="shared" si="577"/>
        <v>0</v>
      </c>
      <c r="BY114" s="50">
        <f t="shared" si="578"/>
        <v>0</v>
      </c>
      <c r="BZ114" s="50">
        <f t="shared" si="579"/>
        <v>0</v>
      </c>
      <c r="CA114" s="52">
        <f t="shared" si="631"/>
        <v>0</v>
      </c>
      <c r="CB114" s="51">
        <f t="shared" si="632"/>
        <v>0</v>
      </c>
      <c r="CC114" s="51">
        <f t="shared" si="633"/>
        <v>0</v>
      </c>
      <c r="CD114" s="51">
        <f t="shared" si="580"/>
        <v>0</v>
      </c>
      <c r="CE114" s="57">
        <f t="shared" si="581"/>
        <v>0</v>
      </c>
      <c r="CF114" s="57">
        <f t="shared" si="582"/>
        <v>0</v>
      </c>
      <c r="CG114" s="57">
        <f t="shared" si="583"/>
        <v>0</v>
      </c>
      <c r="CH114" s="52">
        <f t="shared" si="584"/>
        <v>0</v>
      </c>
      <c r="CI114" s="51">
        <f t="shared" si="585"/>
        <v>0</v>
      </c>
      <c r="CJ114" s="51">
        <f t="shared" si="586"/>
        <v>0</v>
      </c>
      <c r="CK114" s="51">
        <f t="shared" si="587"/>
        <v>0</v>
      </c>
      <c r="CL114" s="51">
        <f t="shared" si="588"/>
        <v>0</v>
      </c>
      <c r="CM114" s="51">
        <f t="shared" si="589"/>
        <v>0</v>
      </c>
      <c r="CN114" s="116">
        <f t="shared" si="590"/>
        <v>0</v>
      </c>
      <c r="CO114" s="191">
        <f t="shared" si="646"/>
        <v>0</v>
      </c>
      <c r="CP114" s="52">
        <f t="shared" si="647"/>
        <v>0</v>
      </c>
      <c r="CQ114" s="51">
        <f t="shared" si="593"/>
        <v>0</v>
      </c>
      <c r="CR114" s="51">
        <f t="shared" si="594"/>
        <v>0</v>
      </c>
      <c r="CS114" s="51">
        <f t="shared" si="595"/>
        <v>0</v>
      </c>
      <c r="CT114" s="51">
        <f t="shared" si="596"/>
        <v>0</v>
      </c>
      <c r="CU114" s="51">
        <f t="shared" si="597"/>
        <v>0</v>
      </c>
      <c r="CV114" s="116">
        <f t="shared" si="598"/>
        <v>0</v>
      </c>
      <c r="CW114" s="52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114" s="51">
        <f t="shared" si="599"/>
        <v>0</v>
      </c>
      <c r="CY114" s="51">
        <f>COUNTIF($N$10:$T114,"*"&amp;"A"&amp;"*")+COUNTIF($N$10:$T114,"*"&amp;"B"&amp;"*")+COUNTIF($N$10:$T114,"*"&amp;"C"&amp;"*")+COUNTIF($N$10:$T114,"*"&amp;"D"&amp;"*")+COUNTIF($N$10:$T114,"*"&amp;"E"&amp;"*")+COUNTIF($N$10:$T114,"*"&amp;"F"&amp;"*")+COUNTIF($N$10:$T114,"*"&amp;"F"&amp;"*")</f>
        <v>34</v>
      </c>
      <c r="CZ114" s="51">
        <f>COUNTIF($U$10:$AA114,"*"&amp;"A"&amp;"*")+COUNTIF($U$10:$AA114,"*"&amp;"B"&amp;"*")+COUNTIF($U$10:$AA114,"*"&amp;"C"&amp;"*")+COUNTIF($U$10:$AA114,"*"&amp;"D"&amp;"*")+COUNTIF($U$10:$AA114,"*"&amp;"E"&amp;"*")+COUNTIF($U$10:$AA114,"*"&amp;"F"&amp;"*")+COUNTIF($U$10:$AA114,"*"&amp;"F"&amp;"*")</f>
        <v>34</v>
      </c>
      <c r="DA114" s="51">
        <f t="shared" si="600"/>
        <v>0</v>
      </c>
      <c r="DB114" s="51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114" s="53">
        <f t="shared" si="648"/>
        <v>0</v>
      </c>
      <c r="DD114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114" s="51">
        <f t="shared" si="602"/>
        <v>0</v>
      </c>
      <c r="DF114" s="51">
        <f>(COUNTIF($N$10:$T114,"*"&amp;"A"&amp;"*")*0.666666666666667*1)+(COUNTIF($N$10:$T114,"*"&amp;"B"&amp;"*")*0*1)+(COUNTIF($N$10:$T114,"*"&amp;"C"&amp;"*")*0*1)+(COUNTIF($N$10:$T114,"*"&amp;"D"&amp;"*")*0*1)+(COUNTIF($N$10:$T114,"*"&amp;"E"&amp;"*")*0*1)+(COUNTIF($N$10:$T114,"*"&amp;"F"&amp;"*")*0*1)+(COUNTIF($N$10:$T114,"*"&amp;"F"&amp;"*")*0*1)</f>
        <v>1.3333333333333339</v>
      </c>
      <c r="DG114" s="51">
        <f>(COUNTIF($U$10:$AA114,"*"&amp;"A"&amp;"*")*0.666666666666667*1)+(COUNTIF($U$10:$AA114,"*"&amp;"B"&amp;"*")*0*1)+(COUNTIF($U$10:$AA114,"*"&amp;"C"&amp;"*")*0*1)+(COUNTIF($U$10:$AA114,"*"&amp;"D"&amp;"*")*0*1)+(COUNTIF($U$10:$AA114,"*"&amp;"E"&amp;"*")*0*1)+(COUNTIF($U$10:$AA114,"*"&amp;"F"&amp;"*")*0*1)+(COUNTIF($U$10:$AA114,"*"&amp;"F"&amp;"*")*0*1)</f>
        <v>1.3333333333333339</v>
      </c>
      <c r="DH114" s="51">
        <f t="shared" si="603"/>
        <v>0</v>
      </c>
      <c r="DI114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114" s="53">
        <f t="shared" si="649"/>
        <v>0</v>
      </c>
      <c r="DK114" s="52" t="e">
        <f t="shared" si="634"/>
        <v>#REF!</v>
      </c>
      <c r="DL114" s="51">
        <f t="shared" si="635"/>
        <v>0</v>
      </c>
      <c r="DM114" s="51">
        <f t="shared" si="636"/>
        <v>163.28713600000009</v>
      </c>
      <c r="DN114" s="51">
        <f t="shared" si="605"/>
        <v>161.9149751932774</v>
      </c>
      <c r="DO114" s="51">
        <f t="shared" si="606"/>
        <v>0</v>
      </c>
      <c r="DP114" s="51" t="e">
        <f t="shared" si="607"/>
        <v>#REF!</v>
      </c>
      <c r="DQ114" s="53">
        <f t="shared" si="608"/>
        <v>0</v>
      </c>
      <c r="DR114" s="52" t="e">
        <f t="shared" si="609"/>
        <v>#REF!</v>
      </c>
      <c r="DS114" s="51">
        <f t="shared" si="610"/>
        <v>0</v>
      </c>
      <c r="DT114" s="51">
        <f t="shared" si="611"/>
        <v>40.381800000000005</v>
      </c>
      <c r="DU114" s="51">
        <f t="shared" si="612"/>
        <v>40.381800000000005</v>
      </c>
      <c r="DV114" s="51">
        <f t="shared" si="613"/>
        <v>0</v>
      </c>
      <c r="DW114" s="51" t="e">
        <f t="shared" si="614"/>
        <v>#REF!</v>
      </c>
      <c r="DX114" s="53">
        <f t="shared" si="615"/>
        <v>0</v>
      </c>
      <c r="DY114" s="83" t="e">
        <f t="shared" si="616"/>
        <v>#REF!</v>
      </c>
      <c r="DZ114" s="83">
        <f t="shared" si="617"/>
        <v>0</v>
      </c>
      <c r="EA114" s="83">
        <f t="shared" si="618"/>
        <v>74.942800000000005</v>
      </c>
      <c r="EB114" s="83">
        <f t="shared" si="619"/>
        <v>74.942800000000005</v>
      </c>
      <c r="EC114" s="83">
        <f t="shared" si="620"/>
        <v>0</v>
      </c>
      <c r="ED114" s="83" t="e">
        <f t="shared" si="621"/>
        <v>#REF!</v>
      </c>
      <c r="EE114" s="83">
        <f t="shared" si="622"/>
        <v>0</v>
      </c>
      <c r="EF114" s="83" t="e">
        <f>(COUNTIF(#REF!,"*"&amp;"A"&amp;"*")+COUNTIF(#REF!,"*"&amp;"B"&amp;"*")+COUNTIF(L114,"*"&amp;"A"&amp;"*")+COUNTIF(L114,"*"&amp;"B"&amp;"*")+COUNTIF(#REF!,"*"&amp;"A"&amp;"*")+COUNTIF(#REF!,"*"&amp;"B"&amp;"*")+COUNTIF(#REF!,"*"&amp;"A"&amp;"*")+COUNTIF(#REF!,"*"&amp;"B"&amp;"*"))*$BG114</f>
        <v>#REF!</v>
      </c>
      <c r="EG114" s="83" t="e">
        <f>(COUNTIF(#REF!,"*"&amp;"A"&amp;"*")+COUNTIF(#REF!,"*"&amp;"B"&amp;"*")+COUNTIF(M114,"*"&amp;"A"&amp;"*")+COUNTIF(M114,"*"&amp;"B"&amp;"*")+COUNTIF(#REF!,"*"&amp;"A"&amp;"*")+COUNTIF(#REF!,"*"&amp;"B"&amp;"*")+COUNTIF(#REF!,"*"&amp;"A"&amp;"*")+COUNTIF(#REF!,"*"&amp;"B"&amp;"*"))*$BG114</f>
        <v>#REF!</v>
      </c>
      <c r="EH114" s="83" t="e">
        <f>(COUNTIF(#REF!,"*"&amp;"A"&amp;"*")+COUNTIF(#REF!,"*"&amp;"B"&amp;"*")+COUNTIF(N114,"*"&amp;"A"&amp;"*")+COUNTIF(N114,"*"&amp;"B"&amp;"*")+COUNTIF(#REF!,"*"&amp;"A"&amp;"*")+COUNTIF(#REF!,"*"&amp;"B"&amp;"*")+COUNTIF(#REF!,"*"&amp;"A"&amp;"*")+COUNTIF(#REF!,"*"&amp;"B"&amp;"*"))*$BG114</f>
        <v>#REF!</v>
      </c>
      <c r="EI114" s="83" t="e">
        <f>(COUNTIF(#REF!,"*"&amp;"A"&amp;"*")+COUNTIF(#REF!,"*"&amp;"B"&amp;"*")+COUNTIF(O114,"*"&amp;"A"&amp;"*")+COUNTIF(O114,"*"&amp;"B"&amp;"*")+COUNTIF(#REF!,"*"&amp;"A"&amp;"*")+COUNTIF(#REF!,"*"&amp;"B"&amp;"*")+COUNTIF(#REF!,"*"&amp;"A"&amp;"*")+COUNTIF(#REF!,"*"&amp;"B"&amp;"*"))*$BG114</f>
        <v>#REF!</v>
      </c>
      <c r="EJ114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114</f>
        <v>#REF!</v>
      </c>
      <c r="EK114" s="83" t="e">
        <f>(COUNTIF(J114,"*"&amp;"A"&amp;"*")+COUNTIF(J114,"*"&amp;"B"&amp;"*")+COUNTIF(#REF!,"*"&amp;"A"&amp;"*")+COUNTIF(#REF!,"*"&amp;"B"&amp;"*")+COUNTIF(#REF!,"*"&amp;"A"&amp;"*")+COUNTIF(#REF!,"*"&amp;"B"&amp;"*")+COUNTIF(#REF!,"*"&amp;"A"&amp;"*")+COUNTIF(#REF!,"*"&amp;"B"&amp;"*"))*$BG114</f>
        <v>#REF!</v>
      </c>
      <c r="EL114" s="83" t="e">
        <f>(COUNTIF(K114,"*"&amp;"A"&amp;"*")+COUNTIF(K114,"*"&amp;"B"&amp;"*")+COUNTIF(#REF!,"*"&amp;"A"&amp;"*")+COUNTIF(#REF!,"*"&amp;"B"&amp;"*")+COUNTIF(#REF!,"*"&amp;"A"&amp;"*")+COUNTIF(#REF!,"*"&amp;"B"&amp;"*")+COUNTIF(#REF!,"*"&amp;"A"&amp;"*")+COUNTIF(#REF!,"*"&amp;"B"&amp;"*"))*$BG114</f>
        <v>#REF!</v>
      </c>
      <c r="EM114" s="83" t="e">
        <f>(COUNTIF(L114,"*"&amp;"A"&amp;"*")+COUNTIF(L114,"*"&amp;"B"&amp;"*")+COUNTIF(#REF!,"*"&amp;"A"&amp;"*")+COUNTIF(#REF!,"*"&amp;"B"&amp;"*")+COUNTIF(#REF!,"*"&amp;"A"&amp;"*")+COUNTIF(#REF!,"*"&amp;"B"&amp;"*")+COUNTIF(#REF!,"*"&amp;"A"&amp;"*")+COUNTIF(#REF!,"*"&amp;"B"&amp;"*"))*$BG114</f>
        <v>#REF!</v>
      </c>
      <c r="EN114" s="83" t="e">
        <f>(COUNTIF(M114,"*"&amp;"A"&amp;"*")+COUNTIF(M114,"*"&amp;"B"&amp;"*")+COUNTIF(#REF!,"*"&amp;"A"&amp;"*")+COUNTIF(#REF!,"*"&amp;"B"&amp;"*")+COUNTIF(#REF!,"*"&amp;"A"&amp;"*")+COUNTIF(#REF!,"*"&amp;"B"&amp;"*")+COUNTIF(#REF!,"*"&amp;"A"&amp;"*")+COUNTIF(#REF!,"*"&amp;"B"&amp;"*"))*$BG114</f>
        <v>#REF!</v>
      </c>
      <c r="EO114" s="83" t="e">
        <f>(COUNTIF(N114,"*"&amp;"A"&amp;"*")+COUNTIF(N114,"*"&amp;"B"&amp;"*")+COUNTIF(#REF!,"*"&amp;"A"&amp;"*")+COUNTIF(#REF!,"*"&amp;"B"&amp;"*")+COUNTIF(#REF!,"*"&amp;"A"&amp;"*")+COUNTIF(#REF!,"*"&amp;"B"&amp;"*")+COUNTIF(#REF!,"*"&amp;"A"&amp;"*")+COUNTIF(#REF!,"*"&amp;"B"&amp;"*"))*$BG114</f>
        <v>#REF!</v>
      </c>
      <c r="EP114" s="83" t="e">
        <f>(COUNTIF(O114,"*"&amp;"A"&amp;"*")+COUNTIF(O114,"*"&amp;"B"&amp;"*")+COUNTIF(#REF!,"*"&amp;"A"&amp;"*")+COUNTIF(#REF!,"*"&amp;"B"&amp;"*")+COUNTIF(#REF!,"*"&amp;"A"&amp;"*")+COUNTIF(#REF!,"*"&amp;"B"&amp;"*")+COUNTIF(#REF!,"*"&amp;"A"&amp;"*")+COUNTIF(#REF!,"*"&amp;"B"&amp;"*"))*$BG114</f>
        <v>#REF!</v>
      </c>
      <c r="EQ114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114</f>
        <v>#REF!</v>
      </c>
      <c r="ER114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114</f>
        <v>#REF!</v>
      </c>
      <c r="ES114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114</f>
        <v>#REF!</v>
      </c>
    </row>
    <row r="115" spans="1:149" ht="18">
      <c r="A115" s="30" t="s">
        <v>243</v>
      </c>
      <c r="B115" s="30" t="s">
        <v>255</v>
      </c>
      <c r="C115" s="30">
        <v>6</v>
      </c>
      <c r="D115" s="31">
        <v>0.60416666666666663</v>
      </c>
      <c r="E115" s="1" t="s">
        <v>30</v>
      </c>
      <c r="F115" s="1" t="s">
        <v>43</v>
      </c>
      <c r="G115" s="30" t="s">
        <v>3</v>
      </c>
      <c r="H115" s="30" t="s">
        <v>3</v>
      </c>
      <c r="I115" s="32">
        <v>6556.08</v>
      </c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54"/>
      <c r="AA115" s="54"/>
      <c r="AB115" s="54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38">
        <f t="shared" si="623"/>
        <v>0</v>
      </c>
      <c r="AP115" s="33">
        <f t="shared" si="624"/>
        <v>0</v>
      </c>
      <c r="AQ115" s="55">
        <f t="shared" si="563"/>
        <v>0.64871794871794874</v>
      </c>
      <c r="AR115" s="55">
        <f t="shared" si="625"/>
        <v>1.5240963855421688</v>
      </c>
      <c r="AS115" s="34">
        <f t="shared" si="637"/>
        <v>0</v>
      </c>
      <c r="AT115" s="34">
        <f t="shared" si="638"/>
        <v>0</v>
      </c>
      <c r="AU115" s="35">
        <f t="shared" si="639"/>
        <v>0</v>
      </c>
      <c r="AV115" s="36">
        <f t="shared" si="567"/>
        <v>0</v>
      </c>
      <c r="AW115" s="37">
        <v>0</v>
      </c>
      <c r="AX115" s="36">
        <f t="shared" si="640"/>
        <v>0</v>
      </c>
      <c r="AY115" s="187">
        <f t="shared" si="641"/>
        <v>0</v>
      </c>
      <c r="AZ115" s="183">
        <f t="shared" si="642"/>
        <v>0</v>
      </c>
      <c r="BA115" s="39">
        <f t="shared" si="643"/>
        <v>0</v>
      </c>
      <c r="BB115" s="33">
        <f t="shared" si="627"/>
        <v>0</v>
      </c>
      <c r="BC115" s="33">
        <f t="shared" si="644"/>
        <v>0</v>
      </c>
      <c r="BD115" s="33">
        <f t="shared" si="628"/>
        <v>0</v>
      </c>
      <c r="BE115" s="33">
        <f t="shared" si="629"/>
        <v>0</v>
      </c>
      <c r="BF115" s="40"/>
      <c r="BG115" s="290">
        <v>4.173</v>
      </c>
      <c r="BH115" s="204">
        <v>1.7762</v>
      </c>
      <c r="BI115" s="42">
        <v>2.7071000000000001</v>
      </c>
      <c r="BJ115" s="43">
        <v>1</v>
      </c>
      <c r="BK115" s="209">
        <v>1</v>
      </c>
      <c r="BL115" s="44">
        <v>1</v>
      </c>
      <c r="BM115" s="55">
        <f t="shared" si="645"/>
        <v>4.173</v>
      </c>
      <c r="BN115" s="45">
        <v>1</v>
      </c>
      <c r="BO115" s="46">
        <v>1</v>
      </c>
      <c r="BP115" s="47">
        <v>1</v>
      </c>
      <c r="BQ115" s="46">
        <v>1</v>
      </c>
      <c r="BR115" s="48">
        <v>1</v>
      </c>
      <c r="BS115" s="199">
        <f t="shared" si="630"/>
        <v>0</v>
      </c>
      <c r="BT115" s="56">
        <f t="shared" si="573"/>
        <v>0</v>
      </c>
      <c r="BU115" s="49">
        <f t="shared" si="574"/>
        <v>0</v>
      </c>
      <c r="BV115" s="49">
        <f t="shared" si="575"/>
        <v>0</v>
      </c>
      <c r="BW115" s="49">
        <f t="shared" si="576"/>
        <v>0</v>
      </c>
      <c r="BX115" s="50">
        <f t="shared" si="577"/>
        <v>0</v>
      </c>
      <c r="BY115" s="50">
        <f t="shared" si="578"/>
        <v>0</v>
      </c>
      <c r="BZ115" s="50">
        <f t="shared" si="579"/>
        <v>0</v>
      </c>
      <c r="CA115" s="52">
        <f t="shared" si="631"/>
        <v>0</v>
      </c>
      <c r="CB115" s="51">
        <f t="shared" si="632"/>
        <v>0</v>
      </c>
      <c r="CC115" s="51">
        <f t="shared" si="633"/>
        <v>0</v>
      </c>
      <c r="CD115" s="51">
        <f t="shared" si="580"/>
        <v>0</v>
      </c>
      <c r="CE115" s="57">
        <f t="shared" si="581"/>
        <v>0</v>
      </c>
      <c r="CF115" s="57">
        <f t="shared" si="582"/>
        <v>0</v>
      </c>
      <c r="CG115" s="57">
        <f t="shared" si="583"/>
        <v>0</v>
      </c>
      <c r="CH115" s="52">
        <f t="shared" si="584"/>
        <v>0</v>
      </c>
      <c r="CI115" s="51">
        <f t="shared" si="585"/>
        <v>0</v>
      </c>
      <c r="CJ115" s="51">
        <f t="shared" si="586"/>
        <v>0</v>
      </c>
      <c r="CK115" s="51">
        <f t="shared" si="587"/>
        <v>0</v>
      </c>
      <c r="CL115" s="51">
        <f t="shared" si="588"/>
        <v>0</v>
      </c>
      <c r="CM115" s="51">
        <f t="shared" si="589"/>
        <v>0</v>
      </c>
      <c r="CN115" s="116">
        <f t="shared" si="590"/>
        <v>0</v>
      </c>
      <c r="CO115" s="191">
        <f t="shared" si="646"/>
        <v>0</v>
      </c>
      <c r="CP115" s="52">
        <f t="shared" si="647"/>
        <v>0</v>
      </c>
      <c r="CQ115" s="51">
        <f t="shared" si="593"/>
        <v>0</v>
      </c>
      <c r="CR115" s="51">
        <f t="shared" si="594"/>
        <v>0</v>
      </c>
      <c r="CS115" s="51">
        <f t="shared" si="595"/>
        <v>0</v>
      </c>
      <c r="CT115" s="51">
        <f t="shared" si="596"/>
        <v>0</v>
      </c>
      <c r="CU115" s="51">
        <f t="shared" si="597"/>
        <v>0</v>
      </c>
      <c r="CV115" s="116">
        <f t="shared" si="598"/>
        <v>0</v>
      </c>
      <c r="CW115" s="52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115" s="51">
        <f t="shared" si="599"/>
        <v>0</v>
      </c>
      <c r="CY115" s="51">
        <f>COUNTIF($N$10:$T115,"*"&amp;"A"&amp;"*")+COUNTIF($N$10:$T115,"*"&amp;"B"&amp;"*")+COUNTIF($N$10:$T115,"*"&amp;"C"&amp;"*")+COUNTIF($N$10:$T115,"*"&amp;"D"&amp;"*")+COUNTIF($N$10:$T115,"*"&amp;"E"&amp;"*")+COUNTIF($N$10:$T115,"*"&amp;"F"&amp;"*")+COUNTIF($N$10:$T115,"*"&amp;"F"&amp;"*")</f>
        <v>34</v>
      </c>
      <c r="CZ115" s="51">
        <f>COUNTIF($U$10:$AA115,"*"&amp;"A"&amp;"*")+COUNTIF($U$10:$AA115,"*"&amp;"B"&amp;"*")+COUNTIF($U$10:$AA115,"*"&amp;"C"&amp;"*")+COUNTIF($U$10:$AA115,"*"&amp;"D"&amp;"*")+COUNTIF($U$10:$AA115,"*"&amp;"E"&amp;"*")+COUNTIF($U$10:$AA115,"*"&amp;"F"&amp;"*")+COUNTIF($U$10:$AA115,"*"&amp;"F"&amp;"*")</f>
        <v>34</v>
      </c>
      <c r="DA115" s="51">
        <f t="shared" si="600"/>
        <v>0</v>
      </c>
      <c r="DB115" s="51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115" s="53">
        <f t="shared" si="648"/>
        <v>0</v>
      </c>
      <c r="DD115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115" s="51">
        <f t="shared" si="602"/>
        <v>0</v>
      </c>
      <c r="DF115" s="51">
        <f>(COUNTIF($N$10:$T115,"*"&amp;"A"&amp;"*")*0.666666666666667*1)+(COUNTIF($N$10:$T115,"*"&amp;"B"&amp;"*")*0*1)+(COUNTIF($N$10:$T115,"*"&amp;"C"&amp;"*")*0*1)+(COUNTIF($N$10:$T115,"*"&amp;"D"&amp;"*")*0*1)+(COUNTIF($N$10:$T115,"*"&amp;"E"&amp;"*")*0*1)+(COUNTIF($N$10:$T115,"*"&amp;"F"&amp;"*")*0*1)+(COUNTIF($N$10:$T115,"*"&amp;"F"&amp;"*")*0*1)</f>
        <v>1.3333333333333339</v>
      </c>
      <c r="DG115" s="51">
        <f>(COUNTIF($U$10:$AA115,"*"&amp;"A"&amp;"*")*0.666666666666667*1)+(COUNTIF($U$10:$AA115,"*"&amp;"B"&amp;"*")*0*1)+(COUNTIF($U$10:$AA115,"*"&amp;"C"&amp;"*")*0*1)+(COUNTIF($U$10:$AA115,"*"&amp;"D"&amp;"*")*0*1)+(COUNTIF($U$10:$AA115,"*"&amp;"E"&amp;"*")*0*1)+(COUNTIF($U$10:$AA115,"*"&amp;"F"&amp;"*")*0*1)+(COUNTIF($U$10:$AA115,"*"&amp;"F"&amp;"*")*0*1)</f>
        <v>1.3333333333333339</v>
      </c>
      <c r="DH115" s="51">
        <f t="shared" si="603"/>
        <v>0</v>
      </c>
      <c r="DI115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115" s="53">
        <f t="shared" si="649"/>
        <v>0</v>
      </c>
      <c r="DK115" s="52" t="e">
        <f t="shared" si="634"/>
        <v>#REF!</v>
      </c>
      <c r="DL115" s="51">
        <f t="shared" si="635"/>
        <v>0</v>
      </c>
      <c r="DM115" s="51">
        <f t="shared" si="636"/>
        <v>309.1358400000002</v>
      </c>
      <c r="DN115" s="51">
        <f t="shared" si="605"/>
        <v>306.53805983193297</v>
      </c>
      <c r="DO115" s="51">
        <f t="shared" si="606"/>
        <v>0</v>
      </c>
      <c r="DP115" s="51" t="e">
        <f t="shared" si="607"/>
        <v>#REF!</v>
      </c>
      <c r="DQ115" s="53">
        <f t="shared" si="608"/>
        <v>0</v>
      </c>
      <c r="DR115" s="52" t="e">
        <f t="shared" si="609"/>
        <v>#REF!</v>
      </c>
      <c r="DS115" s="51">
        <f t="shared" si="610"/>
        <v>0</v>
      </c>
      <c r="DT115" s="51">
        <f t="shared" si="611"/>
        <v>92.041399999999996</v>
      </c>
      <c r="DU115" s="51">
        <f t="shared" si="612"/>
        <v>92.041399999999996</v>
      </c>
      <c r="DV115" s="51">
        <f t="shared" si="613"/>
        <v>0</v>
      </c>
      <c r="DW115" s="51" t="e">
        <f t="shared" si="614"/>
        <v>#REF!</v>
      </c>
      <c r="DX115" s="53">
        <f t="shared" si="615"/>
        <v>0</v>
      </c>
      <c r="DY115" s="83" t="e">
        <f t="shared" si="616"/>
        <v>#REF!</v>
      </c>
      <c r="DZ115" s="83">
        <f t="shared" si="617"/>
        <v>0</v>
      </c>
      <c r="EA115" s="83">
        <f t="shared" si="618"/>
        <v>141.88200000000001</v>
      </c>
      <c r="EB115" s="83">
        <f t="shared" si="619"/>
        <v>141.88200000000001</v>
      </c>
      <c r="EC115" s="83">
        <f t="shared" si="620"/>
        <v>0</v>
      </c>
      <c r="ED115" s="83" t="e">
        <f t="shared" si="621"/>
        <v>#REF!</v>
      </c>
      <c r="EE115" s="83">
        <f t="shared" si="622"/>
        <v>0</v>
      </c>
      <c r="EF115" s="83" t="e">
        <f>(COUNTIF(#REF!,"*"&amp;"A"&amp;"*")+COUNTIF(#REF!,"*"&amp;"B"&amp;"*")+COUNTIF(L115,"*"&amp;"A"&amp;"*")+COUNTIF(L115,"*"&amp;"B"&amp;"*")+COUNTIF(#REF!,"*"&amp;"A"&amp;"*")+COUNTIF(#REF!,"*"&amp;"B"&amp;"*")+COUNTIF(#REF!,"*"&amp;"A"&amp;"*")+COUNTIF(#REF!,"*"&amp;"B"&amp;"*"))*$BG115</f>
        <v>#REF!</v>
      </c>
      <c r="EG115" s="83" t="e">
        <f>(COUNTIF(#REF!,"*"&amp;"A"&amp;"*")+COUNTIF(#REF!,"*"&amp;"B"&amp;"*")+COUNTIF(M115,"*"&amp;"A"&amp;"*")+COUNTIF(M115,"*"&amp;"B"&amp;"*")+COUNTIF(#REF!,"*"&amp;"A"&amp;"*")+COUNTIF(#REF!,"*"&amp;"B"&amp;"*")+COUNTIF(#REF!,"*"&amp;"A"&amp;"*")+COUNTIF(#REF!,"*"&amp;"B"&amp;"*"))*$BG115</f>
        <v>#REF!</v>
      </c>
      <c r="EH115" s="83" t="e">
        <f>(COUNTIF(#REF!,"*"&amp;"A"&amp;"*")+COUNTIF(#REF!,"*"&amp;"B"&amp;"*")+COUNTIF(N115,"*"&amp;"A"&amp;"*")+COUNTIF(N115,"*"&amp;"B"&amp;"*")+COUNTIF(#REF!,"*"&amp;"A"&amp;"*")+COUNTIF(#REF!,"*"&amp;"B"&amp;"*")+COUNTIF(#REF!,"*"&amp;"A"&amp;"*")+COUNTIF(#REF!,"*"&amp;"B"&amp;"*"))*$BG115</f>
        <v>#REF!</v>
      </c>
      <c r="EI115" s="83" t="e">
        <f>(COUNTIF(#REF!,"*"&amp;"A"&amp;"*")+COUNTIF(#REF!,"*"&amp;"B"&amp;"*")+COUNTIF(O115,"*"&amp;"A"&amp;"*")+COUNTIF(O115,"*"&amp;"B"&amp;"*")+COUNTIF(#REF!,"*"&amp;"A"&amp;"*")+COUNTIF(#REF!,"*"&amp;"B"&amp;"*")+COUNTIF(#REF!,"*"&amp;"A"&amp;"*")+COUNTIF(#REF!,"*"&amp;"B"&amp;"*"))*$BG115</f>
        <v>#REF!</v>
      </c>
      <c r="EJ115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115</f>
        <v>#REF!</v>
      </c>
      <c r="EK115" s="83" t="e">
        <f>(COUNTIF(J115,"*"&amp;"A"&amp;"*")+COUNTIF(J115,"*"&amp;"B"&amp;"*")+COUNTIF(#REF!,"*"&amp;"A"&amp;"*")+COUNTIF(#REF!,"*"&amp;"B"&amp;"*")+COUNTIF(#REF!,"*"&amp;"A"&amp;"*")+COUNTIF(#REF!,"*"&amp;"B"&amp;"*")+COUNTIF(#REF!,"*"&amp;"A"&amp;"*")+COUNTIF(#REF!,"*"&amp;"B"&amp;"*"))*$BG115</f>
        <v>#REF!</v>
      </c>
      <c r="EL115" s="83" t="e">
        <f>(COUNTIF(K115,"*"&amp;"A"&amp;"*")+COUNTIF(K115,"*"&amp;"B"&amp;"*")+COUNTIF(#REF!,"*"&amp;"A"&amp;"*")+COUNTIF(#REF!,"*"&amp;"B"&amp;"*")+COUNTIF(#REF!,"*"&amp;"A"&amp;"*")+COUNTIF(#REF!,"*"&amp;"B"&amp;"*")+COUNTIF(#REF!,"*"&amp;"A"&amp;"*")+COUNTIF(#REF!,"*"&amp;"B"&amp;"*"))*$BG115</f>
        <v>#REF!</v>
      </c>
      <c r="EM115" s="83" t="e">
        <f>(COUNTIF(L115,"*"&amp;"A"&amp;"*")+COUNTIF(L115,"*"&amp;"B"&amp;"*")+COUNTIF(#REF!,"*"&amp;"A"&amp;"*")+COUNTIF(#REF!,"*"&amp;"B"&amp;"*")+COUNTIF(#REF!,"*"&amp;"A"&amp;"*")+COUNTIF(#REF!,"*"&amp;"B"&amp;"*")+COUNTIF(#REF!,"*"&amp;"A"&amp;"*")+COUNTIF(#REF!,"*"&amp;"B"&amp;"*"))*$BG115</f>
        <v>#REF!</v>
      </c>
      <c r="EN115" s="83" t="e">
        <f>(COUNTIF(M115,"*"&amp;"A"&amp;"*")+COUNTIF(M115,"*"&amp;"B"&amp;"*")+COUNTIF(#REF!,"*"&amp;"A"&amp;"*")+COUNTIF(#REF!,"*"&amp;"B"&amp;"*")+COUNTIF(#REF!,"*"&amp;"A"&amp;"*")+COUNTIF(#REF!,"*"&amp;"B"&amp;"*")+COUNTIF(#REF!,"*"&amp;"A"&amp;"*")+COUNTIF(#REF!,"*"&amp;"B"&amp;"*"))*$BG115</f>
        <v>#REF!</v>
      </c>
      <c r="EO115" s="83" t="e">
        <f>(COUNTIF(N115,"*"&amp;"A"&amp;"*")+COUNTIF(N115,"*"&amp;"B"&amp;"*")+COUNTIF(#REF!,"*"&amp;"A"&amp;"*")+COUNTIF(#REF!,"*"&amp;"B"&amp;"*")+COUNTIF(#REF!,"*"&amp;"A"&amp;"*")+COUNTIF(#REF!,"*"&amp;"B"&amp;"*")+COUNTIF(#REF!,"*"&amp;"A"&amp;"*")+COUNTIF(#REF!,"*"&amp;"B"&amp;"*"))*$BG115</f>
        <v>#REF!</v>
      </c>
      <c r="EP115" s="83" t="e">
        <f>(COUNTIF(O115,"*"&amp;"A"&amp;"*")+COUNTIF(O115,"*"&amp;"B"&amp;"*")+COUNTIF(#REF!,"*"&amp;"A"&amp;"*")+COUNTIF(#REF!,"*"&amp;"B"&amp;"*")+COUNTIF(#REF!,"*"&amp;"A"&amp;"*")+COUNTIF(#REF!,"*"&amp;"B"&amp;"*")+COUNTIF(#REF!,"*"&amp;"A"&amp;"*")+COUNTIF(#REF!,"*"&amp;"B"&amp;"*"))*$BG115</f>
        <v>#REF!</v>
      </c>
      <c r="EQ115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115</f>
        <v>#REF!</v>
      </c>
      <c r="ER115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115</f>
        <v>#REF!</v>
      </c>
      <c r="ES115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115</f>
        <v>#REF!</v>
      </c>
    </row>
    <row r="116" spans="1:149" ht="18">
      <c r="A116" s="30" t="s">
        <v>243</v>
      </c>
      <c r="B116" s="30" t="s">
        <v>255</v>
      </c>
      <c r="C116" s="30" t="s">
        <v>97</v>
      </c>
      <c r="D116" s="31">
        <v>0.625</v>
      </c>
      <c r="E116" s="1" t="s">
        <v>30</v>
      </c>
      <c r="F116" s="1" t="s">
        <v>43</v>
      </c>
      <c r="G116" s="30" t="s">
        <v>38</v>
      </c>
      <c r="H116" s="30" t="s">
        <v>38</v>
      </c>
      <c r="I116" s="32">
        <v>6556.08</v>
      </c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4"/>
      <c r="AN116" s="54"/>
      <c r="AO116" s="38">
        <f t="shared" ref="AO116:AO130" si="650">COUNTIF(J116:AN116,"*"&amp;"A"&amp;"*")+COUNTIF(J116:AN116,"*"&amp;"B"&amp;"*")+COUNTIF(J116:AN116,"*"&amp;"C"&amp;"*")+COUNTIF(J116:AN116,"*"&amp;"D"&amp;"*")+COUNTIF(J116:AN116,"*"&amp;"E"&amp;"*")+COUNTIF(J116:AN116,"*"&amp;"F"&amp;"*")+COUNTIF(J116:AN116,"*"&amp;"G"&amp;"*")</f>
        <v>0</v>
      </c>
      <c r="AP116" s="33">
        <f t="shared" ref="AP116:AP130" si="651">(COUNTIF(J116:AN116,"*"&amp;"*"&amp;"A"&amp;"*"&amp;"*")*1*1)+(COUNTIF(J116:AN116,"*"&amp;"*"&amp;"B"&amp;"*"&amp;"*")*0.67*1)+(COUNTIF(J116:AN116,"*"&amp;"C"&amp;"*")*0*1)+(COUNTIF(J116:AN116,"*"&amp;"D"&amp;"*")*0*1)+(COUNTIF(J116:AN116,"*"&amp;"E"&amp;"*")*0*1)+(COUNTIF(J116:AN116,"*"&amp;"F"&amp;"*")*0*1)+(COUNTIF(J116:AN116,"*"&amp;"G"&amp;"*")*0*1)</f>
        <v>0</v>
      </c>
      <c r="AQ116" s="55">
        <f t="shared" ref="AQ116:AQ130" si="652">IF(BG116=0,0,BI116/BG116)</f>
        <v>1.0272727272727271</v>
      </c>
      <c r="AR116" s="55">
        <f t="shared" ref="AR116:AR130" si="653">IF(BH116=0,0,BI116/BH116)</f>
        <v>3.183098591549296</v>
      </c>
      <c r="AS116" s="34">
        <f t="shared" si="637"/>
        <v>0</v>
      </c>
      <c r="AT116" s="34">
        <f t="shared" si="638"/>
        <v>0</v>
      </c>
      <c r="AU116" s="35">
        <f t="shared" si="639"/>
        <v>0</v>
      </c>
      <c r="AV116" s="36">
        <f t="shared" ref="AV116:AV130" si="654">IF(AO116=0,0,I116*AP116*BM116*BN116*BO116*BP116*BQ116*BR116)</f>
        <v>0</v>
      </c>
      <c r="AW116" s="37">
        <v>0</v>
      </c>
      <c r="AX116" s="36">
        <f t="shared" si="640"/>
        <v>0</v>
      </c>
      <c r="AY116" s="187">
        <f t="shared" si="641"/>
        <v>0</v>
      </c>
      <c r="AZ116" s="183">
        <f t="shared" si="642"/>
        <v>0</v>
      </c>
      <c r="BA116" s="39">
        <f t="shared" si="643"/>
        <v>0</v>
      </c>
      <c r="BB116" s="33">
        <f t="shared" ref="BB116:BB130" si="655">BA116/118</f>
        <v>0</v>
      </c>
      <c r="BC116" s="33">
        <f t="shared" si="644"/>
        <v>0</v>
      </c>
      <c r="BD116" s="33">
        <f t="shared" ref="BD116:BD130" si="656">IF(AU116=0,0,AX116/AU116/118)</f>
        <v>0</v>
      </c>
      <c r="BE116" s="33">
        <f t="shared" ref="BE116:BE130" si="657">IF(AU116=0,0,(AX116/118)/((AU116*973137)/100000))</f>
        <v>0</v>
      </c>
      <c r="BF116" s="7"/>
      <c r="BG116" s="290">
        <v>2.3540000000000005</v>
      </c>
      <c r="BH116" s="204">
        <v>0.75970000000000004</v>
      </c>
      <c r="BI116" s="42">
        <v>2.4182000000000001</v>
      </c>
      <c r="BJ116" s="43">
        <v>1</v>
      </c>
      <c r="BK116" s="209">
        <v>1</v>
      </c>
      <c r="BL116" s="44">
        <v>1</v>
      </c>
      <c r="BM116" s="55">
        <f t="shared" si="645"/>
        <v>2.3540000000000005</v>
      </c>
      <c r="BN116" s="45">
        <v>1</v>
      </c>
      <c r="BO116" s="46">
        <v>1</v>
      </c>
      <c r="BP116" s="47">
        <v>1</v>
      </c>
      <c r="BQ116" s="46">
        <v>1</v>
      </c>
      <c r="BR116" s="48">
        <v>1</v>
      </c>
      <c r="BS116" s="199">
        <f t="shared" ref="BS116:BS130" si="658">COUNTIF(J116:AN116,"*"&amp;"A"&amp;"*")*20+COUNTIF(J116:AN116,"*"&amp;"B"&amp;"*")*20+COUNTIF(J116:AN116,"*"&amp;"C"&amp;"*")*0+COUNTIF(J116:AN116,"*"&amp;"D"&amp;"*")*0+COUNTIF(J116:AN116,"*"&amp;"E"&amp;"*")*0+COUNTIF(J116:AN116,"*"&amp;"F"&amp;"*")*0+COUNTIF(J116:AN116,"*"&amp;"G"&amp;"*")*0</f>
        <v>0</v>
      </c>
      <c r="BT116" s="56">
        <f t="shared" si="573"/>
        <v>0</v>
      </c>
      <c r="BU116" s="49">
        <f t="shared" si="574"/>
        <v>0</v>
      </c>
      <c r="BV116" s="49">
        <f t="shared" si="575"/>
        <v>0</v>
      </c>
      <c r="BW116" s="49">
        <f t="shared" si="576"/>
        <v>0</v>
      </c>
      <c r="BX116" s="50">
        <f t="shared" si="577"/>
        <v>0</v>
      </c>
      <c r="BY116" s="50">
        <f t="shared" si="578"/>
        <v>0</v>
      </c>
      <c r="BZ116" s="50">
        <f t="shared" si="579"/>
        <v>0</v>
      </c>
      <c r="CA116" s="52">
        <f t="shared" ref="CA116:CA130" si="659">$I116*BT116*$BM116*(100%-$AW116)*1*1*$BN116*$BO116*$BP116*$BQ116*$BR116/118</f>
        <v>0</v>
      </c>
      <c r="CB116" s="51">
        <f t="shared" ref="CB116:CB130" si="660">$I116*BU116*$BM116*(100%-$AW116)*1*0.67*$BN116*$BO116*$BP116*$BQ116*$BR116/118</f>
        <v>0</v>
      </c>
      <c r="CC116" s="51">
        <f t="shared" ref="CC116:CC130" si="661">$I116*BV116*$BM116*(100%-$AW116)*1*0*$BN116*$BO116*$BP116*$BQ116*$BR116/118</f>
        <v>0</v>
      </c>
      <c r="CD116" s="51">
        <f t="shared" ref="CD116:CD130" si="662">$I116*BW116*$BM116*(100%-$AW116)*1*0*$BN116*$BO116*$BP116*$BQ116*$BR116/119</f>
        <v>0</v>
      </c>
      <c r="CE116" s="57">
        <f t="shared" ref="CE116:CE130" si="663">$I116*BX116*$BM116*(100%-$AW116)*1*0*$BN116*$BO116*$BP116*$BQ116*$BR116/119</f>
        <v>0</v>
      </c>
      <c r="CF116" s="57">
        <f t="shared" ref="CF116:CF130" si="664">$I116*BY116*$BM116*(100%-$AW116)*1*0*$BN116*$BO116*$BP116*$BQ116*$BR116/119</f>
        <v>0</v>
      </c>
      <c r="CG116" s="57">
        <f t="shared" ref="CG116:CG130" si="665">$I116*BZ116*$BM116*(100%-$AW116)*1*0*$BN116*$BO116*$BP116*$BQ116*$BR116/119</f>
        <v>0</v>
      </c>
      <c r="CH116" s="52">
        <f t="shared" ref="CH116:CH130" si="666">BT116*$BI116</f>
        <v>0</v>
      </c>
      <c r="CI116" s="51">
        <f t="shared" ref="CI116:CI130" si="667">BU116*$BI116</f>
        <v>0</v>
      </c>
      <c r="CJ116" s="51">
        <f t="shared" ref="CJ116:CJ130" si="668">BV116*$BI116</f>
        <v>0</v>
      </c>
      <c r="CK116" s="51">
        <f t="shared" ref="CK116:CK130" si="669">BW116*$BI116</f>
        <v>0</v>
      </c>
      <c r="CL116" s="51">
        <f t="shared" ref="CL116:CL130" si="670">BX116*$BI116</f>
        <v>0</v>
      </c>
      <c r="CM116" s="51">
        <f t="shared" ref="CM116:CM130" si="671">BY116*$BI116</f>
        <v>0</v>
      </c>
      <c r="CN116" s="116">
        <f t="shared" ref="CN116:CN130" si="672">BZ116*$BI116</f>
        <v>0</v>
      </c>
      <c r="CO116" s="191">
        <f t="shared" si="646"/>
        <v>0</v>
      </c>
      <c r="CP116" s="52">
        <f t="shared" si="647"/>
        <v>0</v>
      </c>
      <c r="CQ116" s="51">
        <f t="shared" ref="CQ116:CQ130" si="673">BU116*$BI116*0/30</f>
        <v>0</v>
      </c>
      <c r="CR116" s="51">
        <f t="shared" ref="CR116:CR130" si="674">BV116*$BI116*0/30</f>
        <v>0</v>
      </c>
      <c r="CS116" s="51">
        <f t="shared" ref="CS116:CS130" si="675">BW116*$BI116*0/30</f>
        <v>0</v>
      </c>
      <c r="CT116" s="51">
        <f t="shared" ref="CT116:CT130" si="676">BX116*$BI116*0/30</f>
        <v>0</v>
      </c>
      <c r="CU116" s="51">
        <f t="shared" ref="CU116:CU130" si="677">BY116*$BI116*0/30</f>
        <v>0</v>
      </c>
      <c r="CV116" s="116">
        <f t="shared" ref="CV116:CV130" si="678">BZ116*$BI116*0/30</f>
        <v>0</v>
      </c>
      <c r="CW116" s="52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116" s="51">
        <f t="shared" si="599"/>
        <v>0</v>
      </c>
      <c r="CY116" s="51">
        <f>COUNTIF($N$10:$T116,"*"&amp;"A"&amp;"*")+COUNTIF($N$10:$T116,"*"&amp;"B"&amp;"*")+COUNTIF($N$10:$T116,"*"&amp;"C"&amp;"*")+COUNTIF($N$10:$T116,"*"&amp;"D"&amp;"*")+COUNTIF($N$10:$T116,"*"&amp;"E"&amp;"*")+COUNTIF($N$10:$T116,"*"&amp;"F"&amp;"*")+COUNTIF($N$10:$T116,"*"&amp;"F"&amp;"*")</f>
        <v>34</v>
      </c>
      <c r="CZ116" s="51">
        <f>COUNTIF($U$10:$AA116,"*"&amp;"A"&amp;"*")+COUNTIF($U$10:$AA116,"*"&amp;"B"&amp;"*")+COUNTIF($U$10:$AA116,"*"&amp;"C"&amp;"*")+COUNTIF($U$10:$AA116,"*"&amp;"D"&amp;"*")+COUNTIF($U$10:$AA116,"*"&amp;"E"&amp;"*")+COUNTIF($U$10:$AA116,"*"&amp;"F"&amp;"*")+COUNTIF($U$10:$AA116,"*"&amp;"F"&amp;"*")</f>
        <v>34</v>
      </c>
      <c r="DA116" s="51">
        <f t="shared" si="600"/>
        <v>0</v>
      </c>
      <c r="DB116" s="51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116" s="53">
        <f t="shared" si="648"/>
        <v>0</v>
      </c>
      <c r="DD116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116" s="51">
        <f t="shared" si="602"/>
        <v>0</v>
      </c>
      <c r="DF116" s="51">
        <f>(COUNTIF($N$10:$T116,"*"&amp;"A"&amp;"*")*0.666666666666667*1)+(COUNTIF($N$10:$T116,"*"&amp;"B"&amp;"*")*0*1)+(COUNTIF($N$10:$T116,"*"&amp;"C"&amp;"*")*0*1)+(COUNTIF($N$10:$T116,"*"&amp;"D"&amp;"*")*0*1)+(COUNTIF($N$10:$T116,"*"&amp;"E"&amp;"*")*0*1)+(COUNTIF($N$10:$T116,"*"&amp;"F"&amp;"*")*0*1)+(COUNTIF($N$10:$T116,"*"&amp;"F"&amp;"*")*0*1)</f>
        <v>1.3333333333333339</v>
      </c>
      <c r="DG116" s="51">
        <f>(COUNTIF($U$10:$AA116,"*"&amp;"A"&amp;"*")*0.666666666666667*1)+(COUNTIF($U$10:$AA116,"*"&amp;"B"&amp;"*")*0*1)+(COUNTIF($U$10:$AA116,"*"&amp;"C"&amp;"*")*0*1)+(COUNTIF($U$10:$AA116,"*"&amp;"D"&amp;"*")*0*1)+(COUNTIF($U$10:$AA116,"*"&amp;"E"&amp;"*")*0*1)+(COUNTIF($U$10:$AA116,"*"&amp;"F"&amp;"*")*0*1)+(COUNTIF($U$10:$AA116,"*"&amp;"F"&amp;"*")*0*1)</f>
        <v>1.3333333333333339</v>
      </c>
      <c r="DH116" s="51">
        <f t="shared" si="603"/>
        <v>0</v>
      </c>
      <c r="DI116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116" s="53">
        <f t="shared" si="649"/>
        <v>0</v>
      </c>
      <c r="DK116" s="52" t="e">
        <f t="shared" ref="DK116:DK130" si="679">IF(CW116=0,0,$I116*(100%-$AW116)*DD116*$BM116*$BN116*$BO116*$BP116*$BQ116*$BR116)/118</f>
        <v>#REF!</v>
      </c>
      <c r="DL116" s="51">
        <f t="shared" ref="DL116:DL130" si="680">IF(CX116=0,0,$I116*(100%-$AW116)*DE116*$BM116*$BN116*$BO116*$BP116*$BQ116*$BR116)/118</f>
        <v>0</v>
      </c>
      <c r="DM116" s="51">
        <f t="shared" ref="DM116:DM130" si="681">IF(CY116=0,0,$I116*(100%-$AW116)*DF116*$BM116*$BN116*$BO116*$BP116*$BQ116*$BR116)/118</f>
        <v>174.38432000000014</v>
      </c>
      <c r="DN116" s="51">
        <f t="shared" ref="DN116:DN130" si="682">IF(CZ116=0,0,$I116*(100%-$AW116)*DG116*$BM116*$BN116*$BO116*$BP116*$BQ116*$BR116)/119</f>
        <v>172.91890554621861</v>
      </c>
      <c r="DO116" s="51">
        <f t="shared" ref="DO116:DO130" si="683">IF(DA116=0,0,$I116*(100%-$AW116)*DH116*$BM116*$BN116*$BO116*$BP116*$BQ116*$BR116)/119</f>
        <v>0</v>
      </c>
      <c r="DP116" s="51" t="e">
        <f t="shared" ref="DP116:DP130" si="684">IF(DB116=0,0,$I116*(100%-$AW116)*DI116*$BM116*$BN116*$BO116*$BP116*$BQ116*$BR116)/119</f>
        <v>#REF!</v>
      </c>
      <c r="DQ116" s="53">
        <f t="shared" ref="DQ116:DQ130" si="685">IF(DC116=0,0,$I116*(100%-$AW116)*DJ116*$BM116*$BN116*$BO116*$BP116*$BQ116*$BR116)/119</f>
        <v>0</v>
      </c>
      <c r="DR116" s="52" t="e">
        <f t="shared" ref="DR116:DR130" si="686">CW116*$BI116</f>
        <v>#REF!</v>
      </c>
      <c r="DS116" s="51">
        <f t="shared" ref="DS116:DS130" si="687">CX116*$BI116</f>
        <v>0</v>
      </c>
      <c r="DT116" s="51">
        <f t="shared" ref="DT116:DT130" si="688">CY116*$BI116</f>
        <v>82.218800000000002</v>
      </c>
      <c r="DU116" s="51">
        <f t="shared" ref="DU116:DU130" si="689">CZ116*$BI116</f>
        <v>82.218800000000002</v>
      </c>
      <c r="DV116" s="51">
        <f t="shared" ref="DV116:DV130" si="690">DA116*$BI116</f>
        <v>0</v>
      </c>
      <c r="DW116" s="51" t="e">
        <f t="shared" ref="DW116:DW130" si="691">DB116*$BI116</f>
        <v>#REF!</v>
      </c>
      <c r="DX116" s="53">
        <f t="shared" ref="DX116:DX130" si="692">DC116*$BI116</f>
        <v>0</v>
      </c>
      <c r="DY116" s="83" t="e">
        <f t="shared" ref="DY116:DY130" si="693">CW116*$BG116</f>
        <v>#REF!</v>
      </c>
      <c r="DZ116" s="83">
        <f t="shared" ref="DZ116:DZ130" si="694">CX116*$BG116</f>
        <v>0</v>
      </c>
      <c r="EA116" s="83">
        <f t="shared" ref="EA116:EA130" si="695">CY116*$BG116</f>
        <v>80.036000000000016</v>
      </c>
      <c r="EB116" s="83">
        <f t="shared" ref="EB116:EB130" si="696">CZ116*$BG116</f>
        <v>80.036000000000016</v>
      </c>
      <c r="EC116" s="83">
        <f t="shared" ref="EC116:EC130" si="697">DA116*$BG116</f>
        <v>0</v>
      </c>
      <c r="ED116" s="83" t="e">
        <f t="shared" ref="ED116:ED130" si="698">DB116*$BG116</f>
        <v>#REF!</v>
      </c>
      <c r="EE116" s="83">
        <f t="shared" ref="EE116:EE130" si="699">DC116*$BG116</f>
        <v>0</v>
      </c>
      <c r="EF116" s="83" t="e">
        <f>(COUNTIF(#REF!,"*"&amp;"A"&amp;"*")+COUNTIF(#REF!,"*"&amp;"B"&amp;"*")+COUNTIF(L116,"*"&amp;"A"&amp;"*")+COUNTIF(L116,"*"&amp;"B"&amp;"*")+COUNTIF(#REF!,"*"&amp;"A"&amp;"*")+COUNTIF(#REF!,"*"&amp;"B"&amp;"*")+COUNTIF(#REF!,"*"&amp;"A"&amp;"*")+COUNTIF(#REF!,"*"&amp;"B"&amp;"*"))*$BG116</f>
        <v>#REF!</v>
      </c>
      <c r="EG116" s="83" t="e">
        <f>(COUNTIF(#REF!,"*"&amp;"A"&amp;"*")+COUNTIF(#REF!,"*"&amp;"B"&amp;"*")+COUNTIF(M116,"*"&amp;"A"&amp;"*")+COUNTIF(M116,"*"&amp;"B"&amp;"*")+COUNTIF(#REF!,"*"&amp;"A"&amp;"*")+COUNTIF(#REF!,"*"&amp;"B"&amp;"*")+COUNTIF(#REF!,"*"&amp;"A"&amp;"*")+COUNTIF(#REF!,"*"&amp;"B"&amp;"*"))*$BG116</f>
        <v>#REF!</v>
      </c>
      <c r="EH116" s="83" t="e">
        <f>(COUNTIF(#REF!,"*"&amp;"A"&amp;"*")+COUNTIF(#REF!,"*"&amp;"B"&amp;"*")+COUNTIF(N116,"*"&amp;"A"&amp;"*")+COUNTIF(N116,"*"&amp;"B"&amp;"*")+COUNTIF(#REF!,"*"&amp;"A"&amp;"*")+COUNTIF(#REF!,"*"&amp;"B"&amp;"*")+COUNTIF(#REF!,"*"&amp;"A"&amp;"*")+COUNTIF(#REF!,"*"&amp;"B"&amp;"*"))*$BG116</f>
        <v>#REF!</v>
      </c>
      <c r="EI116" s="83" t="e">
        <f>(COUNTIF(#REF!,"*"&amp;"A"&amp;"*")+COUNTIF(#REF!,"*"&amp;"B"&amp;"*")+COUNTIF(O116,"*"&amp;"A"&amp;"*")+COUNTIF(O116,"*"&amp;"B"&amp;"*")+COUNTIF(#REF!,"*"&amp;"A"&amp;"*")+COUNTIF(#REF!,"*"&amp;"B"&amp;"*")+COUNTIF(#REF!,"*"&amp;"A"&amp;"*")+COUNTIF(#REF!,"*"&amp;"B"&amp;"*"))*$BG116</f>
        <v>#REF!</v>
      </c>
      <c r="EJ116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116</f>
        <v>#REF!</v>
      </c>
      <c r="EK116" s="83" t="e">
        <f>(COUNTIF(J116,"*"&amp;"A"&amp;"*")+COUNTIF(J116,"*"&amp;"B"&amp;"*")+COUNTIF(#REF!,"*"&amp;"A"&amp;"*")+COUNTIF(#REF!,"*"&amp;"B"&amp;"*")+COUNTIF(#REF!,"*"&amp;"A"&amp;"*")+COUNTIF(#REF!,"*"&amp;"B"&amp;"*")+COUNTIF(#REF!,"*"&amp;"A"&amp;"*")+COUNTIF(#REF!,"*"&amp;"B"&amp;"*"))*$BG116</f>
        <v>#REF!</v>
      </c>
      <c r="EL116" s="83" t="e">
        <f>(COUNTIF(K116,"*"&amp;"A"&amp;"*")+COUNTIF(K116,"*"&amp;"B"&amp;"*")+COUNTIF(#REF!,"*"&amp;"A"&amp;"*")+COUNTIF(#REF!,"*"&amp;"B"&amp;"*")+COUNTIF(#REF!,"*"&amp;"A"&amp;"*")+COUNTIF(#REF!,"*"&amp;"B"&amp;"*")+COUNTIF(#REF!,"*"&amp;"A"&amp;"*")+COUNTIF(#REF!,"*"&amp;"B"&amp;"*"))*$BG116</f>
        <v>#REF!</v>
      </c>
      <c r="EM116" s="83" t="e">
        <f>(COUNTIF(L116,"*"&amp;"A"&amp;"*")+COUNTIF(L116,"*"&amp;"B"&amp;"*")+COUNTIF(#REF!,"*"&amp;"A"&amp;"*")+COUNTIF(#REF!,"*"&amp;"B"&amp;"*")+COUNTIF(#REF!,"*"&amp;"A"&amp;"*")+COUNTIF(#REF!,"*"&amp;"B"&amp;"*")+COUNTIF(#REF!,"*"&amp;"A"&amp;"*")+COUNTIF(#REF!,"*"&amp;"B"&amp;"*"))*$BG116</f>
        <v>#REF!</v>
      </c>
      <c r="EN116" s="83" t="e">
        <f>(COUNTIF(M116,"*"&amp;"A"&amp;"*")+COUNTIF(M116,"*"&amp;"B"&amp;"*")+COUNTIF(#REF!,"*"&amp;"A"&amp;"*")+COUNTIF(#REF!,"*"&amp;"B"&amp;"*")+COUNTIF(#REF!,"*"&amp;"A"&amp;"*")+COUNTIF(#REF!,"*"&amp;"B"&amp;"*")+COUNTIF(#REF!,"*"&amp;"A"&amp;"*")+COUNTIF(#REF!,"*"&amp;"B"&amp;"*"))*$BG116</f>
        <v>#REF!</v>
      </c>
      <c r="EO116" s="83" t="e">
        <f>(COUNTIF(N116,"*"&amp;"A"&amp;"*")+COUNTIF(N116,"*"&amp;"B"&amp;"*")+COUNTIF(#REF!,"*"&amp;"A"&amp;"*")+COUNTIF(#REF!,"*"&amp;"B"&amp;"*")+COUNTIF(#REF!,"*"&amp;"A"&amp;"*")+COUNTIF(#REF!,"*"&amp;"B"&amp;"*")+COUNTIF(#REF!,"*"&amp;"A"&amp;"*")+COUNTIF(#REF!,"*"&amp;"B"&amp;"*"))*$BG116</f>
        <v>#REF!</v>
      </c>
      <c r="EP116" s="83" t="e">
        <f>(COUNTIF(O116,"*"&amp;"A"&amp;"*")+COUNTIF(O116,"*"&amp;"B"&amp;"*")+COUNTIF(#REF!,"*"&amp;"A"&amp;"*")+COUNTIF(#REF!,"*"&amp;"B"&amp;"*")+COUNTIF(#REF!,"*"&amp;"A"&amp;"*")+COUNTIF(#REF!,"*"&amp;"B"&amp;"*")+COUNTIF(#REF!,"*"&amp;"A"&amp;"*")+COUNTIF(#REF!,"*"&amp;"B"&amp;"*"))*$BG116</f>
        <v>#REF!</v>
      </c>
      <c r="EQ116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116</f>
        <v>#REF!</v>
      </c>
      <c r="ER116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116</f>
        <v>#REF!</v>
      </c>
      <c r="ES116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116</f>
        <v>#REF!</v>
      </c>
    </row>
    <row r="117" spans="1:149" ht="18">
      <c r="A117" s="30" t="s">
        <v>243</v>
      </c>
      <c r="B117" s="30" t="s">
        <v>249</v>
      </c>
      <c r="C117" s="30" t="s">
        <v>96</v>
      </c>
      <c r="D117" s="31">
        <v>0.625</v>
      </c>
      <c r="E117" s="1" t="s">
        <v>30</v>
      </c>
      <c r="F117" s="1" t="s">
        <v>43</v>
      </c>
      <c r="G117" s="30" t="s">
        <v>38</v>
      </c>
      <c r="H117" s="30" t="s">
        <v>38</v>
      </c>
      <c r="I117" s="32">
        <v>6556.08</v>
      </c>
      <c r="J117" s="54"/>
      <c r="K117" s="54"/>
      <c r="L117" s="54"/>
      <c r="M117" s="54"/>
      <c r="N117" s="54"/>
      <c r="O117" s="54"/>
      <c r="P117" s="54"/>
      <c r="Q117" s="54"/>
      <c r="R117" s="54"/>
      <c r="S117" s="54"/>
      <c r="T117" s="54"/>
      <c r="U117" s="54"/>
      <c r="V117" s="54"/>
      <c r="W117" s="54"/>
      <c r="X117" s="54"/>
      <c r="Y117" s="54"/>
      <c r="Z117" s="54"/>
      <c r="AA117" s="54"/>
      <c r="AB117" s="54"/>
      <c r="AC117" s="54"/>
      <c r="AD117" s="54"/>
      <c r="AE117" s="54"/>
      <c r="AF117" s="54"/>
      <c r="AG117" s="54"/>
      <c r="AH117" s="54"/>
      <c r="AI117" s="54"/>
      <c r="AJ117" s="54"/>
      <c r="AK117" s="54"/>
      <c r="AL117" s="54"/>
      <c r="AM117" s="54"/>
      <c r="AN117" s="54"/>
      <c r="AO117" s="38">
        <f t="shared" si="650"/>
        <v>0</v>
      </c>
      <c r="AP117" s="33">
        <f t="shared" si="651"/>
        <v>0</v>
      </c>
      <c r="AQ117" s="55">
        <f t="shared" si="652"/>
        <v>0.78242677824267781</v>
      </c>
      <c r="AR117" s="55">
        <f t="shared" si="653"/>
        <v>1.9893617021276597</v>
      </c>
      <c r="AS117" s="34">
        <f t="shared" si="637"/>
        <v>0</v>
      </c>
      <c r="AT117" s="34">
        <f t="shared" si="638"/>
        <v>0</v>
      </c>
      <c r="AU117" s="35">
        <f t="shared" si="639"/>
        <v>0</v>
      </c>
      <c r="AV117" s="36">
        <f t="shared" si="654"/>
        <v>0</v>
      </c>
      <c r="AW117" s="37">
        <v>0</v>
      </c>
      <c r="AX117" s="36">
        <f t="shared" si="640"/>
        <v>0</v>
      </c>
      <c r="AY117" s="187">
        <f t="shared" si="641"/>
        <v>0</v>
      </c>
      <c r="AZ117" s="183">
        <f t="shared" si="642"/>
        <v>0</v>
      </c>
      <c r="BA117" s="39">
        <f t="shared" si="643"/>
        <v>0</v>
      </c>
      <c r="BB117" s="33">
        <f t="shared" si="655"/>
        <v>0</v>
      </c>
      <c r="BC117" s="33">
        <f t="shared" si="644"/>
        <v>0</v>
      </c>
      <c r="BD117" s="33">
        <f t="shared" si="656"/>
        <v>0</v>
      </c>
      <c r="BE117" s="33">
        <f t="shared" si="657"/>
        <v>0</v>
      </c>
      <c r="BF117" s="40"/>
      <c r="BG117" s="290">
        <v>2.5573000000000001</v>
      </c>
      <c r="BH117" s="204">
        <v>1.0058</v>
      </c>
      <c r="BI117" s="42">
        <v>2.0009000000000001</v>
      </c>
      <c r="BJ117" s="43">
        <v>1</v>
      </c>
      <c r="BK117" s="209">
        <v>1</v>
      </c>
      <c r="BL117" s="44">
        <v>1</v>
      </c>
      <c r="BM117" s="55">
        <f t="shared" si="645"/>
        <v>2.5573000000000001</v>
      </c>
      <c r="BN117" s="45">
        <v>1</v>
      </c>
      <c r="BO117" s="46">
        <v>1</v>
      </c>
      <c r="BP117" s="47">
        <v>1</v>
      </c>
      <c r="BQ117" s="46">
        <v>1</v>
      </c>
      <c r="BR117" s="48">
        <v>1</v>
      </c>
      <c r="BS117" s="199">
        <f t="shared" si="658"/>
        <v>0</v>
      </c>
      <c r="BT117" s="56">
        <f t="shared" si="573"/>
        <v>0</v>
      </c>
      <c r="BU117" s="49">
        <f t="shared" si="574"/>
        <v>0</v>
      </c>
      <c r="BV117" s="49">
        <f t="shared" si="575"/>
        <v>0</v>
      </c>
      <c r="BW117" s="49">
        <f t="shared" si="576"/>
        <v>0</v>
      </c>
      <c r="BX117" s="50">
        <f t="shared" si="577"/>
        <v>0</v>
      </c>
      <c r="BY117" s="50">
        <f t="shared" si="578"/>
        <v>0</v>
      </c>
      <c r="BZ117" s="50">
        <f t="shared" si="579"/>
        <v>0</v>
      </c>
      <c r="CA117" s="52">
        <f t="shared" si="659"/>
        <v>0</v>
      </c>
      <c r="CB117" s="51">
        <f t="shared" si="660"/>
        <v>0</v>
      </c>
      <c r="CC117" s="51">
        <f t="shared" si="661"/>
        <v>0</v>
      </c>
      <c r="CD117" s="51">
        <f t="shared" si="662"/>
        <v>0</v>
      </c>
      <c r="CE117" s="57">
        <f t="shared" si="663"/>
        <v>0</v>
      </c>
      <c r="CF117" s="57">
        <f t="shared" si="664"/>
        <v>0</v>
      </c>
      <c r="CG117" s="57">
        <f t="shared" si="665"/>
        <v>0</v>
      </c>
      <c r="CH117" s="52">
        <f t="shared" si="666"/>
        <v>0</v>
      </c>
      <c r="CI117" s="51">
        <f t="shared" si="667"/>
        <v>0</v>
      </c>
      <c r="CJ117" s="51">
        <f t="shared" si="668"/>
        <v>0</v>
      </c>
      <c r="CK117" s="51">
        <f t="shared" si="669"/>
        <v>0</v>
      </c>
      <c r="CL117" s="51">
        <f t="shared" si="670"/>
        <v>0</v>
      </c>
      <c r="CM117" s="51">
        <f t="shared" si="671"/>
        <v>0</v>
      </c>
      <c r="CN117" s="116">
        <f t="shared" si="672"/>
        <v>0</v>
      </c>
      <c r="CO117" s="191">
        <f t="shared" si="646"/>
        <v>0</v>
      </c>
      <c r="CP117" s="52">
        <f t="shared" si="647"/>
        <v>0</v>
      </c>
      <c r="CQ117" s="51">
        <f t="shared" si="673"/>
        <v>0</v>
      </c>
      <c r="CR117" s="51">
        <f t="shared" si="674"/>
        <v>0</v>
      </c>
      <c r="CS117" s="51">
        <f t="shared" si="675"/>
        <v>0</v>
      </c>
      <c r="CT117" s="51">
        <f t="shared" si="676"/>
        <v>0</v>
      </c>
      <c r="CU117" s="51">
        <f t="shared" si="677"/>
        <v>0</v>
      </c>
      <c r="CV117" s="116">
        <f t="shared" si="678"/>
        <v>0</v>
      </c>
      <c r="CW117" s="52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117" s="51">
        <f t="shared" si="599"/>
        <v>0</v>
      </c>
      <c r="CY117" s="51">
        <f>COUNTIF($N$10:$T117,"*"&amp;"A"&amp;"*")+COUNTIF($N$10:$T117,"*"&amp;"B"&amp;"*")+COUNTIF($N$10:$T117,"*"&amp;"C"&amp;"*")+COUNTIF($N$10:$T117,"*"&amp;"D"&amp;"*")+COUNTIF($N$10:$T117,"*"&amp;"E"&amp;"*")+COUNTIF($N$10:$T117,"*"&amp;"F"&amp;"*")+COUNTIF($N$10:$T117,"*"&amp;"F"&amp;"*")</f>
        <v>34</v>
      </c>
      <c r="CZ117" s="51">
        <f>COUNTIF($U$10:$AA117,"*"&amp;"A"&amp;"*")+COUNTIF($U$10:$AA117,"*"&amp;"B"&amp;"*")+COUNTIF($U$10:$AA117,"*"&amp;"C"&amp;"*")+COUNTIF($U$10:$AA117,"*"&amp;"D"&amp;"*")+COUNTIF($U$10:$AA117,"*"&amp;"E"&amp;"*")+COUNTIF($U$10:$AA117,"*"&amp;"F"&amp;"*")+COUNTIF($U$10:$AA117,"*"&amp;"F"&amp;"*")</f>
        <v>34</v>
      </c>
      <c r="DA117" s="51">
        <f t="shared" si="600"/>
        <v>0</v>
      </c>
      <c r="DB117" s="51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117" s="53">
        <f t="shared" si="648"/>
        <v>0</v>
      </c>
      <c r="DD117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117" s="51">
        <f t="shared" si="602"/>
        <v>0</v>
      </c>
      <c r="DF117" s="51">
        <f>(COUNTIF($N$10:$T117,"*"&amp;"A"&amp;"*")*0.666666666666667*1)+(COUNTIF($N$10:$T117,"*"&amp;"B"&amp;"*")*0*1)+(COUNTIF($N$10:$T117,"*"&amp;"C"&amp;"*")*0*1)+(COUNTIF($N$10:$T117,"*"&amp;"D"&amp;"*")*0*1)+(COUNTIF($N$10:$T117,"*"&amp;"E"&amp;"*")*0*1)+(COUNTIF($N$10:$T117,"*"&amp;"F"&amp;"*")*0*1)+(COUNTIF($N$10:$T117,"*"&amp;"F"&amp;"*")*0*1)</f>
        <v>1.3333333333333339</v>
      </c>
      <c r="DG117" s="51">
        <f>(COUNTIF($U$10:$AA117,"*"&amp;"A"&amp;"*")*0.666666666666667*1)+(COUNTIF($U$10:$AA117,"*"&amp;"B"&amp;"*")*0*1)+(COUNTIF($U$10:$AA117,"*"&amp;"C"&amp;"*")*0*1)+(COUNTIF($U$10:$AA117,"*"&amp;"D"&amp;"*")*0*1)+(COUNTIF($U$10:$AA117,"*"&amp;"E"&amp;"*")*0*1)+(COUNTIF($U$10:$AA117,"*"&amp;"F"&amp;"*")*0*1)+(COUNTIF($U$10:$AA117,"*"&amp;"F"&amp;"*")*0*1)</f>
        <v>1.3333333333333339</v>
      </c>
      <c r="DH117" s="51">
        <f t="shared" si="603"/>
        <v>0</v>
      </c>
      <c r="DI117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117" s="53">
        <f t="shared" si="649"/>
        <v>0</v>
      </c>
      <c r="DK117" s="52" t="e">
        <f t="shared" si="679"/>
        <v>#REF!</v>
      </c>
      <c r="DL117" s="51">
        <f t="shared" si="680"/>
        <v>0</v>
      </c>
      <c r="DM117" s="51">
        <f t="shared" si="681"/>
        <v>189.44478400000008</v>
      </c>
      <c r="DN117" s="51">
        <f t="shared" si="682"/>
        <v>187.85281102521017</v>
      </c>
      <c r="DO117" s="51">
        <f t="shared" si="683"/>
        <v>0</v>
      </c>
      <c r="DP117" s="51" t="e">
        <f t="shared" si="684"/>
        <v>#REF!</v>
      </c>
      <c r="DQ117" s="53">
        <f t="shared" si="685"/>
        <v>0</v>
      </c>
      <c r="DR117" s="52" t="e">
        <f t="shared" si="686"/>
        <v>#REF!</v>
      </c>
      <c r="DS117" s="51">
        <f t="shared" si="687"/>
        <v>0</v>
      </c>
      <c r="DT117" s="51">
        <f t="shared" si="688"/>
        <v>68.030600000000007</v>
      </c>
      <c r="DU117" s="51">
        <f t="shared" si="689"/>
        <v>68.030600000000007</v>
      </c>
      <c r="DV117" s="51">
        <f t="shared" si="690"/>
        <v>0</v>
      </c>
      <c r="DW117" s="51" t="e">
        <f t="shared" si="691"/>
        <v>#REF!</v>
      </c>
      <c r="DX117" s="53">
        <f t="shared" si="692"/>
        <v>0</v>
      </c>
      <c r="DY117" s="83" t="e">
        <f t="shared" si="693"/>
        <v>#REF!</v>
      </c>
      <c r="DZ117" s="83">
        <f t="shared" si="694"/>
        <v>0</v>
      </c>
      <c r="EA117" s="83">
        <f t="shared" si="695"/>
        <v>86.9482</v>
      </c>
      <c r="EB117" s="83">
        <f t="shared" si="696"/>
        <v>86.9482</v>
      </c>
      <c r="EC117" s="83">
        <f t="shared" si="697"/>
        <v>0</v>
      </c>
      <c r="ED117" s="83" t="e">
        <f t="shared" si="698"/>
        <v>#REF!</v>
      </c>
      <c r="EE117" s="83">
        <f t="shared" si="699"/>
        <v>0</v>
      </c>
      <c r="EF117" s="83" t="e">
        <f>(COUNTIF(#REF!,"*"&amp;"A"&amp;"*")+COUNTIF(#REF!,"*"&amp;"B"&amp;"*")+COUNTIF(L117,"*"&amp;"A"&amp;"*")+COUNTIF(L117,"*"&amp;"B"&amp;"*")+COUNTIF(#REF!,"*"&amp;"A"&amp;"*")+COUNTIF(#REF!,"*"&amp;"B"&amp;"*")+COUNTIF(#REF!,"*"&amp;"A"&amp;"*")+COUNTIF(#REF!,"*"&amp;"B"&amp;"*"))*$BG117</f>
        <v>#REF!</v>
      </c>
      <c r="EG117" s="83" t="e">
        <f>(COUNTIF(#REF!,"*"&amp;"A"&amp;"*")+COUNTIF(#REF!,"*"&amp;"B"&amp;"*")+COUNTIF(M117,"*"&amp;"A"&amp;"*")+COUNTIF(M117,"*"&amp;"B"&amp;"*")+COUNTIF(#REF!,"*"&amp;"A"&amp;"*")+COUNTIF(#REF!,"*"&amp;"B"&amp;"*")+COUNTIF(#REF!,"*"&amp;"A"&amp;"*")+COUNTIF(#REF!,"*"&amp;"B"&amp;"*"))*$BG117</f>
        <v>#REF!</v>
      </c>
      <c r="EH117" s="83" t="e">
        <f>(COUNTIF(#REF!,"*"&amp;"A"&amp;"*")+COUNTIF(#REF!,"*"&amp;"B"&amp;"*")+COUNTIF(N117,"*"&amp;"A"&amp;"*")+COUNTIF(N117,"*"&amp;"B"&amp;"*")+COUNTIF(#REF!,"*"&amp;"A"&amp;"*")+COUNTIF(#REF!,"*"&amp;"B"&amp;"*")+COUNTIF(#REF!,"*"&amp;"A"&amp;"*")+COUNTIF(#REF!,"*"&amp;"B"&amp;"*"))*$BG117</f>
        <v>#REF!</v>
      </c>
      <c r="EI117" s="83" t="e">
        <f>(COUNTIF(#REF!,"*"&amp;"A"&amp;"*")+COUNTIF(#REF!,"*"&amp;"B"&amp;"*")+COUNTIF(O117,"*"&amp;"A"&amp;"*")+COUNTIF(O117,"*"&amp;"B"&amp;"*")+COUNTIF(#REF!,"*"&amp;"A"&amp;"*")+COUNTIF(#REF!,"*"&amp;"B"&amp;"*")+COUNTIF(#REF!,"*"&amp;"A"&amp;"*")+COUNTIF(#REF!,"*"&amp;"B"&amp;"*"))*$BG117</f>
        <v>#REF!</v>
      </c>
      <c r="EJ117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117</f>
        <v>#REF!</v>
      </c>
      <c r="EK117" s="83" t="e">
        <f>(COUNTIF(J117,"*"&amp;"A"&amp;"*")+COUNTIF(J117,"*"&amp;"B"&amp;"*")+COUNTIF(#REF!,"*"&amp;"A"&amp;"*")+COUNTIF(#REF!,"*"&amp;"B"&amp;"*")+COUNTIF(#REF!,"*"&amp;"A"&amp;"*")+COUNTIF(#REF!,"*"&amp;"B"&amp;"*")+COUNTIF(#REF!,"*"&amp;"A"&amp;"*")+COUNTIF(#REF!,"*"&amp;"B"&amp;"*"))*$BG117</f>
        <v>#REF!</v>
      </c>
      <c r="EL117" s="83" t="e">
        <f>(COUNTIF(K117,"*"&amp;"A"&amp;"*")+COUNTIF(K117,"*"&amp;"B"&amp;"*")+COUNTIF(#REF!,"*"&amp;"A"&amp;"*")+COUNTIF(#REF!,"*"&amp;"B"&amp;"*")+COUNTIF(#REF!,"*"&amp;"A"&amp;"*")+COUNTIF(#REF!,"*"&amp;"B"&amp;"*")+COUNTIF(#REF!,"*"&amp;"A"&amp;"*")+COUNTIF(#REF!,"*"&amp;"B"&amp;"*"))*$BG117</f>
        <v>#REF!</v>
      </c>
      <c r="EM117" s="83" t="e">
        <f>(COUNTIF(L117,"*"&amp;"A"&amp;"*")+COUNTIF(L117,"*"&amp;"B"&amp;"*")+COUNTIF(#REF!,"*"&amp;"A"&amp;"*")+COUNTIF(#REF!,"*"&amp;"B"&amp;"*")+COUNTIF(#REF!,"*"&amp;"A"&amp;"*")+COUNTIF(#REF!,"*"&amp;"B"&amp;"*")+COUNTIF(#REF!,"*"&amp;"A"&amp;"*")+COUNTIF(#REF!,"*"&amp;"B"&amp;"*"))*$BG117</f>
        <v>#REF!</v>
      </c>
      <c r="EN117" s="83" t="e">
        <f>(COUNTIF(M117,"*"&amp;"A"&amp;"*")+COUNTIF(M117,"*"&amp;"B"&amp;"*")+COUNTIF(#REF!,"*"&amp;"A"&amp;"*")+COUNTIF(#REF!,"*"&amp;"B"&amp;"*")+COUNTIF(#REF!,"*"&amp;"A"&amp;"*")+COUNTIF(#REF!,"*"&amp;"B"&amp;"*")+COUNTIF(#REF!,"*"&amp;"A"&amp;"*")+COUNTIF(#REF!,"*"&amp;"B"&amp;"*"))*$BG117</f>
        <v>#REF!</v>
      </c>
      <c r="EO117" s="83" t="e">
        <f>(COUNTIF(N117,"*"&amp;"A"&amp;"*")+COUNTIF(N117,"*"&amp;"B"&amp;"*")+COUNTIF(#REF!,"*"&amp;"A"&amp;"*")+COUNTIF(#REF!,"*"&amp;"B"&amp;"*")+COUNTIF(#REF!,"*"&amp;"A"&amp;"*")+COUNTIF(#REF!,"*"&amp;"B"&amp;"*")+COUNTIF(#REF!,"*"&amp;"A"&amp;"*")+COUNTIF(#REF!,"*"&amp;"B"&amp;"*"))*$BG117</f>
        <v>#REF!</v>
      </c>
      <c r="EP117" s="83" t="e">
        <f>(COUNTIF(O117,"*"&amp;"A"&amp;"*")+COUNTIF(O117,"*"&amp;"B"&amp;"*")+COUNTIF(#REF!,"*"&amp;"A"&amp;"*")+COUNTIF(#REF!,"*"&amp;"B"&amp;"*")+COUNTIF(#REF!,"*"&amp;"A"&amp;"*")+COUNTIF(#REF!,"*"&amp;"B"&amp;"*")+COUNTIF(#REF!,"*"&amp;"A"&amp;"*")+COUNTIF(#REF!,"*"&amp;"B"&amp;"*"))*$BG117</f>
        <v>#REF!</v>
      </c>
      <c r="EQ117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117</f>
        <v>#REF!</v>
      </c>
      <c r="ER117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117</f>
        <v>#REF!</v>
      </c>
      <c r="ES117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117</f>
        <v>#REF!</v>
      </c>
    </row>
    <row r="118" spans="1:149" ht="18">
      <c r="A118" s="30" t="s">
        <v>243</v>
      </c>
      <c r="B118" s="30" t="s">
        <v>260</v>
      </c>
      <c r="C118" s="30" t="s">
        <v>97</v>
      </c>
      <c r="D118" s="31">
        <v>0.64583333333333337</v>
      </c>
      <c r="E118" s="1" t="s">
        <v>30</v>
      </c>
      <c r="F118" s="1" t="s">
        <v>43</v>
      </c>
      <c r="G118" s="30" t="s">
        <v>38</v>
      </c>
      <c r="H118" s="30" t="s">
        <v>38</v>
      </c>
      <c r="I118" s="32">
        <v>6556.08</v>
      </c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54"/>
      <c r="Z118" s="54"/>
      <c r="AA118" s="54"/>
      <c r="AB118" s="54"/>
      <c r="AC118" s="54"/>
      <c r="AD118" s="54"/>
      <c r="AE118" s="54"/>
      <c r="AF118" s="54"/>
      <c r="AG118" s="54"/>
      <c r="AH118" s="54"/>
      <c r="AI118" s="54"/>
      <c r="AJ118" s="54"/>
      <c r="AK118" s="54"/>
      <c r="AL118" s="54"/>
      <c r="AM118" s="54"/>
      <c r="AN118" s="54"/>
      <c r="AO118" s="38">
        <f t="shared" si="650"/>
        <v>0</v>
      </c>
      <c r="AP118" s="33">
        <f t="shared" si="651"/>
        <v>0</v>
      </c>
      <c r="AQ118" s="55">
        <f t="shared" si="652"/>
        <v>0</v>
      </c>
      <c r="AR118" s="55">
        <f t="shared" si="653"/>
        <v>0</v>
      </c>
      <c r="AS118" s="34">
        <f t="shared" si="637"/>
        <v>0</v>
      </c>
      <c r="AT118" s="34">
        <f t="shared" si="638"/>
        <v>0</v>
      </c>
      <c r="AU118" s="35">
        <f t="shared" si="639"/>
        <v>0</v>
      </c>
      <c r="AV118" s="36">
        <f t="shared" si="654"/>
        <v>0</v>
      </c>
      <c r="AW118" s="37">
        <v>0</v>
      </c>
      <c r="AX118" s="36">
        <f t="shared" si="640"/>
        <v>0</v>
      </c>
      <c r="AY118" s="187">
        <f t="shared" si="641"/>
        <v>0</v>
      </c>
      <c r="AZ118" s="183">
        <f t="shared" si="642"/>
        <v>0</v>
      </c>
      <c r="BA118" s="39">
        <f t="shared" si="643"/>
        <v>0</v>
      </c>
      <c r="BB118" s="33">
        <f t="shared" si="655"/>
        <v>0</v>
      </c>
      <c r="BC118" s="33">
        <f t="shared" si="644"/>
        <v>0</v>
      </c>
      <c r="BD118" s="33">
        <f t="shared" si="656"/>
        <v>0</v>
      </c>
      <c r="BE118" s="33">
        <f t="shared" si="657"/>
        <v>0</v>
      </c>
      <c r="BF118" s="7"/>
      <c r="BG118" s="290">
        <v>0</v>
      </c>
      <c r="BH118" s="204">
        <v>0</v>
      </c>
      <c r="BI118" s="42">
        <v>0</v>
      </c>
      <c r="BJ118" s="43">
        <v>1</v>
      </c>
      <c r="BK118" s="209">
        <v>1</v>
      </c>
      <c r="BL118" s="44">
        <v>1</v>
      </c>
      <c r="BM118" s="55">
        <f t="shared" si="645"/>
        <v>0</v>
      </c>
      <c r="BN118" s="45">
        <v>1</v>
      </c>
      <c r="BO118" s="46">
        <v>1</v>
      </c>
      <c r="BP118" s="47">
        <v>1</v>
      </c>
      <c r="BQ118" s="46">
        <v>1</v>
      </c>
      <c r="BR118" s="48">
        <v>1</v>
      </c>
      <c r="BS118" s="199">
        <f t="shared" si="658"/>
        <v>0</v>
      </c>
      <c r="BT118" s="56">
        <f t="shared" si="573"/>
        <v>0</v>
      </c>
      <c r="BU118" s="49">
        <f t="shared" si="574"/>
        <v>0</v>
      </c>
      <c r="BV118" s="49">
        <f t="shared" si="575"/>
        <v>0</v>
      </c>
      <c r="BW118" s="49">
        <f t="shared" si="576"/>
        <v>0</v>
      </c>
      <c r="BX118" s="50">
        <f t="shared" si="577"/>
        <v>0</v>
      </c>
      <c r="BY118" s="50">
        <f t="shared" si="578"/>
        <v>0</v>
      </c>
      <c r="BZ118" s="50">
        <f t="shared" si="579"/>
        <v>0</v>
      </c>
      <c r="CA118" s="52">
        <f t="shared" si="659"/>
        <v>0</v>
      </c>
      <c r="CB118" s="51">
        <f t="shared" si="660"/>
        <v>0</v>
      </c>
      <c r="CC118" s="51">
        <f t="shared" si="661"/>
        <v>0</v>
      </c>
      <c r="CD118" s="51">
        <f t="shared" si="662"/>
        <v>0</v>
      </c>
      <c r="CE118" s="57">
        <f t="shared" si="663"/>
        <v>0</v>
      </c>
      <c r="CF118" s="57">
        <f t="shared" si="664"/>
        <v>0</v>
      </c>
      <c r="CG118" s="57">
        <f t="shared" si="665"/>
        <v>0</v>
      </c>
      <c r="CH118" s="52">
        <f t="shared" si="666"/>
        <v>0</v>
      </c>
      <c r="CI118" s="51">
        <f t="shared" si="667"/>
        <v>0</v>
      </c>
      <c r="CJ118" s="51">
        <f t="shared" si="668"/>
        <v>0</v>
      </c>
      <c r="CK118" s="51">
        <f t="shared" si="669"/>
        <v>0</v>
      </c>
      <c r="CL118" s="51">
        <f t="shared" si="670"/>
        <v>0</v>
      </c>
      <c r="CM118" s="51">
        <f t="shared" si="671"/>
        <v>0</v>
      </c>
      <c r="CN118" s="116">
        <f t="shared" si="672"/>
        <v>0</v>
      </c>
      <c r="CO118" s="191">
        <f t="shared" si="646"/>
        <v>0</v>
      </c>
      <c r="CP118" s="52">
        <f t="shared" si="647"/>
        <v>0</v>
      </c>
      <c r="CQ118" s="51">
        <f t="shared" si="673"/>
        <v>0</v>
      </c>
      <c r="CR118" s="51">
        <f t="shared" si="674"/>
        <v>0</v>
      </c>
      <c r="CS118" s="51">
        <f t="shared" si="675"/>
        <v>0</v>
      </c>
      <c r="CT118" s="51">
        <f t="shared" si="676"/>
        <v>0</v>
      </c>
      <c r="CU118" s="51">
        <f t="shared" si="677"/>
        <v>0</v>
      </c>
      <c r="CV118" s="116">
        <f t="shared" si="678"/>
        <v>0</v>
      </c>
      <c r="CW118" s="52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118" s="51">
        <f t="shared" si="599"/>
        <v>0</v>
      </c>
      <c r="CY118" s="51">
        <f>COUNTIF($N$10:$T118,"*"&amp;"A"&amp;"*")+COUNTIF($N$10:$T118,"*"&amp;"B"&amp;"*")+COUNTIF($N$10:$T118,"*"&amp;"C"&amp;"*")+COUNTIF($N$10:$T118,"*"&amp;"D"&amp;"*")+COUNTIF($N$10:$T118,"*"&amp;"E"&amp;"*")+COUNTIF($N$10:$T118,"*"&amp;"F"&amp;"*")+COUNTIF($N$10:$T118,"*"&amp;"F"&amp;"*")</f>
        <v>34</v>
      </c>
      <c r="CZ118" s="51">
        <f>COUNTIF($U$10:$AA118,"*"&amp;"A"&amp;"*")+COUNTIF($U$10:$AA118,"*"&amp;"B"&amp;"*")+COUNTIF($U$10:$AA118,"*"&amp;"C"&amp;"*")+COUNTIF($U$10:$AA118,"*"&amp;"D"&amp;"*")+COUNTIF($U$10:$AA118,"*"&amp;"E"&amp;"*")+COUNTIF($U$10:$AA118,"*"&amp;"F"&amp;"*")+COUNTIF($U$10:$AA118,"*"&amp;"F"&amp;"*")</f>
        <v>34</v>
      </c>
      <c r="DA118" s="51">
        <f t="shared" si="600"/>
        <v>0</v>
      </c>
      <c r="DB118" s="51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118" s="53">
        <f t="shared" si="648"/>
        <v>0</v>
      </c>
      <c r="DD118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118" s="51">
        <f t="shared" si="602"/>
        <v>0</v>
      </c>
      <c r="DF118" s="51">
        <f>(COUNTIF($N$10:$T118,"*"&amp;"A"&amp;"*")*0.666666666666667*1)+(COUNTIF($N$10:$T118,"*"&amp;"B"&amp;"*")*0*1)+(COUNTIF($N$10:$T118,"*"&amp;"C"&amp;"*")*0*1)+(COUNTIF($N$10:$T118,"*"&amp;"D"&amp;"*")*0*1)+(COUNTIF($N$10:$T118,"*"&amp;"E"&amp;"*")*0*1)+(COUNTIF($N$10:$T118,"*"&amp;"F"&amp;"*")*0*1)+(COUNTIF($N$10:$T118,"*"&amp;"F"&amp;"*")*0*1)</f>
        <v>1.3333333333333339</v>
      </c>
      <c r="DG118" s="51">
        <f>(COUNTIF($U$10:$AA118,"*"&amp;"A"&amp;"*")*0.666666666666667*1)+(COUNTIF($U$10:$AA118,"*"&amp;"B"&amp;"*")*0*1)+(COUNTIF($U$10:$AA118,"*"&amp;"C"&amp;"*")*0*1)+(COUNTIF($U$10:$AA118,"*"&amp;"D"&amp;"*")*0*1)+(COUNTIF($U$10:$AA118,"*"&amp;"E"&amp;"*")*0*1)+(COUNTIF($U$10:$AA118,"*"&amp;"F"&amp;"*")*0*1)+(COUNTIF($U$10:$AA118,"*"&amp;"F"&amp;"*")*0*1)</f>
        <v>1.3333333333333339</v>
      </c>
      <c r="DH118" s="51">
        <f t="shared" si="603"/>
        <v>0</v>
      </c>
      <c r="DI118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118" s="53">
        <f t="shared" si="649"/>
        <v>0</v>
      </c>
      <c r="DK118" s="52" t="e">
        <f t="shared" si="679"/>
        <v>#REF!</v>
      </c>
      <c r="DL118" s="51">
        <f t="shared" si="680"/>
        <v>0</v>
      </c>
      <c r="DM118" s="51">
        <f t="shared" si="681"/>
        <v>0</v>
      </c>
      <c r="DN118" s="51">
        <f t="shared" si="682"/>
        <v>0</v>
      </c>
      <c r="DO118" s="51">
        <f t="shared" si="683"/>
        <v>0</v>
      </c>
      <c r="DP118" s="51" t="e">
        <f t="shared" si="684"/>
        <v>#REF!</v>
      </c>
      <c r="DQ118" s="53">
        <f t="shared" si="685"/>
        <v>0</v>
      </c>
      <c r="DR118" s="52" t="e">
        <f t="shared" si="686"/>
        <v>#REF!</v>
      </c>
      <c r="DS118" s="51">
        <f t="shared" si="687"/>
        <v>0</v>
      </c>
      <c r="DT118" s="51">
        <f t="shared" si="688"/>
        <v>0</v>
      </c>
      <c r="DU118" s="51">
        <f t="shared" si="689"/>
        <v>0</v>
      </c>
      <c r="DV118" s="51">
        <f t="shared" si="690"/>
        <v>0</v>
      </c>
      <c r="DW118" s="51" t="e">
        <f t="shared" si="691"/>
        <v>#REF!</v>
      </c>
      <c r="DX118" s="53">
        <f t="shared" si="692"/>
        <v>0</v>
      </c>
      <c r="DY118" s="83" t="e">
        <f t="shared" si="693"/>
        <v>#REF!</v>
      </c>
      <c r="DZ118" s="83">
        <f t="shared" si="694"/>
        <v>0</v>
      </c>
      <c r="EA118" s="83">
        <f t="shared" si="695"/>
        <v>0</v>
      </c>
      <c r="EB118" s="83">
        <f t="shared" si="696"/>
        <v>0</v>
      </c>
      <c r="EC118" s="83">
        <f t="shared" si="697"/>
        <v>0</v>
      </c>
      <c r="ED118" s="83" t="e">
        <f t="shared" si="698"/>
        <v>#REF!</v>
      </c>
      <c r="EE118" s="83">
        <f t="shared" si="699"/>
        <v>0</v>
      </c>
      <c r="EF118" s="83" t="e">
        <f>(COUNTIF(#REF!,"*"&amp;"A"&amp;"*")+COUNTIF(#REF!,"*"&amp;"B"&amp;"*")+COUNTIF(L118,"*"&amp;"A"&amp;"*")+COUNTIF(L118,"*"&amp;"B"&amp;"*")+COUNTIF(#REF!,"*"&amp;"A"&amp;"*")+COUNTIF(#REF!,"*"&amp;"B"&amp;"*")+COUNTIF(#REF!,"*"&amp;"A"&amp;"*")+COUNTIF(#REF!,"*"&amp;"B"&amp;"*"))*$BG118</f>
        <v>#REF!</v>
      </c>
      <c r="EG118" s="83" t="e">
        <f>(COUNTIF(#REF!,"*"&amp;"A"&amp;"*")+COUNTIF(#REF!,"*"&amp;"B"&amp;"*")+COUNTIF(M118,"*"&amp;"A"&amp;"*")+COUNTIF(M118,"*"&amp;"B"&amp;"*")+COUNTIF(#REF!,"*"&amp;"A"&amp;"*")+COUNTIF(#REF!,"*"&amp;"B"&amp;"*")+COUNTIF(#REF!,"*"&amp;"A"&amp;"*")+COUNTIF(#REF!,"*"&amp;"B"&amp;"*"))*$BG118</f>
        <v>#REF!</v>
      </c>
      <c r="EH118" s="83" t="e">
        <f>(COUNTIF(#REF!,"*"&amp;"A"&amp;"*")+COUNTIF(#REF!,"*"&amp;"B"&amp;"*")+COUNTIF(N118,"*"&amp;"A"&amp;"*")+COUNTIF(N118,"*"&amp;"B"&amp;"*")+COUNTIF(#REF!,"*"&amp;"A"&amp;"*")+COUNTIF(#REF!,"*"&amp;"B"&amp;"*")+COUNTIF(#REF!,"*"&amp;"A"&amp;"*")+COUNTIF(#REF!,"*"&amp;"B"&amp;"*"))*$BG118</f>
        <v>#REF!</v>
      </c>
      <c r="EI118" s="83" t="e">
        <f>(COUNTIF(#REF!,"*"&amp;"A"&amp;"*")+COUNTIF(#REF!,"*"&amp;"B"&amp;"*")+COUNTIF(O118,"*"&amp;"A"&amp;"*")+COUNTIF(O118,"*"&amp;"B"&amp;"*")+COUNTIF(#REF!,"*"&amp;"A"&amp;"*")+COUNTIF(#REF!,"*"&amp;"B"&amp;"*")+COUNTIF(#REF!,"*"&amp;"A"&amp;"*")+COUNTIF(#REF!,"*"&amp;"B"&amp;"*"))*$BG118</f>
        <v>#REF!</v>
      </c>
      <c r="EJ118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118</f>
        <v>#REF!</v>
      </c>
      <c r="EK118" s="83" t="e">
        <f>(COUNTIF(J118,"*"&amp;"A"&amp;"*")+COUNTIF(J118,"*"&amp;"B"&amp;"*")+COUNTIF(#REF!,"*"&amp;"A"&amp;"*")+COUNTIF(#REF!,"*"&amp;"B"&amp;"*")+COUNTIF(#REF!,"*"&amp;"A"&amp;"*")+COUNTIF(#REF!,"*"&amp;"B"&amp;"*")+COUNTIF(#REF!,"*"&amp;"A"&amp;"*")+COUNTIF(#REF!,"*"&amp;"B"&amp;"*"))*$BG118</f>
        <v>#REF!</v>
      </c>
      <c r="EL118" s="83" t="e">
        <f>(COUNTIF(K118,"*"&amp;"A"&amp;"*")+COUNTIF(K118,"*"&amp;"B"&amp;"*")+COUNTIF(#REF!,"*"&amp;"A"&amp;"*")+COUNTIF(#REF!,"*"&amp;"B"&amp;"*")+COUNTIF(#REF!,"*"&amp;"A"&amp;"*")+COUNTIF(#REF!,"*"&amp;"B"&amp;"*")+COUNTIF(#REF!,"*"&amp;"A"&amp;"*")+COUNTIF(#REF!,"*"&amp;"B"&amp;"*"))*$BG118</f>
        <v>#REF!</v>
      </c>
      <c r="EM118" s="83" t="e">
        <f>(COUNTIF(L118,"*"&amp;"A"&amp;"*")+COUNTIF(L118,"*"&amp;"B"&amp;"*")+COUNTIF(#REF!,"*"&amp;"A"&amp;"*")+COUNTIF(#REF!,"*"&amp;"B"&amp;"*")+COUNTIF(#REF!,"*"&amp;"A"&amp;"*")+COUNTIF(#REF!,"*"&amp;"B"&amp;"*")+COUNTIF(#REF!,"*"&amp;"A"&amp;"*")+COUNTIF(#REF!,"*"&amp;"B"&amp;"*"))*$BG118</f>
        <v>#REF!</v>
      </c>
      <c r="EN118" s="83" t="e">
        <f>(COUNTIF(M118,"*"&amp;"A"&amp;"*")+COUNTIF(M118,"*"&amp;"B"&amp;"*")+COUNTIF(#REF!,"*"&amp;"A"&amp;"*")+COUNTIF(#REF!,"*"&amp;"B"&amp;"*")+COUNTIF(#REF!,"*"&amp;"A"&amp;"*")+COUNTIF(#REF!,"*"&amp;"B"&amp;"*")+COUNTIF(#REF!,"*"&amp;"A"&amp;"*")+COUNTIF(#REF!,"*"&amp;"B"&amp;"*"))*$BG118</f>
        <v>#REF!</v>
      </c>
      <c r="EO118" s="83" t="e">
        <f>(COUNTIF(N118,"*"&amp;"A"&amp;"*")+COUNTIF(N118,"*"&amp;"B"&amp;"*")+COUNTIF(#REF!,"*"&amp;"A"&amp;"*")+COUNTIF(#REF!,"*"&amp;"B"&amp;"*")+COUNTIF(#REF!,"*"&amp;"A"&amp;"*")+COUNTIF(#REF!,"*"&amp;"B"&amp;"*")+COUNTIF(#REF!,"*"&amp;"A"&amp;"*")+COUNTIF(#REF!,"*"&amp;"B"&amp;"*"))*$BG118</f>
        <v>#REF!</v>
      </c>
      <c r="EP118" s="83" t="e">
        <f>(COUNTIF(O118,"*"&amp;"A"&amp;"*")+COUNTIF(O118,"*"&amp;"B"&amp;"*")+COUNTIF(#REF!,"*"&amp;"A"&amp;"*")+COUNTIF(#REF!,"*"&amp;"B"&amp;"*")+COUNTIF(#REF!,"*"&amp;"A"&amp;"*")+COUNTIF(#REF!,"*"&amp;"B"&amp;"*")+COUNTIF(#REF!,"*"&amp;"A"&amp;"*")+COUNTIF(#REF!,"*"&amp;"B"&amp;"*"))*$BG118</f>
        <v>#REF!</v>
      </c>
      <c r="EQ118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118</f>
        <v>#REF!</v>
      </c>
      <c r="ER118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118</f>
        <v>#REF!</v>
      </c>
      <c r="ES118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118</f>
        <v>#REF!</v>
      </c>
    </row>
    <row r="119" spans="1:149" ht="18">
      <c r="A119" s="30" t="s">
        <v>243</v>
      </c>
      <c r="B119" s="30" t="s">
        <v>261</v>
      </c>
      <c r="C119" s="30" t="s">
        <v>92</v>
      </c>
      <c r="D119" s="31">
        <v>0.66666666666666663</v>
      </c>
      <c r="E119" s="1" t="s">
        <v>30</v>
      </c>
      <c r="F119" s="1" t="s">
        <v>43</v>
      </c>
      <c r="G119" s="30" t="s">
        <v>38</v>
      </c>
      <c r="H119" s="30" t="s">
        <v>38</v>
      </c>
      <c r="I119" s="32">
        <v>6556.08</v>
      </c>
      <c r="J119" s="54"/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4"/>
      <c r="Y119" s="54"/>
      <c r="Z119" s="54"/>
      <c r="AA119" s="54"/>
      <c r="AB119" s="54"/>
      <c r="AC119" s="54"/>
      <c r="AD119" s="54"/>
      <c r="AE119" s="54"/>
      <c r="AF119" s="54"/>
      <c r="AG119" s="54"/>
      <c r="AH119" s="54"/>
      <c r="AI119" s="54"/>
      <c r="AJ119" s="54"/>
      <c r="AK119" s="54"/>
      <c r="AL119" s="54"/>
      <c r="AM119" s="54"/>
      <c r="AN119" s="54"/>
      <c r="AO119" s="38">
        <f t="shared" si="650"/>
        <v>0</v>
      </c>
      <c r="AP119" s="33">
        <f t="shared" si="651"/>
        <v>0</v>
      </c>
      <c r="AQ119" s="55">
        <f t="shared" si="652"/>
        <v>0.91872791519434638</v>
      </c>
      <c r="AR119" s="55">
        <f t="shared" si="653"/>
        <v>2.08</v>
      </c>
      <c r="AS119" s="34">
        <f t="shared" si="637"/>
        <v>0</v>
      </c>
      <c r="AT119" s="34">
        <f t="shared" si="638"/>
        <v>0</v>
      </c>
      <c r="AU119" s="35">
        <f t="shared" si="639"/>
        <v>0</v>
      </c>
      <c r="AV119" s="36">
        <f t="shared" si="654"/>
        <v>0</v>
      </c>
      <c r="AW119" s="37">
        <v>0</v>
      </c>
      <c r="AX119" s="36">
        <f t="shared" si="640"/>
        <v>0</v>
      </c>
      <c r="AY119" s="187">
        <f t="shared" si="641"/>
        <v>0</v>
      </c>
      <c r="AZ119" s="183">
        <f t="shared" si="642"/>
        <v>0</v>
      </c>
      <c r="BA119" s="39">
        <f t="shared" si="643"/>
        <v>0</v>
      </c>
      <c r="BB119" s="33">
        <f t="shared" si="655"/>
        <v>0</v>
      </c>
      <c r="BC119" s="33">
        <f t="shared" si="644"/>
        <v>0</v>
      </c>
      <c r="BD119" s="33">
        <f t="shared" si="656"/>
        <v>0</v>
      </c>
      <c r="BE119" s="33">
        <f t="shared" si="657"/>
        <v>0</v>
      </c>
      <c r="BF119" s="40"/>
      <c r="BG119" s="290">
        <v>3.0281000000000002</v>
      </c>
      <c r="BH119" s="204">
        <v>1.3375000000000001</v>
      </c>
      <c r="BI119" s="42">
        <v>2.7820000000000005</v>
      </c>
      <c r="BJ119" s="43">
        <v>1</v>
      </c>
      <c r="BK119" s="209">
        <v>1</v>
      </c>
      <c r="BL119" s="44">
        <v>1</v>
      </c>
      <c r="BM119" s="55">
        <f t="shared" si="645"/>
        <v>3.0281000000000002</v>
      </c>
      <c r="BN119" s="45">
        <v>1</v>
      </c>
      <c r="BO119" s="46">
        <v>1</v>
      </c>
      <c r="BP119" s="47">
        <v>1</v>
      </c>
      <c r="BQ119" s="46">
        <v>1</v>
      </c>
      <c r="BR119" s="48">
        <v>1</v>
      </c>
      <c r="BS119" s="199">
        <f t="shared" si="658"/>
        <v>0</v>
      </c>
      <c r="BT119" s="56">
        <f t="shared" si="573"/>
        <v>0</v>
      </c>
      <c r="BU119" s="49">
        <f t="shared" si="574"/>
        <v>0</v>
      </c>
      <c r="BV119" s="49">
        <f t="shared" si="575"/>
        <v>0</v>
      </c>
      <c r="BW119" s="49">
        <f t="shared" si="576"/>
        <v>0</v>
      </c>
      <c r="BX119" s="50">
        <f t="shared" si="577"/>
        <v>0</v>
      </c>
      <c r="BY119" s="50">
        <f t="shared" si="578"/>
        <v>0</v>
      </c>
      <c r="BZ119" s="50">
        <f t="shared" si="579"/>
        <v>0</v>
      </c>
      <c r="CA119" s="52">
        <f t="shared" si="659"/>
        <v>0</v>
      </c>
      <c r="CB119" s="51">
        <f t="shared" si="660"/>
        <v>0</v>
      </c>
      <c r="CC119" s="51">
        <f t="shared" si="661"/>
        <v>0</v>
      </c>
      <c r="CD119" s="51">
        <f t="shared" si="662"/>
        <v>0</v>
      </c>
      <c r="CE119" s="57">
        <f t="shared" si="663"/>
        <v>0</v>
      </c>
      <c r="CF119" s="57">
        <f t="shared" si="664"/>
        <v>0</v>
      </c>
      <c r="CG119" s="57">
        <f t="shared" si="665"/>
        <v>0</v>
      </c>
      <c r="CH119" s="52">
        <f t="shared" si="666"/>
        <v>0</v>
      </c>
      <c r="CI119" s="51">
        <f t="shared" si="667"/>
        <v>0</v>
      </c>
      <c r="CJ119" s="51">
        <f t="shared" si="668"/>
        <v>0</v>
      </c>
      <c r="CK119" s="51">
        <f t="shared" si="669"/>
        <v>0</v>
      </c>
      <c r="CL119" s="51">
        <f t="shared" si="670"/>
        <v>0</v>
      </c>
      <c r="CM119" s="51">
        <f t="shared" si="671"/>
        <v>0</v>
      </c>
      <c r="CN119" s="116">
        <f t="shared" si="672"/>
        <v>0</v>
      </c>
      <c r="CO119" s="191">
        <f t="shared" si="646"/>
        <v>0</v>
      </c>
      <c r="CP119" s="52">
        <f t="shared" si="647"/>
        <v>0</v>
      </c>
      <c r="CQ119" s="51">
        <f t="shared" si="673"/>
        <v>0</v>
      </c>
      <c r="CR119" s="51">
        <f t="shared" si="674"/>
        <v>0</v>
      </c>
      <c r="CS119" s="51">
        <f t="shared" si="675"/>
        <v>0</v>
      </c>
      <c r="CT119" s="51">
        <f t="shared" si="676"/>
        <v>0</v>
      </c>
      <c r="CU119" s="51">
        <f t="shared" si="677"/>
        <v>0</v>
      </c>
      <c r="CV119" s="116">
        <f t="shared" si="678"/>
        <v>0</v>
      </c>
      <c r="CW119" s="52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119" s="51">
        <f t="shared" si="599"/>
        <v>0</v>
      </c>
      <c r="CY119" s="51">
        <f>COUNTIF($N$10:$T119,"*"&amp;"A"&amp;"*")+COUNTIF($N$10:$T119,"*"&amp;"B"&amp;"*")+COUNTIF($N$10:$T119,"*"&amp;"C"&amp;"*")+COUNTIF($N$10:$T119,"*"&amp;"D"&amp;"*")+COUNTIF($N$10:$T119,"*"&amp;"E"&amp;"*")+COUNTIF($N$10:$T119,"*"&amp;"F"&amp;"*")+COUNTIF($N$10:$T119,"*"&amp;"F"&amp;"*")</f>
        <v>34</v>
      </c>
      <c r="CZ119" s="51">
        <f>COUNTIF($U$10:$AA119,"*"&amp;"A"&amp;"*")+COUNTIF($U$10:$AA119,"*"&amp;"B"&amp;"*")+COUNTIF($U$10:$AA119,"*"&amp;"C"&amp;"*")+COUNTIF($U$10:$AA119,"*"&amp;"D"&amp;"*")+COUNTIF($U$10:$AA119,"*"&amp;"E"&amp;"*")+COUNTIF($U$10:$AA119,"*"&amp;"F"&amp;"*")+COUNTIF($U$10:$AA119,"*"&amp;"F"&amp;"*")</f>
        <v>34</v>
      </c>
      <c r="DA119" s="51">
        <f t="shared" si="600"/>
        <v>0</v>
      </c>
      <c r="DB119" s="51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119" s="53">
        <f t="shared" si="648"/>
        <v>0</v>
      </c>
      <c r="DD119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119" s="51">
        <f t="shared" si="602"/>
        <v>0</v>
      </c>
      <c r="DF119" s="51">
        <f>(COUNTIF($N$10:$T119,"*"&amp;"A"&amp;"*")*0.666666666666667*1)+(COUNTIF($N$10:$T119,"*"&amp;"B"&amp;"*")*0*1)+(COUNTIF($N$10:$T119,"*"&amp;"C"&amp;"*")*0*1)+(COUNTIF($N$10:$T119,"*"&amp;"D"&amp;"*")*0*1)+(COUNTIF($N$10:$T119,"*"&amp;"E"&amp;"*")*0*1)+(COUNTIF($N$10:$T119,"*"&amp;"F"&amp;"*")*0*1)+(COUNTIF($N$10:$T119,"*"&amp;"F"&amp;"*")*0*1)</f>
        <v>1.3333333333333339</v>
      </c>
      <c r="DG119" s="51">
        <f>(COUNTIF($U$10:$AA119,"*"&amp;"A"&amp;"*")*0.666666666666667*1)+(COUNTIF($U$10:$AA119,"*"&amp;"B"&amp;"*")*0*1)+(COUNTIF($U$10:$AA119,"*"&amp;"C"&amp;"*")*0*1)+(COUNTIF($U$10:$AA119,"*"&amp;"D"&amp;"*")*0*1)+(COUNTIF($U$10:$AA119,"*"&amp;"E"&amp;"*")*0*1)+(COUNTIF($U$10:$AA119,"*"&amp;"F"&amp;"*")*0*1)+(COUNTIF($U$10:$AA119,"*"&amp;"F"&amp;"*")*0*1)</f>
        <v>1.3333333333333339</v>
      </c>
      <c r="DH119" s="51">
        <f t="shared" si="603"/>
        <v>0</v>
      </c>
      <c r="DI119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119" s="53">
        <f t="shared" si="649"/>
        <v>0</v>
      </c>
      <c r="DK119" s="52" t="e">
        <f t="shared" si="679"/>
        <v>#REF!</v>
      </c>
      <c r="DL119" s="51">
        <f t="shared" si="680"/>
        <v>0</v>
      </c>
      <c r="DM119" s="51">
        <f t="shared" si="681"/>
        <v>224.32164800000012</v>
      </c>
      <c r="DN119" s="51">
        <f t="shared" si="682"/>
        <v>222.43659213445389</v>
      </c>
      <c r="DO119" s="51">
        <f t="shared" si="683"/>
        <v>0</v>
      </c>
      <c r="DP119" s="51" t="e">
        <f t="shared" si="684"/>
        <v>#REF!</v>
      </c>
      <c r="DQ119" s="53">
        <f t="shared" si="685"/>
        <v>0</v>
      </c>
      <c r="DR119" s="52" t="e">
        <f t="shared" si="686"/>
        <v>#REF!</v>
      </c>
      <c r="DS119" s="51">
        <f t="shared" si="687"/>
        <v>0</v>
      </c>
      <c r="DT119" s="51">
        <f t="shared" si="688"/>
        <v>94.588000000000022</v>
      </c>
      <c r="DU119" s="51">
        <f t="shared" si="689"/>
        <v>94.588000000000022</v>
      </c>
      <c r="DV119" s="51">
        <f t="shared" si="690"/>
        <v>0</v>
      </c>
      <c r="DW119" s="51" t="e">
        <f t="shared" si="691"/>
        <v>#REF!</v>
      </c>
      <c r="DX119" s="53">
        <f t="shared" si="692"/>
        <v>0</v>
      </c>
      <c r="DY119" s="83" t="e">
        <f t="shared" si="693"/>
        <v>#REF!</v>
      </c>
      <c r="DZ119" s="83">
        <f t="shared" si="694"/>
        <v>0</v>
      </c>
      <c r="EA119" s="83">
        <f t="shared" si="695"/>
        <v>102.95540000000001</v>
      </c>
      <c r="EB119" s="83">
        <f t="shared" si="696"/>
        <v>102.95540000000001</v>
      </c>
      <c r="EC119" s="83">
        <f t="shared" si="697"/>
        <v>0</v>
      </c>
      <c r="ED119" s="83" t="e">
        <f t="shared" si="698"/>
        <v>#REF!</v>
      </c>
      <c r="EE119" s="83">
        <f t="shared" si="699"/>
        <v>0</v>
      </c>
      <c r="EF119" s="83" t="e">
        <f>(COUNTIF(#REF!,"*"&amp;"A"&amp;"*")+COUNTIF(#REF!,"*"&amp;"B"&amp;"*")+COUNTIF(L119,"*"&amp;"A"&amp;"*")+COUNTIF(L119,"*"&amp;"B"&amp;"*")+COUNTIF(#REF!,"*"&amp;"A"&amp;"*")+COUNTIF(#REF!,"*"&amp;"B"&amp;"*")+COUNTIF(#REF!,"*"&amp;"A"&amp;"*")+COUNTIF(#REF!,"*"&amp;"B"&amp;"*"))*$BG119</f>
        <v>#REF!</v>
      </c>
      <c r="EG119" s="83" t="e">
        <f>(COUNTIF(#REF!,"*"&amp;"A"&amp;"*")+COUNTIF(#REF!,"*"&amp;"B"&amp;"*")+COUNTIF(M119,"*"&amp;"A"&amp;"*")+COUNTIF(M119,"*"&amp;"B"&amp;"*")+COUNTIF(#REF!,"*"&amp;"A"&amp;"*")+COUNTIF(#REF!,"*"&amp;"B"&amp;"*")+COUNTIF(#REF!,"*"&amp;"A"&amp;"*")+COUNTIF(#REF!,"*"&amp;"B"&amp;"*"))*$BG119</f>
        <v>#REF!</v>
      </c>
      <c r="EH119" s="83" t="e">
        <f>(COUNTIF(#REF!,"*"&amp;"A"&amp;"*")+COUNTIF(#REF!,"*"&amp;"B"&amp;"*")+COUNTIF(N119,"*"&amp;"A"&amp;"*")+COUNTIF(N119,"*"&amp;"B"&amp;"*")+COUNTIF(#REF!,"*"&amp;"A"&amp;"*")+COUNTIF(#REF!,"*"&amp;"B"&amp;"*")+COUNTIF(#REF!,"*"&amp;"A"&amp;"*")+COUNTIF(#REF!,"*"&amp;"B"&amp;"*"))*$BG119</f>
        <v>#REF!</v>
      </c>
      <c r="EI119" s="83" t="e">
        <f>(COUNTIF(#REF!,"*"&amp;"A"&amp;"*")+COUNTIF(#REF!,"*"&amp;"B"&amp;"*")+COUNTIF(O119,"*"&amp;"A"&amp;"*")+COUNTIF(O119,"*"&amp;"B"&amp;"*")+COUNTIF(#REF!,"*"&amp;"A"&amp;"*")+COUNTIF(#REF!,"*"&amp;"B"&amp;"*")+COUNTIF(#REF!,"*"&amp;"A"&amp;"*")+COUNTIF(#REF!,"*"&amp;"B"&amp;"*"))*$BG119</f>
        <v>#REF!</v>
      </c>
      <c r="EJ119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119</f>
        <v>#REF!</v>
      </c>
      <c r="EK119" s="83" t="e">
        <f>(COUNTIF(J119,"*"&amp;"A"&amp;"*")+COUNTIF(J119,"*"&amp;"B"&amp;"*")+COUNTIF(#REF!,"*"&amp;"A"&amp;"*")+COUNTIF(#REF!,"*"&amp;"B"&amp;"*")+COUNTIF(#REF!,"*"&amp;"A"&amp;"*")+COUNTIF(#REF!,"*"&amp;"B"&amp;"*")+COUNTIF(#REF!,"*"&amp;"A"&amp;"*")+COUNTIF(#REF!,"*"&amp;"B"&amp;"*"))*$BG119</f>
        <v>#REF!</v>
      </c>
      <c r="EL119" s="83" t="e">
        <f>(COUNTIF(K119,"*"&amp;"A"&amp;"*")+COUNTIF(K119,"*"&amp;"B"&amp;"*")+COUNTIF(#REF!,"*"&amp;"A"&amp;"*")+COUNTIF(#REF!,"*"&amp;"B"&amp;"*")+COUNTIF(#REF!,"*"&amp;"A"&amp;"*")+COUNTIF(#REF!,"*"&amp;"B"&amp;"*")+COUNTIF(#REF!,"*"&amp;"A"&amp;"*")+COUNTIF(#REF!,"*"&amp;"B"&amp;"*"))*$BG119</f>
        <v>#REF!</v>
      </c>
      <c r="EM119" s="83" t="e">
        <f>(COUNTIF(L119,"*"&amp;"A"&amp;"*")+COUNTIF(L119,"*"&amp;"B"&amp;"*")+COUNTIF(#REF!,"*"&amp;"A"&amp;"*")+COUNTIF(#REF!,"*"&amp;"B"&amp;"*")+COUNTIF(#REF!,"*"&amp;"A"&amp;"*")+COUNTIF(#REF!,"*"&amp;"B"&amp;"*")+COUNTIF(#REF!,"*"&amp;"A"&amp;"*")+COUNTIF(#REF!,"*"&amp;"B"&amp;"*"))*$BG119</f>
        <v>#REF!</v>
      </c>
      <c r="EN119" s="83" t="e">
        <f>(COUNTIF(M119,"*"&amp;"A"&amp;"*")+COUNTIF(M119,"*"&amp;"B"&amp;"*")+COUNTIF(#REF!,"*"&amp;"A"&amp;"*")+COUNTIF(#REF!,"*"&amp;"B"&amp;"*")+COUNTIF(#REF!,"*"&amp;"A"&amp;"*")+COUNTIF(#REF!,"*"&amp;"B"&amp;"*")+COUNTIF(#REF!,"*"&amp;"A"&amp;"*")+COUNTIF(#REF!,"*"&amp;"B"&amp;"*"))*$BG119</f>
        <v>#REF!</v>
      </c>
      <c r="EO119" s="83" t="e">
        <f>(COUNTIF(N119,"*"&amp;"A"&amp;"*")+COUNTIF(N119,"*"&amp;"B"&amp;"*")+COUNTIF(#REF!,"*"&amp;"A"&amp;"*")+COUNTIF(#REF!,"*"&amp;"B"&amp;"*")+COUNTIF(#REF!,"*"&amp;"A"&amp;"*")+COUNTIF(#REF!,"*"&amp;"B"&amp;"*")+COUNTIF(#REF!,"*"&amp;"A"&amp;"*")+COUNTIF(#REF!,"*"&amp;"B"&amp;"*"))*$BG119</f>
        <v>#REF!</v>
      </c>
      <c r="EP119" s="83" t="e">
        <f>(COUNTIF(O119,"*"&amp;"A"&amp;"*")+COUNTIF(O119,"*"&amp;"B"&amp;"*")+COUNTIF(#REF!,"*"&amp;"A"&amp;"*")+COUNTIF(#REF!,"*"&amp;"B"&amp;"*")+COUNTIF(#REF!,"*"&amp;"A"&amp;"*")+COUNTIF(#REF!,"*"&amp;"B"&amp;"*")+COUNTIF(#REF!,"*"&amp;"A"&amp;"*")+COUNTIF(#REF!,"*"&amp;"B"&amp;"*"))*$BG119</f>
        <v>#REF!</v>
      </c>
      <c r="EQ119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119</f>
        <v>#REF!</v>
      </c>
      <c r="ER119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119</f>
        <v>#REF!</v>
      </c>
      <c r="ES119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119</f>
        <v>#REF!</v>
      </c>
    </row>
    <row r="120" spans="1:149" ht="18">
      <c r="A120" s="30" t="s">
        <v>243</v>
      </c>
      <c r="B120" s="30" t="s">
        <v>262</v>
      </c>
      <c r="C120" s="30" t="s">
        <v>97</v>
      </c>
      <c r="D120" s="31">
        <v>0.6875</v>
      </c>
      <c r="E120" s="1" t="s">
        <v>30</v>
      </c>
      <c r="F120" s="1" t="s">
        <v>43</v>
      </c>
      <c r="G120" s="30" t="s">
        <v>38</v>
      </c>
      <c r="H120" s="30" t="s">
        <v>38</v>
      </c>
      <c r="I120" s="32">
        <v>6556.08</v>
      </c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4"/>
      <c r="Y120" s="54"/>
      <c r="Z120" s="54"/>
      <c r="AA120" s="54"/>
      <c r="AB120" s="54"/>
      <c r="AC120" s="54"/>
      <c r="AD120" s="54"/>
      <c r="AE120" s="54"/>
      <c r="AF120" s="54"/>
      <c r="AG120" s="54"/>
      <c r="AH120" s="54"/>
      <c r="AI120" s="54"/>
      <c r="AJ120" s="54"/>
      <c r="AK120" s="54"/>
      <c r="AL120" s="54"/>
      <c r="AM120" s="54"/>
      <c r="AN120" s="54"/>
      <c r="AO120" s="38">
        <f t="shared" si="650"/>
        <v>0</v>
      </c>
      <c r="AP120" s="33">
        <f t="shared" si="651"/>
        <v>0</v>
      </c>
      <c r="AQ120" s="55">
        <f t="shared" si="652"/>
        <v>0.66350710900473941</v>
      </c>
      <c r="AR120" s="55">
        <f t="shared" si="653"/>
        <v>1.4893617021276595</v>
      </c>
      <c r="AS120" s="34">
        <f t="shared" si="637"/>
        <v>0</v>
      </c>
      <c r="AT120" s="34">
        <f t="shared" si="638"/>
        <v>0</v>
      </c>
      <c r="AU120" s="35">
        <f t="shared" si="639"/>
        <v>0</v>
      </c>
      <c r="AV120" s="36">
        <f t="shared" si="654"/>
        <v>0</v>
      </c>
      <c r="AW120" s="37">
        <v>0</v>
      </c>
      <c r="AX120" s="36">
        <f t="shared" si="640"/>
        <v>0</v>
      </c>
      <c r="AY120" s="187">
        <f t="shared" si="641"/>
        <v>0</v>
      </c>
      <c r="AZ120" s="183">
        <f t="shared" si="642"/>
        <v>0</v>
      </c>
      <c r="BA120" s="39">
        <f t="shared" si="643"/>
        <v>0</v>
      </c>
      <c r="BB120" s="33">
        <f t="shared" si="655"/>
        <v>0</v>
      </c>
      <c r="BC120" s="33">
        <f t="shared" si="644"/>
        <v>0</v>
      </c>
      <c r="BD120" s="33">
        <f t="shared" si="656"/>
        <v>0</v>
      </c>
      <c r="BE120" s="33">
        <f t="shared" si="657"/>
        <v>0</v>
      </c>
      <c r="BF120" s="7"/>
      <c r="BG120" s="290">
        <v>2.2576999999999998</v>
      </c>
      <c r="BH120" s="204">
        <v>1.0058</v>
      </c>
      <c r="BI120" s="42">
        <v>1.498</v>
      </c>
      <c r="BJ120" s="43">
        <v>1</v>
      </c>
      <c r="BK120" s="209">
        <v>1</v>
      </c>
      <c r="BL120" s="44">
        <v>1</v>
      </c>
      <c r="BM120" s="55">
        <f t="shared" si="645"/>
        <v>2.2576999999999998</v>
      </c>
      <c r="BN120" s="45">
        <v>1</v>
      </c>
      <c r="BO120" s="46">
        <v>1</v>
      </c>
      <c r="BP120" s="47">
        <v>1</v>
      </c>
      <c r="BQ120" s="46">
        <v>1</v>
      </c>
      <c r="BR120" s="48">
        <v>1</v>
      </c>
      <c r="BS120" s="199">
        <f t="shared" si="658"/>
        <v>0</v>
      </c>
      <c r="BT120" s="56">
        <f t="shared" si="573"/>
        <v>0</v>
      </c>
      <c r="BU120" s="49">
        <f t="shared" si="574"/>
        <v>0</v>
      </c>
      <c r="BV120" s="49">
        <f t="shared" si="575"/>
        <v>0</v>
      </c>
      <c r="BW120" s="49">
        <f t="shared" si="576"/>
        <v>0</v>
      </c>
      <c r="BX120" s="50">
        <f t="shared" si="577"/>
        <v>0</v>
      </c>
      <c r="BY120" s="50">
        <f t="shared" si="578"/>
        <v>0</v>
      </c>
      <c r="BZ120" s="50">
        <f t="shared" si="579"/>
        <v>0</v>
      </c>
      <c r="CA120" s="52">
        <f t="shared" si="659"/>
        <v>0</v>
      </c>
      <c r="CB120" s="51">
        <f t="shared" si="660"/>
        <v>0</v>
      </c>
      <c r="CC120" s="51">
        <f t="shared" si="661"/>
        <v>0</v>
      </c>
      <c r="CD120" s="51">
        <f t="shared" si="662"/>
        <v>0</v>
      </c>
      <c r="CE120" s="57">
        <f t="shared" si="663"/>
        <v>0</v>
      </c>
      <c r="CF120" s="57">
        <f t="shared" si="664"/>
        <v>0</v>
      </c>
      <c r="CG120" s="57">
        <f t="shared" si="665"/>
        <v>0</v>
      </c>
      <c r="CH120" s="52">
        <f t="shared" si="666"/>
        <v>0</v>
      </c>
      <c r="CI120" s="51">
        <f t="shared" si="667"/>
        <v>0</v>
      </c>
      <c r="CJ120" s="51">
        <f t="shared" si="668"/>
        <v>0</v>
      </c>
      <c r="CK120" s="51">
        <f t="shared" si="669"/>
        <v>0</v>
      </c>
      <c r="CL120" s="51">
        <f t="shared" si="670"/>
        <v>0</v>
      </c>
      <c r="CM120" s="51">
        <f t="shared" si="671"/>
        <v>0</v>
      </c>
      <c r="CN120" s="116">
        <f t="shared" si="672"/>
        <v>0</v>
      </c>
      <c r="CO120" s="191">
        <f t="shared" si="646"/>
        <v>0</v>
      </c>
      <c r="CP120" s="52">
        <f t="shared" si="647"/>
        <v>0</v>
      </c>
      <c r="CQ120" s="51">
        <f t="shared" si="673"/>
        <v>0</v>
      </c>
      <c r="CR120" s="51">
        <f t="shared" si="674"/>
        <v>0</v>
      </c>
      <c r="CS120" s="51">
        <f t="shared" si="675"/>
        <v>0</v>
      </c>
      <c r="CT120" s="51">
        <f t="shared" si="676"/>
        <v>0</v>
      </c>
      <c r="CU120" s="51">
        <f t="shared" si="677"/>
        <v>0</v>
      </c>
      <c r="CV120" s="116">
        <f t="shared" si="678"/>
        <v>0</v>
      </c>
      <c r="CW120" s="52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120" s="51">
        <f t="shared" si="599"/>
        <v>0</v>
      </c>
      <c r="CY120" s="51">
        <f>COUNTIF($N$10:$T120,"*"&amp;"A"&amp;"*")+COUNTIF($N$10:$T120,"*"&amp;"B"&amp;"*")+COUNTIF($N$10:$T120,"*"&amp;"C"&amp;"*")+COUNTIF($N$10:$T120,"*"&amp;"D"&amp;"*")+COUNTIF($N$10:$T120,"*"&amp;"E"&amp;"*")+COUNTIF($N$10:$T120,"*"&amp;"F"&amp;"*")+COUNTIF($N$10:$T120,"*"&amp;"F"&amp;"*")</f>
        <v>34</v>
      </c>
      <c r="CZ120" s="51">
        <f>COUNTIF($U$10:$AA120,"*"&amp;"A"&amp;"*")+COUNTIF($U$10:$AA120,"*"&amp;"B"&amp;"*")+COUNTIF($U$10:$AA120,"*"&amp;"C"&amp;"*")+COUNTIF($U$10:$AA120,"*"&amp;"D"&amp;"*")+COUNTIF($U$10:$AA120,"*"&amp;"E"&amp;"*")+COUNTIF($U$10:$AA120,"*"&amp;"F"&amp;"*")+COUNTIF($U$10:$AA120,"*"&amp;"F"&amp;"*")</f>
        <v>34</v>
      </c>
      <c r="DA120" s="51">
        <f t="shared" si="600"/>
        <v>0</v>
      </c>
      <c r="DB120" s="51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120" s="53">
        <f t="shared" si="648"/>
        <v>0</v>
      </c>
      <c r="DD120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120" s="51">
        <f t="shared" si="602"/>
        <v>0</v>
      </c>
      <c r="DF120" s="51">
        <f>(COUNTIF($N$10:$T120,"*"&amp;"A"&amp;"*")*0.666666666666667*1)+(COUNTIF($N$10:$T120,"*"&amp;"B"&amp;"*")*0*1)+(COUNTIF($N$10:$T120,"*"&amp;"C"&amp;"*")*0*1)+(COUNTIF($N$10:$T120,"*"&amp;"D"&amp;"*")*0*1)+(COUNTIF($N$10:$T120,"*"&amp;"E"&amp;"*")*0*1)+(COUNTIF($N$10:$T120,"*"&amp;"F"&amp;"*")*0*1)+(COUNTIF($N$10:$T120,"*"&amp;"F"&amp;"*")*0*1)</f>
        <v>1.3333333333333339</v>
      </c>
      <c r="DG120" s="51">
        <f>(COUNTIF($U$10:$AA120,"*"&amp;"A"&amp;"*")*0.666666666666667*1)+(COUNTIF($U$10:$AA120,"*"&amp;"B"&amp;"*")*0*1)+(COUNTIF($U$10:$AA120,"*"&amp;"C"&amp;"*")*0*1)+(COUNTIF($U$10:$AA120,"*"&amp;"D"&amp;"*")*0*1)+(COUNTIF($U$10:$AA120,"*"&amp;"E"&amp;"*")*0*1)+(COUNTIF($U$10:$AA120,"*"&amp;"F"&amp;"*")*0*1)+(COUNTIF($U$10:$AA120,"*"&amp;"F"&amp;"*")*0*1)</f>
        <v>1.3333333333333339</v>
      </c>
      <c r="DH120" s="51">
        <f t="shared" si="603"/>
        <v>0</v>
      </c>
      <c r="DI120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120" s="53">
        <f t="shared" si="649"/>
        <v>0</v>
      </c>
      <c r="DK120" s="52" t="e">
        <f t="shared" si="679"/>
        <v>#REF!</v>
      </c>
      <c r="DL120" s="51">
        <f t="shared" si="680"/>
        <v>0</v>
      </c>
      <c r="DM120" s="51">
        <f t="shared" si="681"/>
        <v>167.25041600000006</v>
      </c>
      <c r="DN120" s="51">
        <f t="shared" si="682"/>
        <v>165.84495031932778</v>
      </c>
      <c r="DO120" s="51">
        <f t="shared" si="683"/>
        <v>0</v>
      </c>
      <c r="DP120" s="51" t="e">
        <f t="shared" si="684"/>
        <v>#REF!</v>
      </c>
      <c r="DQ120" s="53">
        <f t="shared" si="685"/>
        <v>0</v>
      </c>
      <c r="DR120" s="52" t="e">
        <f t="shared" si="686"/>
        <v>#REF!</v>
      </c>
      <c r="DS120" s="51">
        <f t="shared" si="687"/>
        <v>0</v>
      </c>
      <c r="DT120" s="51">
        <f t="shared" si="688"/>
        <v>50.932000000000002</v>
      </c>
      <c r="DU120" s="51">
        <f t="shared" si="689"/>
        <v>50.932000000000002</v>
      </c>
      <c r="DV120" s="51">
        <f t="shared" si="690"/>
        <v>0</v>
      </c>
      <c r="DW120" s="51" t="e">
        <f t="shared" si="691"/>
        <v>#REF!</v>
      </c>
      <c r="DX120" s="53">
        <f t="shared" si="692"/>
        <v>0</v>
      </c>
      <c r="DY120" s="83" t="e">
        <f t="shared" si="693"/>
        <v>#REF!</v>
      </c>
      <c r="DZ120" s="83">
        <f t="shared" si="694"/>
        <v>0</v>
      </c>
      <c r="EA120" s="83">
        <f t="shared" si="695"/>
        <v>76.761799999999994</v>
      </c>
      <c r="EB120" s="83">
        <f t="shared" si="696"/>
        <v>76.761799999999994</v>
      </c>
      <c r="EC120" s="83">
        <f t="shared" si="697"/>
        <v>0</v>
      </c>
      <c r="ED120" s="83" t="e">
        <f t="shared" si="698"/>
        <v>#REF!</v>
      </c>
      <c r="EE120" s="83">
        <f t="shared" si="699"/>
        <v>0</v>
      </c>
      <c r="EF120" s="83" t="e">
        <f>(COUNTIF(#REF!,"*"&amp;"A"&amp;"*")+COUNTIF(#REF!,"*"&amp;"B"&amp;"*")+COUNTIF(L120,"*"&amp;"A"&amp;"*")+COUNTIF(L120,"*"&amp;"B"&amp;"*")+COUNTIF(#REF!,"*"&amp;"A"&amp;"*")+COUNTIF(#REF!,"*"&amp;"B"&amp;"*")+COUNTIF(#REF!,"*"&amp;"A"&amp;"*")+COUNTIF(#REF!,"*"&amp;"B"&amp;"*"))*$BG120</f>
        <v>#REF!</v>
      </c>
      <c r="EG120" s="83" t="e">
        <f>(COUNTIF(#REF!,"*"&amp;"A"&amp;"*")+COUNTIF(#REF!,"*"&amp;"B"&amp;"*")+COUNTIF(M120,"*"&amp;"A"&amp;"*")+COUNTIF(M120,"*"&amp;"B"&amp;"*")+COUNTIF(#REF!,"*"&amp;"A"&amp;"*")+COUNTIF(#REF!,"*"&amp;"B"&amp;"*")+COUNTIF(#REF!,"*"&amp;"A"&amp;"*")+COUNTIF(#REF!,"*"&amp;"B"&amp;"*"))*$BG120</f>
        <v>#REF!</v>
      </c>
      <c r="EH120" s="83" t="e">
        <f>(COUNTIF(#REF!,"*"&amp;"A"&amp;"*")+COUNTIF(#REF!,"*"&amp;"B"&amp;"*")+COUNTIF(N120,"*"&amp;"A"&amp;"*")+COUNTIF(N120,"*"&amp;"B"&amp;"*")+COUNTIF(#REF!,"*"&amp;"A"&amp;"*")+COUNTIF(#REF!,"*"&amp;"B"&amp;"*")+COUNTIF(#REF!,"*"&amp;"A"&amp;"*")+COUNTIF(#REF!,"*"&amp;"B"&amp;"*"))*$BG120</f>
        <v>#REF!</v>
      </c>
      <c r="EI120" s="83" t="e">
        <f>(COUNTIF(#REF!,"*"&amp;"A"&amp;"*")+COUNTIF(#REF!,"*"&amp;"B"&amp;"*")+COUNTIF(O120,"*"&amp;"A"&amp;"*")+COUNTIF(O120,"*"&amp;"B"&amp;"*")+COUNTIF(#REF!,"*"&amp;"A"&amp;"*")+COUNTIF(#REF!,"*"&amp;"B"&amp;"*")+COUNTIF(#REF!,"*"&amp;"A"&amp;"*")+COUNTIF(#REF!,"*"&amp;"B"&amp;"*"))*$BG120</f>
        <v>#REF!</v>
      </c>
      <c r="EJ120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120</f>
        <v>#REF!</v>
      </c>
      <c r="EK120" s="83" t="e">
        <f>(COUNTIF(J120,"*"&amp;"A"&amp;"*")+COUNTIF(J120,"*"&amp;"B"&amp;"*")+COUNTIF(#REF!,"*"&amp;"A"&amp;"*")+COUNTIF(#REF!,"*"&amp;"B"&amp;"*")+COUNTIF(#REF!,"*"&amp;"A"&amp;"*")+COUNTIF(#REF!,"*"&amp;"B"&amp;"*")+COUNTIF(#REF!,"*"&amp;"A"&amp;"*")+COUNTIF(#REF!,"*"&amp;"B"&amp;"*"))*$BG120</f>
        <v>#REF!</v>
      </c>
      <c r="EL120" s="83" t="e">
        <f>(COUNTIF(K120,"*"&amp;"A"&amp;"*")+COUNTIF(K120,"*"&amp;"B"&amp;"*")+COUNTIF(#REF!,"*"&amp;"A"&amp;"*")+COUNTIF(#REF!,"*"&amp;"B"&amp;"*")+COUNTIF(#REF!,"*"&amp;"A"&amp;"*")+COUNTIF(#REF!,"*"&amp;"B"&amp;"*")+COUNTIF(#REF!,"*"&amp;"A"&amp;"*")+COUNTIF(#REF!,"*"&amp;"B"&amp;"*"))*$BG120</f>
        <v>#REF!</v>
      </c>
      <c r="EM120" s="83" t="e">
        <f>(COUNTIF(L120,"*"&amp;"A"&amp;"*")+COUNTIF(L120,"*"&amp;"B"&amp;"*")+COUNTIF(#REF!,"*"&amp;"A"&amp;"*")+COUNTIF(#REF!,"*"&amp;"B"&amp;"*")+COUNTIF(#REF!,"*"&amp;"A"&amp;"*")+COUNTIF(#REF!,"*"&amp;"B"&amp;"*")+COUNTIF(#REF!,"*"&amp;"A"&amp;"*")+COUNTIF(#REF!,"*"&amp;"B"&amp;"*"))*$BG120</f>
        <v>#REF!</v>
      </c>
      <c r="EN120" s="83" t="e">
        <f>(COUNTIF(M120,"*"&amp;"A"&amp;"*")+COUNTIF(M120,"*"&amp;"B"&amp;"*")+COUNTIF(#REF!,"*"&amp;"A"&amp;"*")+COUNTIF(#REF!,"*"&amp;"B"&amp;"*")+COUNTIF(#REF!,"*"&amp;"A"&amp;"*")+COUNTIF(#REF!,"*"&amp;"B"&amp;"*")+COUNTIF(#REF!,"*"&amp;"A"&amp;"*")+COUNTIF(#REF!,"*"&amp;"B"&amp;"*"))*$BG120</f>
        <v>#REF!</v>
      </c>
      <c r="EO120" s="83" t="e">
        <f>(COUNTIF(N120,"*"&amp;"A"&amp;"*")+COUNTIF(N120,"*"&amp;"B"&amp;"*")+COUNTIF(#REF!,"*"&amp;"A"&amp;"*")+COUNTIF(#REF!,"*"&amp;"B"&amp;"*")+COUNTIF(#REF!,"*"&amp;"A"&amp;"*")+COUNTIF(#REF!,"*"&amp;"B"&amp;"*")+COUNTIF(#REF!,"*"&amp;"A"&amp;"*")+COUNTIF(#REF!,"*"&amp;"B"&amp;"*"))*$BG120</f>
        <v>#REF!</v>
      </c>
      <c r="EP120" s="83" t="e">
        <f>(COUNTIF(O120,"*"&amp;"A"&amp;"*")+COUNTIF(O120,"*"&amp;"B"&amp;"*")+COUNTIF(#REF!,"*"&amp;"A"&amp;"*")+COUNTIF(#REF!,"*"&amp;"B"&amp;"*")+COUNTIF(#REF!,"*"&amp;"A"&amp;"*")+COUNTIF(#REF!,"*"&amp;"B"&amp;"*")+COUNTIF(#REF!,"*"&amp;"A"&amp;"*")+COUNTIF(#REF!,"*"&amp;"B"&amp;"*"))*$BG120</f>
        <v>#REF!</v>
      </c>
      <c r="EQ120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120</f>
        <v>#REF!</v>
      </c>
      <c r="ER120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120</f>
        <v>#REF!</v>
      </c>
      <c r="ES120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120</f>
        <v>#REF!</v>
      </c>
    </row>
    <row r="121" spans="1:149" ht="18">
      <c r="A121" s="30" t="s">
        <v>243</v>
      </c>
      <c r="B121" s="30" t="s">
        <v>263</v>
      </c>
      <c r="C121" s="30">
        <v>6</v>
      </c>
      <c r="D121" s="31">
        <v>0.6875</v>
      </c>
      <c r="E121" s="1" t="s">
        <v>30</v>
      </c>
      <c r="F121" s="1" t="s">
        <v>43</v>
      </c>
      <c r="G121" s="30" t="s">
        <v>38</v>
      </c>
      <c r="H121" s="30" t="s">
        <v>38</v>
      </c>
      <c r="I121" s="32">
        <v>6556.08</v>
      </c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  <c r="AC121" s="54"/>
      <c r="AD121" s="54"/>
      <c r="AE121" s="54"/>
      <c r="AF121" s="54"/>
      <c r="AG121" s="54"/>
      <c r="AH121" s="54"/>
      <c r="AI121" s="54"/>
      <c r="AJ121" s="54"/>
      <c r="AK121" s="54"/>
      <c r="AL121" s="54"/>
      <c r="AM121" s="54"/>
      <c r="AN121" s="54"/>
      <c r="AO121" s="38">
        <f t="shared" si="650"/>
        <v>0</v>
      </c>
      <c r="AP121" s="33">
        <f t="shared" si="651"/>
        <v>0</v>
      </c>
      <c r="AQ121" s="55">
        <f t="shared" si="652"/>
        <v>0.68161434977578472</v>
      </c>
      <c r="AR121" s="55">
        <f t="shared" si="653"/>
        <v>1.9487179487179485</v>
      </c>
      <c r="AS121" s="34">
        <f t="shared" si="637"/>
        <v>0</v>
      </c>
      <c r="AT121" s="34">
        <f t="shared" si="638"/>
        <v>0</v>
      </c>
      <c r="AU121" s="35">
        <f t="shared" si="639"/>
        <v>0</v>
      </c>
      <c r="AV121" s="36">
        <f t="shared" si="654"/>
        <v>0</v>
      </c>
      <c r="AW121" s="37">
        <v>0</v>
      </c>
      <c r="AX121" s="36">
        <f t="shared" si="640"/>
        <v>0</v>
      </c>
      <c r="AY121" s="187">
        <f t="shared" si="641"/>
        <v>0</v>
      </c>
      <c r="AZ121" s="183">
        <f t="shared" si="642"/>
        <v>0</v>
      </c>
      <c r="BA121" s="39">
        <f t="shared" si="643"/>
        <v>0</v>
      </c>
      <c r="BB121" s="33">
        <f t="shared" si="655"/>
        <v>0</v>
      </c>
      <c r="BC121" s="33">
        <f t="shared" si="644"/>
        <v>0</v>
      </c>
      <c r="BD121" s="33">
        <f t="shared" si="656"/>
        <v>0</v>
      </c>
      <c r="BE121" s="33">
        <f t="shared" si="657"/>
        <v>0</v>
      </c>
      <c r="BF121" s="7"/>
      <c r="BG121" s="290">
        <v>2.3861000000000003</v>
      </c>
      <c r="BH121" s="204">
        <v>0.83460000000000012</v>
      </c>
      <c r="BI121" s="42">
        <v>1.6264000000000001</v>
      </c>
      <c r="BJ121" s="43">
        <v>1</v>
      </c>
      <c r="BK121" s="209">
        <v>1</v>
      </c>
      <c r="BL121" s="44">
        <v>1</v>
      </c>
      <c r="BM121" s="55">
        <f t="shared" si="645"/>
        <v>2.3861000000000003</v>
      </c>
      <c r="BN121" s="45">
        <v>1</v>
      </c>
      <c r="BO121" s="46">
        <v>1</v>
      </c>
      <c r="BP121" s="47">
        <v>1</v>
      </c>
      <c r="BQ121" s="46">
        <v>1</v>
      </c>
      <c r="BR121" s="48">
        <v>1</v>
      </c>
      <c r="BS121" s="199">
        <f t="shared" si="658"/>
        <v>0</v>
      </c>
      <c r="BT121" s="56">
        <f t="shared" si="573"/>
        <v>0</v>
      </c>
      <c r="BU121" s="49">
        <f t="shared" si="574"/>
        <v>0</v>
      </c>
      <c r="BV121" s="49">
        <f t="shared" si="575"/>
        <v>0</v>
      </c>
      <c r="BW121" s="49">
        <f t="shared" si="576"/>
        <v>0</v>
      </c>
      <c r="BX121" s="50">
        <f t="shared" si="577"/>
        <v>0</v>
      </c>
      <c r="BY121" s="50">
        <f t="shared" si="578"/>
        <v>0</v>
      </c>
      <c r="BZ121" s="50">
        <f t="shared" si="579"/>
        <v>0</v>
      </c>
      <c r="CA121" s="52">
        <f t="shared" si="659"/>
        <v>0</v>
      </c>
      <c r="CB121" s="51">
        <f t="shared" si="660"/>
        <v>0</v>
      </c>
      <c r="CC121" s="51">
        <f t="shared" si="661"/>
        <v>0</v>
      </c>
      <c r="CD121" s="51">
        <f t="shared" si="662"/>
        <v>0</v>
      </c>
      <c r="CE121" s="57">
        <f t="shared" si="663"/>
        <v>0</v>
      </c>
      <c r="CF121" s="57">
        <f t="shared" si="664"/>
        <v>0</v>
      </c>
      <c r="CG121" s="57">
        <f t="shared" si="665"/>
        <v>0</v>
      </c>
      <c r="CH121" s="52">
        <f t="shared" si="666"/>
        <v>0</v>
      </c>
      <c r="CI121" s="51">
        <f t="shared" si="667"/>
        <v>0</v>
      </c>
      <c r="CJ121" s="51">
        <f t="shared" si="668"/>
        <v>0</v>
      </c>
      <c r="CK121" s="51">
        <f t="shared" si="669"/>
        <v>0</v>
      </c>
      <c r="CL121" s="51">
        <f t="shared" si="670"/>
        <v>0</v>
      </c>
      <c r="CM121" s="51">
        <f t="shared" si="671"/>
        <v>0</v>
      </c>
      <c r="CN121" s="116">
        <f t="shared" si="672"/>
        <v>0</v>
      </c>
      <c r="CO121" s="191">
        <f t="shared" si="646"/>
        <v>0</v>
      </c>
      <c r="CP121" s="52">
        <f t="shared" si="647"/>
        <v>0</v>
      </c>
      <c r="CQ121" s="51">
        <f t="shared" si="673"/>
        <v>0</v>
      </c>
      <c r="CR121" s="51">
        <f t="shared" si="674"/>
        <v>0</v>
      </c>
      <c r="CS121" s="51">
        <f t="shared" si="675"/>
        <v>0</v>
      </c>
      <c r="CT121" s="51">
        <f t="shared" si="676"/>
        <v>0</v>
      </c>
      <c r="CU121" s="51">
        <f t="shared" si="677"/>
        <v>0</v>
      </c>
      <c r="CV121" s="116">
        <f t="shared" si="678"/>
        <v>0</v>
      </c>
      <c r="CW121" s="52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121" s="51">
        <f t="shared" si="599"/>
        <v>0</v>
      </c>
      <c r="CY121" s="51">
        <f>COUNTIF($N$10:$T121,"*"&amp;"A"&amp;"*")+COUNTIF($N$10:$T121,"*"&amp;"B"&amp;"*")+COUNTIF($N$10:$T121,"*"&amp;"C"&amp;"*")+COUNTIF($N$10:$T121,"*"&amp;"D"&amp;"*")+COUNTIF($N$10:$T121,"*"&amp;"E"&amp;"*")+COUNTIF($N$10:$T121,"*"&amp;"F"&amp;"*")+COUNTIF($N$10:$T121,"*"&amp;"F"&amp;"*")</f>
        <v>34</v>
      </c>
      <c r="CZ121" s="51">
        <f>COUNTIF($U$10:$AA121,"*"&amp;"A"&amp;"*")+COUNTIF($U$10:$AA121,"*"&amp;"B"&amp;"*")+COUNTIF($U$10:$AA121,"*"&amp;"C"&amp;"*")+COUNTIF($U$10:$AA121,"*"&amp;"D"&amp;"*")+COUNTIF($U$10:$AA121,"*"&amp;"E"&amp;"*")+COUNTIF($U$10:$AA121,"*"&amp;"F"&amp;"*")+COUNTIF($U$10:$AA121,"*"&amp;"F"&amp;"*")</f>
        <v>34</v>
      </c>
      <c r="DA121" s="51">
        <f t="shared" si="600"/>
        <v>0</v>
      </c>
      <c r="DB121" s="51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121" s="53">
        <f t="shared" si="648"/>
        <v>0</v>
      </c>
      <c r="DD121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121" s="51">
        <f t="shared" si="602"/>
        <v>0</v>
      </c>
      <c r="DF121" s="51">
        <f>(COUNTIF($N$10:$T121,"*"&amp;"A"&amp;"*")*0.666666666666667*1)+(COUNTIF($N$10:$T121,"*"&amp;"B"&amp;"*")*0*1)+(COUNTIF($N$10:$T121,"*"&amp;"C"&amp;"*")*0*1)+(COUNTIF($N$10:$T121,"*"&amp;"D"&amp;"*")*0*1)+(COUNTIF($N$10:$T121,"*"&amp;"E"&amp;"*")*0*1)+(COUNTIF($N$10:$T121,"*"&amp;"F"&amp;"*")*0*1)+(COUNTIF($N$10:$T121,"*"&amp;"F"&amp;"*")*0*1)</f>
        <v>1.3333333333333339</v>
      </c>
      <c r="DG121" s="51">
        <f>(COUNTIF($U$10:$AA121,"*"&amp;"A"&amp;"*")*0.666666666666667*1)+(COUNTIF($U$10:$AA121,"*"&amp;"B"&amp;"*")*0*1)+(COUNTIF($U$10:$AA121,"*"&amp;"C"&amp;"*")*0*1)+(COUNTIF($U$10:$AA121,"*"&amp;"D"&amp;"*")*0*1)+(COUNTIF($U$10:$AA121,"*"&amp;"E"&amp;"*")*0*1)+(COUNTIF($U$10:$AA121,"*"&amp;"F"&amp;"*")*0*1)+(COUNTIF($U$10:$AA121,"*"&amp;"F"&amp;"*")*0*1)</f>
        <v>1.3333333333333339</v>
      </c>
      <c r="DH121" s="51">
        <f t="shared" si="603"/>
        <v>0</v>
      </c>
      <c r="DI121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121" s="53">
        <f t="shared" si="649"/>
        <v>0</v>
      </c>
      <c r="DK121" s="52" t="e">
        <f t="shared" si="679"/>
        <v>#REF!</v>
      </c>
      <c r="DL121" s="51">
        <f t="shared" si="680"/>
        <v>0</v>
      </c>
      <c r="DM121" s="51">
        <f t="shared" si="681"/>
        <v>176.76228800000013</v>
      </c>
      <c r="DN121" s="51">
        <f t="shared" si="682"/>
        <v>175.27689062184885</v>
      </c>
      <c r="DO121" s="51">
        <f t="shared" si="683"/>
        <v>0</v>
      </c>
      <c r="DP121" s="51" t="e">
        <f t="shared" si="684"/>
        <v>#REF!</v>
      </c>
      <c r="DQ121" s="53">
        <f t="shared" si="685"/>
        <v>0</v>
      </c>
      <c r="DR121" s="52" t="e">
        <f t="shared" si="686"/>
        <v>#REF!</v>
      </c>
      <c r="DS121" s="51">
        <f t="shared" si="687"/>
        <v>0</v>
      </c>
      <c r="DT121" s="51">
        <f t="shared" si="688"/>
        <v>55.297600000000003</v>
      </c>
      <c r="DU121" s="51">
        <f t="shared" si="689"/>
        <v>55.297600000000003</v>
      </c>
      <c r="DV121" s="51">
        <f t="shared" si="690"/>
        <v>0</v>
      </c>
      <c r="DW121" s="51" t="e">
        <f t="shared" si="691"/>
        <v>#REF!</v>
      </c>
      <c r="DX121" s="53">
        <f t="shared" si="692"/>
        <v>0</v>
      </c>
      <c r="DY121" s="83" t="e">
        <f t="shared" si="693"/>
        <v>#REF!</v>
      </c>
      <c r="DZ121" s="83">
        <f t="shared" si="694"/>
        <v>0</v>
      </c>
      <c r="EA121" s="83">
        <f t="shared" si="695"/>
        <v>81.127400000000009</v>
      </c>
      <c r="EB121" s="83">
        <f t="shared" si="696"/>
        <v>81.127400000000009</v>
      </c>
      <c r="EC121" s="83">
        <f t="shared" si="697"/>
        <v>0</v>
      </c>
      <c r="ED121" s="83" t="e">
        <f t="shared" si="698"/>
        <v>#REF!</v>
      </c>
      <c r="EE121" s="83">
        <f t="shared" si="699"/>
        <v>0</v>
      </c>
      <c r="EF121" s="83" t="e">
        <f>(COUNTIF(#REF!,"*"&amp;"A"&amp;"*")+COUNTIF(#REF!,"*"&amp;"B"&amp;"*")+COUNTIF(L121,"*"&amp;"A"&amp;"*")+COUNTIF(L121,"*"&amp;"B"&amp;"*")+COUNTIF(#REF!,"*"&amp;"A"&amp;"*")+COUNTIF(#REF!,"*"&amp;"B"&amp;"*")+COUNTIF(#REF!,"*"&amp;"A"&amp;"*")+COUNTIF(#REF!,"*"&amp;"B"&amp;"*"))*$BG121</f>
        <v>#REF!</v>
      </c>
      <c r="EG121" s="83" t="e">
        <f>(COUNTIF(#REF!,"*"&amp;"A"&amp;"*")+COUNTIF(#REF!,"*"&amp;"B"&amp;"*")+COUNTIF(M121,"*"&amp;"A"&amp;"*")+COUNTIF(M121,"*"&amp;"B"&amp;"*")+COUNTIF(#REF!,"*"&amp;"A"&amp;"*")+COUNTIF(#REF!,"*"&amp;"B"&amp;"*")+COUNTIF(#REF!,"*"&amp;"A"&amp;"*")+COUNTIF(#REF!,"*"&amp;"B"&amp;"*"))*$BG121</f>
        <v>#REF!</v>
      </c>
      <c r="EH121" s="83" t="e">
        <f>(COUNTIF(#REF!,"*"&amp;"A"&amp;"*")+COUNTIF(#REF!,"*"&amp;"B"&amp;"*")+COUNTIF(N121,"*"&amp;"A"&amp;"*")+COUNTIF(N121,"*"&amp;"B"&amp;"*")+COUNTIF(#REF!,"*"&amp;"A"&amp;"*")+COUNTIF(#REF!,"*"&amp;"B"&amp;"*")+COUNTIF(#REF!,"*"&amp;"A"&amp;"*")+COUNTIF(#REF!,"*"&amp;"B"&amp;"*"))*$BG121</f>
        <v>#REF!</v>
      </c>
      <c r="EI121" s="83" t="e">
        <f>(COUNTIF(#REF!,"*"&amp;"A"&amp;"*")+COUNTIF(#REF!,"*"&amp;"B"&amp;"*")+COUNTIF(O121,"*"&amp;"A"&amp;"*")+COUNTIF(O121,"*"&amp;"B"&amp;"*")+COUNTIF(#REF!,"*"&amp;"A"&amp;"*")+COUNTIF(#REF!,"*"&amp;"B"&amp;"*")+COUNTIF(#REF!,"*"&amp;"A"&amp;"*")+COUNTIF(#REF!,"*"&amp;"B"&amp;"*"))*$BG121</f>
        <v>#REF!</v>
      </c>
      <c r="EJ121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121</f>
        <v>#REF!</v>
      </c>
      <c r="EK121" s="83" t="e">
        <f>(COUNTIF(J121,"*"&amp;"A"&amp;"*")+COUNTIF(J121,"*"&amp;"B"&amp;"*")+COUNTIF(#REF!,"*"&amp;"A"&amp;"*")+COUNTIF(#REF!,"*"&amp;"B"&amp;"*")+COUNTIF(#REF!,"*"&amp;"A"&amp;"*")+COUNTIF(#REF!,"*"&amp;"B"&amp;"*")+COUNTIF(#REF!,"*"&amp;"A"&amp;"*")+COUNTIF(#REF!,"*"&amp;"B"&amp;"*"))*$BG121</f>
        <v>#REF!</v>
      </c>
      <c r="EL121" s="83" t="e">
        <f>(COUNTIF(K121,"*"&amp;"A"&amp;"*")+COUNTIF(K121,"*"&amp;"B"&amp;"*")+COUNTIF(#REF!,"*"&amp;"A"&amp;"*")+COUNTIF(#REF!,"*"&amp;"B"&amp;"*")+COUNTIF(#REF!,"*"&amp;"A"&amp;"*")+COUNTIF(#REF!,"*"&amp;"B"&amp;"*")+COUNTIF(#REF!,"*"&amp;"A"&amp;"*")+COUNTIF(#REF!,"*"&amp;"B"&amp;"*"))*$BG121</f>
        <v>#REF!</v>
      </c>
      <c r="EM121" s="83" t="e">
        <f>(COUNTIF(L121,"*"&amp;"A"&amp;"*")+COUNTIF(L121,"*"&amp;"B"&amp;"*")+COUNTIF(#REF!,"*"&amp;"A"&amp;"*")+COUNTIF(#REF!,"*"&amp;"B"&amp;"*")+COUNTIF(#REF!,"*"&amp;"A"&amp;"*")+COUNTIF(#REF!,"*"&amp;"B"&amp;"*")+COUNTIF(#REF!,"*"&amp;"A"&amp;"*")+COUNTIF(#REF!,"*"&amp;"B"&amp;"*"))*$BG121</f>
        <v>#REF!</v>
      </c>
      <c r="EN121" s="83" t="e">
        <f>(COUNTIF(M121,"*"&amp;"A"&amp;"*")+COUNTIF(M121,"*"&amp;"B"&amp;"*")+COUNTIF(#REF!,"*"&amp;"A"&amp;"*")+COUNTIF(#REF!,"*"&amp;"B"&amp;"*")+COUNTIF(#REF!,"*"&amp;"A"&amp;"*")+COUNTIF(#REF!,"*"&amp;"B"&amp;"*")+COUNTIF(#REF!,"*"&amp;"A"&amp;"*")+COUNTIF(#REF!,"*"&amp;"B"&amp;"*"))*$BG121</f>
        <v>#REF!</v>
      </c>
      <c r="EO121" s="83" t="e">
        <f>(COUNTIF(N121,"*"&amp;"A"&amp;"*")+COUNTIF(N121,"*"&amp;"B"&amp;"*")+COUNTIF(#REF!,"*"&amp;"A"&amp;"*")+COUNTIF(#REF!,"*"&amp;"B"&amp;"*")+COUNTIF(#REF!,"*"&amp;"A"&amp;"*")+COUNTIF(#REF!,"*"&amp;"B"&amp;"*")+COUNTIF(#REF!,"*"&amp;"A"&amp;"*")+COUNTIF(#REF!,"*"&amp;"B"&amp;"*"))*$BG121</f>
        <v>#REF!</v>
      </c>
      <c r="EP121" s="83" t="e">
        <f>(COUNTIF(O121,"*"&amp;"A"&amp;"*")+COUNTIF(O121,"*"&amp;"B"&amp;"*")+COUNTIF(#REF!,"*"&amp;"A"&amp;"*")+COUNTIF(#REF!,"*"&amp;"B"&amp;"*")+COUNTIF(#REF!,"*"&amp;"A"&amp;"*")+COUNTIF(#REF!,"*"&amp;"B"&amp;"*")+COUNTIF(#REF!,"*"&amp;"A"&amp;"*")+COUNTIF(#REF!,"*"&amp;"B"&amp;"*"))*$BG121</f>
        <v>#REF!</v>
      </c>
      <c r="EQ121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121</f>
        <v>#REF!</v>
      </c>
      <c r="ER121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121</f>
        <v>#REF!</v>
      </c>
      <c r="ES121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121</f>
        <v>#REF!</v>
      </c>
    </row>
    <row r="122" spans="1:149" ht="18">
      <c r="A122" s="30" t="s">
        <v>243</v>
      </c>
      <c r="B122" s="30" t="s">
        <v>264</v>
      </c>
      <c r="C122" s="30">
        <v>7</v>
      </c>
      <c r="D122" s="31">
        <v>0.6875</v>
      </c>
      <c r="E122" s="1" t="s">
        <v>30</v>
      </c>
      <c r="F122" s="1" t="s">
        <v>43</v>
      </c>
      <c r="G122" s="30" t="s">
        <v>38</v>
      </c>
      <c r="H122" s="30" t="s">
        <v>38</v>
      </c>
      <c r="I122" s="32">
        <v>6556.08</v>
      </c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4"/>
      <c r="AA122" s="54"/>
      <c r="AB122" s="54"/>
      <c r="AC122" s="54"/>
      <c r="AD122" s="54"/>
      <c r="AE122" s="54"/>
      <c r="AF122" s="54"/>
      <c r="AG122" s="54"/>
      <c r="AH122" s="54"/>
      <c r="AI122" s="54"/>
      <c r="AJ122" s="54"/>
      <c r="AK122" s="54"/>
      <c r="AL122" s="54"/>
      <c r="AM122" s="54"/>
      <c r="AN122" s="54"/>
      <c r="AO122" s="38">
        <f t="shared" si="650"/>
        <v>0</v>
      </c>
      <c r="AP122" s="33">
        <f t="shared" si="651"/>
        <v>0</v>
      </c>
      <c r="AQ122" s="55">
        <f t="shared" si="652"/>
        <v>0.54385964912280704</v>
      </c>
      <c r="AR122" s="55">
        <f t="shared" si="653"/>
        <v>1.393258426966292</v>
      </c>
      <c r="AS122" s="34">
        <f t="shared" si="637"/>
        <v>0</v>
      </c>
      <c r="AT122" s="34">
        <f t="shared" si="638"/>
        <v>0</v>
      </c>
      <c r="AU122" s="35">
        <f t="shared" si="639"/>
        <v>0</v>
      </c>
      <c r="AV122" s="36">
        <f t="shared" si="654"/>
        <v>0</v>
      </c>
      <c r="AW122" s="37">
        <v>0</v>
      </c>
      <c r="AX122" s="36">
        <f t="shared" si="640"/>
        <v>0</v>
      </c>
      <c r="AY122" s="187">
        <f t="shared" si="641"/>
        <v>0</v>
      </c>
      <c r="AZ122" s="183">
        <f t="shared" si="642"/>
        <v>0</v>
      </c>
      <c r="BA122" s="39">
        <f t="shared" si="643"/>
        <v>0</v>
      </c>
      <c r="BB122" s="33">
        <f t="shared" si="655"/>
        <v>0</v>
      </c>
      <c r="BC122" s="33">
        <f t="shared" si="644"/>
        <v>0</v>
      </c>
      <c r="BD122" s="33">
        <f t="shared" si="656"/>
        <v>0</v>
      </c>
      <c r="BE122" s="33">
        <f t="shared" si="657"/>
        <v>0</v>
      </c>
      <c r="BF122" s="7"/>
      <c r="BG122" s="290">
        <v>2.4396</v>
      </c>
      <c r="BH122" s="204">
        <v>0.95230000000000004</v>
      </c>
      <c r="BI122" s="42">
        <v>1.3268</v>
      </c>
      <c r="BJ122" s="43">
        <v>1</v>
      </c>
      <c r="BK122" s="209">
        <v>1</v>
      </c>
      <c r="BL122" s="44">
        <v>1</v>
      </c>
      <c r="BM122" s="55">
        <f t="shared" si="645"/>
        <v>2.4396</v>
      </c>
      <c r="BN122" s="45">
        <v>1</v>
      </c>
      <c r="BO122" s="46">
        <v>1</v>
      </c>
      <c r="BP122" s="47">
        <v>1</v>
      </c>
      <c r="BQ122" s="46">
        <v>1</v>
      </c>
      <c r="BR122" s="48">
        <v>1</v>
      </c>
      <c r="BS122" s="199">
        <f t="shared" si="658"/>
        <v>0</v>
      </c>
      <c r="BT122" s="56">
        <f t="shared" si="573"/>
        <v>0</v>
      </c>
      <c r="BU122" s="49">
        <f t="shared" si="574"/>
        <v>0</v>
      </c>
      <c r="BV122" s="49">
        <f t="shared" si="575"/>
        <v>0</v>
      </c>
      <c r="BW122" s="49">
        <f t="shared" si="576"/>
        <v>0</v>
      </c>
      <c r="BX122" s="50">
        <f t="shared" si="577"/>
        <v>0</v>
      </c>
      <c r="BY122" s="50">
        <f t="shared" si="578"/>
        <v>0</v>
      </c>
      <c r="BZ122" s="50">
        <f t="shared" si="579"/>
        <v>0</v>
      </c>
      <c r="CA122" s="52">
        <f t="shared" si="659"/>
        <v>0</v>
      </c>
      <c r="CB122" s="51">
        <f t="shared" si="660"/>
        <v>0</v>
      </c>
      <c r="CC122" s="51">
        <f t="shared" si="661"/>
        <v>0</v>
      </c>
      <c r="CD122" s="51">
        <f t="shared" si="662"/>
        <v>0</v>
      </c>
      <c r="CE122" s="57">
        <f t="shared" si="663"/>
        <v>0</v>
      </c>
      <c r="CF122" s="57">
        <f t="shared" si="664"/>
        <v>0</v>
      </c>
      <c r="CG122" s="57">
        <f t="shared" si="665"/>
        <v>0</v>
      </c>
      <c r="CH122" s="52">
        <f t="shared" si="666"/>
        <v>0</v>
      </c>
      <c r="CI122" s="51">
        <f t="shared" si="667"/>
        <v>0</v>
      </c>
      <c r="CJ122" s="51">
        <f t="shared" si="668"/>
        <v>0</v>
      </c>
      <c r="CK122" s="51">
        <f t="shared" si="669"/>
        <v>0</v>
      </c>
      <c r="CL122" s="51">
        <f t="shared" si="670"/>
        <v>0</v>
      </c>
      <c r="CM122" s="51">
        <f t="shared" si="671"/>
        <v>0</v>
      </c>
      <c r="CN122" s="116">
        <f t="shared" si="672"/>
        <v>0</v>
      </c>
      <c r="CO122" s="191">
        <f t="shared" si="646"/>
        <v>0</v>
      </c>
      <c r="CP122" s="52">
        <f t="shared" si="647"/>
        <v>0</v>
      </c>
      <c r="CQ122" s="51">
        <f t="shared" si="673"/>
        <v>0</v>
      </c>
      <c r="CR122" s="51">
        <f t="shared" si="674"/>
        <v>0</v>
      </c>
      <c r="CS122" s="51">
        <f t="shared" si="675"/>
        <v>0</v>
      </c>
      <c r="CT122" s="51">
        <f t="shared" si="676"/>
        <v>0</v>
      </c>
      <c r="CU122" s="51">
        <f t="shared" si="677"/>
        <v>0</v>
      </c>
      <c r="CV122" s="116">
        <f t="shared" si="678"/>
        <v>0</v>
      </c>
      <c r="CW122" s="52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122" s="51">
        <f t="shared" si="599"/>
        <v>0</v>
      </c>
      <c r="CY122" s="51">
        <f>COUNTIF($N$10:$T122,"*"&amp;"A"&amp;"*")+COUNTIF($N$10:$T122,"*"&amp;"B"&amp;"*")+COUNTIF($N$10:$T122,"*"&amp;"C"&amp;"*")+COUNTIF($N$10:$T122,"*"&amp;"D"&amp;"*")+COUNTIF($N$10:$T122,"*"&amp;"E"&amp;"*")+COUNTIF($N$10:$T122,"*"&amp;"F"&amp;"*")+COUNTIF($N$10:$T122,"*"&amp;"F"&amp;"*")</f>
        <v>34</v>
      </c>
      <c r="CZ122" s="51">
        <f>COUNTIF($U$10:$AA122,"*"&amp;"A"&amp;"*")+COUNTIF($U$10:$AA122,"*"&amp;"B"&amp;"*")+COUNTIF($U$10:$AA122,"*"&amp;"C"&amp;"*")+COUNTIF($U$10:$AA122,"*"&amp;"D"&amp;"*")+COUNTIF($U$10:$AA122,"*"&amp;"E"&amp;"*")+COUNTIF($U$10:$AA122,"*"&amp;"F"&amp;"*")+COUNTIF($U$10:$AA122,"*"&amp;"F"&amp;"*")</f>
        <v>34</v>
      </c>
      <c r="DA122" s="51">
        <f t="shared" si="600"/>
        <v>0</v>
      </c>
      <c r="DB122" s="51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122" s="53">
        <f t="shared" si="648"/>
        <v>0</v>
      </c>
      <c r="DD122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122" s="51">
        <f t="shared" si="602"/>
        <v>0</v>
      </c>
      <c r="DF122" s="51">
        <f>(COUNTIF($N$10:$T122,"*"&amp;"A"&amp;"*")*0.666666666666667*1)+(COUNTIF($N$10:$T122,"*"&amp;"B"&amp;"*")*0*1)+(COUNTIF($N$10:$T122,"*"&amp;"C"&amp;"*")*0*1)+(COUNTIF($N$10:$T122,"*"&amp;"D"&amp;"*")*0*1)+(COUNTIF($N$10:$T122,"*"&amp;"E"&amp;"*")*0*1)+(COUNTIF($N$10:$T122,"*"&amp;"F"&amp;"*")*0*1)+(COUNTIF($N$10:$T122,"*"&amp;"F"&amp;"*")*0*1)</f>
        <v>1.3333333333333339</v>
      </c>
      <c r="DG122" s="51">
        <f>(COUNTIF($U$10:$AA122,"*"&amp;"A"&amp;"*")*0.666666666666667*1)+(COUNTIF($U$10:$AA122,"*"&amp;"B"&amp;"*")*0*1)+(COUNTIF($U$10:$AA122,"*"&amp;"C"&amp;"*")*0*1)+(COUNTIF($U$10:$AA122,"*"&amp;"D"&amp;"*")*0*1)+(COUNTIF($U$10:$AA122,"*"&amp;"E"&amp;"*")*0*1)+(COUNTIF($U$10:$AA122,"*"&amp;"F"&amp;"*")*0*1)+(COUNTIF($U$10:$AA122,"*"&amp;"F"&amp;"*")*0*1)</f>
        <v>1.3333333333333339</v>
      </c>
      <c r="DH122" s="51">
        <f t="shared" si="603"/>
        <v>0</v>
      </c>
      <c r="DI122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122" s="53">
        <f t="shared" si="649"/>
        <v>0</v>
      </c>
      <c r="DK122" s="52" t="e">
        <f t="shared" si="679"/>
        <v>#REF!</v>
      </c>
      <c r="DL122" s="51">
        <f t="shared" si="680"/>
        <v>0</v>
      </c>
      <c r="DM122" s="51">
        <f t="shared" si="681"/>
        <v>180.7255680000001</v>
      </c>
      <c r="DN122" s="51">
        <f t="shared" si="682"/>
        <v>179.20686574789926</v>
      </c>
      <c r="DO122" s="51">
        <f t="shared" si="683"/>
        <v>0</v>
      </c>
      <c r="DP122" s="51" t="e">
        <f t="shared" si="684"/>
        <v>#REF!</v>
      </c>
      <c r="DQ122" s="53">
        <f t="shared" si="685"/>
        <v>0</v>
      </c>
      <c r="DR122" s="52" t="e">
        <f t="shared" si="686"/>
        <v>#REF!</v>
      </c>
      <c r="DS122" s="51">
        <f t="shared" si="687"/>
        <v>0</v>
      </c>
      <c r="DT122" s="51">
        <f t="shared" si="688"/>
        <v>45.111199999999997</v>
      </c>
      <c r="DU122" s="51">
        <f t="shared" si="689"/>
        <v>45.111199999999997</v>
      </c>
      <c r="DV122" s="51">
        <f t="shared" si="690"/>
        <v>0</v>
      </c>
      <c r="DW122" s="51" t="e">
        <f t="shared" si="691"/>
        <v>#REF!</v>
      </c>
      <c r="DX122" s="53">
        <f t="shared" si="692"/>
        <v>0</v>
      </c>
      <c r="DY122" s="83" t="e">
        <f t="shared" si="693"/>
        <v>#REF!</v>
      </c>
      <c r="DZ122" s="83">
        <f t="shared" si="694"/>
        <v>0</v>
      </c>
      <c r="EA122" s="83">
        <f t="shared" si="695"/>
        <v>82.946399999999997</v>
      </c>
      <c r="EB122" s="83">
        <f t="shared" si="696"/>
        <v>82.946399999999997</v>
      </c>
      <c r="EC122" s="83">
        <f t="shared" si="697"/>
        <v>0</v>
      </c>
      <c r="ED122" s="83" t="e">
        <f t="shared" si="698"/>
        <v>#REF!</v>
      </c>
      <c r="EE122" s="83">
        <f t="shared" si="699"/>
        <v>0</v>
      </c>
      <c r="EF122" s="83" t="e">
        <f>(COUNTIF(#REF!,"*"&amp;"A"&amp;"*")+COUNTIF(#REF!,"*"&amp;"B"&amp;"*")+COUNTIF(L122,"*"&amp;"A"&amp;"*")+COUNTIF(L122,"*"&amp;"B"&amp;"*")+COUNTIF(#REF!,"*"&amp;"A"&amp;"*")+COUNTIF(#REF!,"*"&amp;"B"&amp;"*")+COUNTIF(#REF!,"*"&amp;"A"&amp;"*")+COUNTIF(#REF!,"*"&amp;"B"&amp;"*"))*$BG122</f>
        <v>#REF!</v>
      </c>
      <c r="EG122" s="83" t="e">
        <f>(COUNTIF(#REF!,"*"&amp;"A"&amp;"*")+COUNTIF(#REF!,"*"&amp;"B"&amp;"*")+COUNTIF(M122,"*"&amp;"A"&amp;"*")+COUNTIF(M122,"*"&amp;"B"&amp;"*")+COUNTIF(#REF!,"*"&amp;"A"&amp;"*")+COUNTIF(#REF!,"*"&amp;"B"&amp;"*")+COUNTIF(#REF!,"*"&amp;"A"&amp;"*")+COUNTIF(#REF!,"*"&amp;"B"&amp;"*"))*$BG122</f>
        <v>#REF!</v>
      </c>
      <c r="EH122" s="83" t="e">
        <f>(COUNTIF(#REF!,"*"&amp;"A"&amp;"*")+COUNTIF(#REF!,"*"&amp;"B"&amp;"*")+COUNTIF(N122,"*"&amp;"A"&amp;"*")+COUNTIF(N122,"*"&amp;"B"&amp;"*")+COUNTIF(#REF!,"*"&amp;"A"&amp;"*")+COUNTIF(#REF!,"*"&amp;"B"&amp;"*")+COUNTIF(#REF!,"*"&amp;"A"&amp;"*")+COUNTIF(#REF!,"*"&amp;"B"&amp;"*"))*$BG122</f>
        <v>#REF!</v>
      </c>
      <c r="EI122" s="83" t="e">
        <f>(COUNTIF(#REF!,"*"&amp;"A"&amp;"*")+COUNTIF(#REF!,"*"&amp;"B"&amp;"*")+COUNTIF(O122,"*"&amp;"A"&amp;"*")+COUNTIF(O122,"*"&amp;"B"&amp;"*")+COUNTIF(#REF!,"*"&amp;"A"&amp;"*")+COUNTIF(#REF!,"*"&amp;"B"&amp;"*")+COUNTIF(#REF!,"*"&amp;"A"&amp;"*")+COUNTIF(#REF!,"*"&amp;"B"&amp;"*"))*$BG122</f>
        <v>#REF!</v>
      </c>
      <c r="EJ122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122</f>
        <v>#REF!</v>
      </c>
      <c r="EK122" s="83" t="e">
        <f>(COUNTIF(J122,"*"&amp;"A"&amp;"*")+COUNTIF(J122,"*"&amp;"B"&amp;"*")+COUNTIF(#REF!,"*"&amp;"A"&amp;"*")+COUNTIF(#REF!,"*"&amp;"B"&amp;"*")+COUNTIF(#REF!,"*"&amp;"A"&amp;"*")+COUNTIF(#REF!,"*"&amp;"B"&amp;"*")+COUNTIF(#REF!,"*"&amp;"A"&amp;"*")+COUNTIF(#REF!,"*"&amp;"B"&amp;"*"))*$BG122</f>
        <v>#REF!</v>
      </c>
      <c r="EL122" s="83" t="e">
        <f>(COUNTIF(K122,"*"&amp;"A"&amp;"*")+COUNTIF(K122,"*"&amp;"B"&amp;"*")+COUNTIF(#REF!,"*"&amp;"A"&amp;"*")+COUNTIF(#REF!,"*"&amp;"B"&amp;"*")+COUNTIF(#REF!,"*"&amp;"A"&amp;"*")+COUNTIF(#REF!,"*"&amp;"B"&amp;"*")+COUNTIF(#REF!,"*"&amp;"A"&amp;"*")+COUNTIF(#REF!,"*"&amp;"B"&amp;"*"))*$BG122</f>
        <v>#REF!</v>
      </c>
      <c r="EM122" s="83" t="e">
        <f>(COUNTIF(L122,"*"&amp;"A"&amp;"*")+COUNTIF(L122,"*"&amp;"B"&amp;"*")+COUNTIF(#REF!,"*"&amp;"A"&amp;"*")+COUNTIF(#REF!,"*"&amp;"B"&amp;"*")+COUNTIF(#REF!,"*"&amp;"A"&amp;"*")+COUNTIF(#REF!,"*"&amp;"B"&amp;"*")+COUNTIF(#REF!,"*"&amp;"A"&amp;"*")+COUNTIF(#REF!,"*"&amp;"B"&amp;"*"))*$BG122</f>
        <v>#REF!</v>
      </c>
      <c r="EN122" s="83" t="e">
        <f>(COUNTIF(M122,"*"&amp;"A"&amp;"*")+COUNTIF(M122,"*"&amp;"B"&amp;"*")+COUNTIF(#REF!,"*"&amp;"A"&amp;"*")+COUNTIF(#REF!,"*"&amp;"B"&amp;"*")+COUNTIF(#REF!,"*"&amp;"A"&amp;"*")+COUNTIF(#REF!,"*"&amp;"B"&amp;"*")+COUNTIF(#REF!,"*"&amp;"A"&amp;"*")+COUNTIF(#REF!,"*"&amp;"B"&amp;"*"))*$BG122</f>
        <v>#REF!</v>
      </c>
      <c r="EO122" s="83" t="e">
        <f>(COUNTIF(N122,"*"&amp;"A"&amp;"*")+COUNTIF(N122,"*"&amp;"B"&amp;"*")+COUNTIF(#REF!,"*"&amp;"A"&amp;"*")+COUNTIF(#REF!,"*"&amp;"B"&amp;"*")+COUNTIF(#REF!,"*"&amp;"A"&amp;"*")+COUNTIF(#REF!,"*"&amp;"B"&amp;"*")+COUNTIF(#REF!,"*"&amp;"A"&amp;"*")+COUNTIF(#REF!,"*"&amp;"B"&amp;"*"))*$BG122</f>
        <v>#REF!</v>
      </c>
      <c r="EP122" s="83" t="e">
        <f>(COUNTIF(O122,"*"&amp;"A"&amp;"*")+COUNTIF(O122,"*"&amp;"B"&amp;"*")+COUNTIF(#REF!,"*"&amp;"A"&amp;"*")+COUNTIF(#REF!,"*"&amp;"B"&amp;"*")+COUNTIF(#REF!,"*"&amp;"A"&amp;"*")+COUNTIF(#REF!,"*"&amp;"B"&amp;"*")+COUNTIF(#REF!,"*"&amp;"A"&amp;"*")+COUNTIF(#REF!,"*"&amp;"B"&amp;"*"))*$BG122</f>
        <v>#REF!</v>
      </c>
      <c r="EQ122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122</f>
        <v>#REF!</v>
      </c>
      <c r="ER122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122</f>
        <v>#REF!</v>
      </c>
      <c r="ES122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122</f>
        <v>#REF!</v>
      </c>
    </row>
    <row r="123" spans="1:149" ht="18">
      <c r="A123" s="30" t="s">
        <v>243</v>
      </c>
      <c r="B123" s="30" t="s">
        <v>265</v>
      </c>
      <c r="C123" s="30" t="s">
        <v>97</v>
      </c>
      <c r="D123" s="31">
        <v>0.70833333333333337</v>
      </c>
      <c r="E123" s="1" t="s">
        <v>30</v>
      </c>
      <c r="F123" s="1" t="s">
        <v>43</v>
      </c>
      <c r="G123" s="30" t="s">
        <v>38</v>
      </c>
      <c r="H123" s="30" t="s">
        <v>38</v>
      </c>
      <c r="I123" s="32">
        <v>6556.08</v>
      </c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4"/>
      <c r="AM123" s="54"/>
      <c r="AN123" s="54"/>
      <c r="AO123" s="38">
        <f t="shared" si="650"/>
        <v>0</v>
      </c>
      <c r="AP123" s="33">
        <f t="shared" si="651"/>
        <v>0</v>
      </c>
      <c r="AQ123" s="55">
        <f t="shared" si="652"/>
        <v>0.66190476190476188</v>
      </c>
      <c r="AR123" s="55">
        <f t="shared" si="653"/>
        <v>1.9857142857142858</v>
      </c>
      <c r="AS123" s="34">
        <f>IF(ISNA(BG123),0,$AO123*BG123)</f>
        <v>0</v>
      </c>
      <c r="AT123" s="34">
        <f>IF(ISNA(BH123),0,$AO123*BH123)</f>
        <v>0</v>
      </c>
      <c r="AU123" s="35">
        <f>IF(ISNA(BI123),0,$AO123*BI123)</f>
        <v>0</v>
      </c>
      <c r="AV123" s="36">
        <f t="shared" si="654"/>
        <v>0</v>
      </c>
      <c r="AW123" s="37">
        <v>0</v>
      </c>
      <c r="AX123" s="36">
        <f>AV123*(100%-AW123)</f>
        <v>0</v>
      </c>
      <c r="AY123" s="187">
        <f>AX123*0.01</f>
        <v>0</v>
      </c>
      <c r="AZ123" s="183">
        <f>(AX123+AY123)*0.2</f>
        <v>0</v>
      </c>
      <c r="BA123" s="39">
        <f>AX123+AY123+AZ123</f>
        <v>0</v>
      </c>
      <c r="BB123" s="33">
        <f t="shared" si="655"/>
        <v>0</v>
      </c>
      <c r="BC123" s="33">
        <f>IF(AU123=0,0,BB123/AU123)</f>
        <v>0</v>
      </c>
      <c r="BD123" s="33">
        <f t="shared" si="656"/>
        <v>0</v>
      </c>
      <c r="BE123" s="33">
        <f t="shared" si="657"/>
        <v>0</v>
      </c>
      <c r="BF123" s="7"/>
      <c r="BG123" s="290">
        <v>2.2470000000000003</v>
      </c>
      <c r="BH123" s="204">
        <v>0.749</v>
      </c>
      <c r="BI123" s="42">
        <v>1.4873000000000001</v>
      </c>
      <c r="BJ123" s="43">
        <v>1</v>
      </c>
      <c r="BK123" s="209">
        <v>1</v>
      </c>
      <c r="BL123" s="44">
        <v>1</v>
      </c>
      <c r="BM123" s="55">
        <f>IF(BM$11="CPP",BG123,IF(BM$11="SEC",1,"Unesite CPP ili SEC"))</f>
        <v>2.2470000000000003</v>
      </c>
      <c r="BN123" s="45">
        <v>1</v>
      </c>
      <c r="BO123" s="46">
        <v>1</v>
      </c>
      <c r="BP123" s="47">
        <v>1</v>
      </c>
      <c r="BQ123" s="46">
        <v>1</v>
      </c>
      <c r="BR123" s="48">
        <v>1</v>
      </c>
      <c r="BS123" s="199">
        <f t="shared" si="658"/>
        <v>0</v>
      </c>
      <c r="BT123" s="56">
        <f t="shared" si="573"/>
        <v>0</v>
      </c>
      <c r="BU123" s="49">
        <f t="shared" si="574"/>
        <v>0</v>
      </c>
      <c r="BV123" s="49">
        <f t="shared" si="575"/>
        <v>0</v>
      </c>
      <c r="BW123" s="49">
        <f t="shared" si="576"/>
        <v>0</v>
      </c>
      <c r="BX123" s="50">
        <f t="shared" si="577"/>
        <v>0</v>
      </c>
      <c r="BY123" s="50">
        <f t="shared" si="578"/>
        <v>0</v>
      </c>
      <c r="BZ123" s="50">
        <f t="shared" si="579"/>
        <v>0</v>
      </c>
      <c r="CA123" s="52">
        <f t="shared" si="659"/>
        <v>0</v>
      </c>
      <c r="CB123" s="51">
        <f t="shared" si="660"/>
        <v>0</v>
      </c>
      <c r="CC123" s="51">
        <f t="shared" si="661"/>
        <v>0</v>
      </c>
      <c r="CD123" s="51">
        <f t="shared" si="662"/>
        <v>0</v>
      </c>
      <c r="CE123" s="57">
        <f t="shared" si="663"/>
        <v>0</v>
      </c>
      <c r="CF123" s="57">
        <f t="shared" si="664"/>
        <v>0</v>
      </c>
      <c r="CG123" s="57">
        <f t="shared" si="665"/>
        <v>0</v>
      </c>
      <c r="CH123" s="52">
        <f t="shared" si="666"/>
        <v>0</v>
      </c>
      <c r="CI123" s="51">
        <f t="shared" si="667"/>
        <v>0</v>
      </c>
      <c r="CJ123" s="51">
        <f t="shared" si="668"/>
        <v>0</v>
      </c>
      <c r="CK123" s="51">
        <f t="shared" si="669"/>
        <v>0</v>
      </c>
      <c r="CL123" s="51">
        <f t="shared" si="670"/>
        <v>0</v>
      </c>
      <c r="CM123" s="51">
        <f t="shared" si="671"/>
        <v>0</v>
      </c>
      <c r="CN123" s="116">
        <f t="shared" si="672"/>
        <v>0</v>
      </c>
      <c r="CO123" s="191">
        <f>SUM(CP123:CV123)</f>
        <v>0</v>
      </c>
      <c r="CP123" s="52">
        <f>BT123*$BI123*20/30</f>
        <v>0</v>
      </c>
      <c r="CQ123" s="51">
        <f t="shared" si="673"/>
        <v>0</v>
      </c>
      <c r="CR123" s="51">
        <f t="shared" si="674"/>
        <v>0</v>
      </c>
      <c r="CS123" s="51">
        <f t="shared" si="675"/>
        <v>0</v>
      </c>
      <c r="CT123" s="51">
        <f t="shared" si="676"/>
        <v>0</v>
      </c>
      <c r="CU123" s="51">
        <f t="shared" si="677"/>
        <v>0</v>
      </c>
      <c r="CV123" s="116">
        <f t="shared" si="678"/>
        <v>0</v>
      </c>
      <c r="CW123" s="52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123" s="51">
        <f t="shared" si="599"/>
        <v>0</v>
      </c>
      <c r="CY123" s="51">
        <f>COUNTIF($N$10:$T123,"*"&amp;"A"&amp;"*")+COUNTIF($N$10:$T123,"*"&amp;"B"&amp;"*")+COUNTIF($N$10:$T123,"*"&amp;"C"&amp;"*")+COUNTIF($N$10:$T123,"*"&amp;"D"&amp;"*")+COUNTIF($N$10:$T123,"*"&amp;"E"&amp;"*")+COUNTIF($N$10:$T123,"*"&amp;"F"&amp;"*")+COUNTIF($N$10:$T123,"*"&amp;"F"&amp;"*")</f>
        <v>34</v>
      </c>
      <c r="CZ123" s="51">
        <f>COUNTIF($U$10:$AA123,"*"&amp;"A"&amp;"*")+COUNTIF($U$10:$AA123,"*"&amp;"B"&amp;"*")+COUNTIF($U$10:$AA123,"*"&amp;"C"&amp;"*")+COUNTIF($U$10:$AA123,"*"&amp;"D"&amp;"*")+COUNTIF($U$10:$AA123,"*"&amp;"E"&amp;"*")+COUNTIF($U$10:$AA123,"*"&amp;"F"&amp;"*")+COUNTIF($U$10:$AA123,"*"&amp;"F"&amp;"*")</f>
        <v>34</v>
      </c>
      <c r="DA123" s="51">
        <f t="shared" si="600"/>
        <v>0</v>
      </c>
      <c r="DB123" s="51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123" s="53">
        <f>COUNTIF(FV123:FW123,"*"&amp;"A"&amp;"*")+COUNTIF(FV123:FW123,"*"&amp;"B"&amp;"*")+COUNTIF(FV123:FW123,"*"&amp;"C"&amp;"*")+COUNTIF(FV123:FW123,"*"&amp;"D"&amp;"*")+COUNTIF(FV123:FW123,"*"&amp;"E"&amp;"*")+COUNTIF(FV123:FW123,"*"&amp;"F"&amp;"*")+COUNTIF(FV123:FW123,"*"&amp;"F"&amp;"*")</f>
        <v>0</v>
      </c>
      <c r="DD123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123" s="51">
        <f t="shared" si="602"/>
        <v>0</v>
      </c>
      <c r="DF123" s="51">
        <f>(COUNTIF($N$10:$T123,"*"&amp;"A"&amp;"*")*0.666666666666667*1)+(COUNTIF($N$10:$T123,"*"&amp;"B"&amp;"*")*0*1)+(COUNTIF($N$10:$T123,"*"&amp;"C"&amp;"*")*0*1)+(COUNTIF($N$10:$T123,"*"&amp;"D"&amp;"*")*0*1)+(COUNTIF($N$10:$T123,"*"&amp;"E"&amp;"*")*0*1)+(COUNTIF($N$10:$T123,"*"&amp;"F"&amp;"*")*0*1)+(COUNTIF($N$10:$T123,"*"&amp;"F"&amp;"*")*0*1)</f>
        <v>1.3333333333333339</v>
      </c>
      <c r="DG123" s="51">
        <f>(COUNTIF($U$10:$AA123,"*"&amp;"A"&amp;"*")*0.666666666666667*1)+(COUNTIF($U$10:$AA123,"*"&amp;"B"&amp;"*")*0*1)+(COUNTIF($U$10:$AA123,"*"&amp;"C"&amp;"*")*0*1)+(COUNTIF($U$10:$AA123,"*"&amp;"D"&amp;"*")*0*1)+(COUNTIF($U$10:$AA123,"*"&amp;"E"&amp;"*")*0*1)+(COUNTIF($U$10:$AA123,"*"&amp;"F"&amp;"*")*0*1)+(COUNTIF($U$10:$AA123,"*"&amp;"F"&amp;"*")*0*1)</f>
        <v>1.3333333333333339</v>
      </c>
      <c r="DH123" s="51">
        <f t="shared" si="603"/>
        <v>0</v>
      </c>
      <c r="DI123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123" s="53">
        <f>(COUNTIF(FV123:FW123,"*"&amp;"A"&amp;"*")*0.666666666666667*1)+(COUNTIF(FV123:FW123,"*"&amp;"B"&amp;"*")*0*1)+(COUNTIF(FV123:FW123,"*"&amp;"C"&amp;"*")*0*1)+(COUNTIF(FV123:FW123,"*"&amp;"D"&amp;"*")*0*1)+(COUNTIF(FV123:FW123,"*"&amp;"E"&amp;"*")*0*1)+(COUNTIF(FV123:FW123,"*"&amp;"F"&amp;"*")*0*1)+(COUNTIF(FV123:FW123,"*"&amp;"F"&amp;"*")*0*1)</f>
        <v>0</v>
      </c>
      <c r="DK123" s="52" t="e">
        <f t="shared" si="679"/>
        <v>#REF!</v>
      </c>
      <c r="DL123" s="51">
        <f t="shared" si="680"/>
        <v>0</v>
      </c>
      <c r="DM123" s="51">
        <f t="shared" si="681"/>
        <v>166.45776000000009</v>
      </c>
      <c r="DN123" s="51">
        <f t="shared" si="682"/>
        <v>165.05895529411774</v>
      </c>
      <c r="DO123" s="51">
        <f t="shared" si="683"/>
        <v>0</v>
      </c>
      <c r="DP123" s="51" t="e">
        <f t="shared" si="684"/>
        <v>#REF!</v>
      </c>
      <c r="DQ123" s="53">
        <f t="shared" si="685"/>
        <v>0</v>
      </c>
      <c r="DR123" s="52" t="e">
        <f t="shared" si="686"/>
        <v>#REF!</v>
      </c>
      <c r="DS123" s="51">
        <f t="shared" si="687"/>
        <v>0</v>
      </c>
      <c r="DT123" s="51">
        <f t="shared" si="688"/>
        <v>50.568200000000004</v>
      </c>
      <c r="DU123" s="51">
        <f t="shared" si="689"/>
        <v>50.568200000000004</v>
      </c>
      <c r="DV123" s="51">
        <f t="shared" si="690"/>
        <v>0</v>
      </c>
      <c r="DW123" s="51" t="e">
        <f t="shared" si="691"/>
        <v>#REF!</v>
      </c>
      <c r="DX123" s="53">
        <f t="shared" si="692"/>
        <v>0</v>
      </c>
      <c r="DY123" s="83" t="e">
        <f t="shared" si="693"/>
        <v>#REF!</v>
      </c>
      <c r="DZ123" s="83">
        <f t="shared" si="694"/>
        <v>0</v>
      </c>
      <c r="EA123" s="83">
        <f t="shared" si="695"/>
        <v>76.39800000000001</v>
      </c>
      <c r="EB123" s="83">
        <f t="shared" si="696"/>
        <v>76.39800000000001</v>
      </c>
      <c r="EC123" s="83">
        <f t="shared" si="697"/>
        <v>0</v>
      </c>
      <c r="ED123" s="83" t="e">
        <f t="shared" si="698"/>
        <v>#REF!</v>
      </c>
      <c r="EE123" s="83">
        <f t="shared" si="699"/>
        <v>0</v>
      </c>
      <c r="EF123" s="83" t="e">
        <f>(COUNTIF(#REF!,"*"&amp;"A"&amp;"*")+COUNTIF(#REF!,"*"&amp;"B"&amp;"*")+COUNTIF(L123,"*"&amp;"A"&amp;"*")+COUNTIF(L123,"*"&amp;"B"&amp;"*")+COUNTIF(#REF!,"*"&amp;"A"&amp;"*")+COUNTIF(#REF!,"*"&amp;"B"&amp;"*")+COUNTIF(#REF!,"*"&amp;"A"&amp;"*")+COUNTIF(#REF!,"*"&amp;"B"&amp;"*"))*$BG123</f>
        <v>#REF!</v>
      </c>
      <c r="EG123" s="83" t="e">
        <f>(COUNTIF(#REF!,"*"&amp;"A"&amp;"*")+COUNTIF(#REF!,"*"&amp;"B"&amp;"*")+COUNTIF(M123,"*"&amp;"A"&amp;"*")+COUNTIF(M123,"*"&amp;"B"&amp;"*")+COUNTIF(#REF!,"*"&amp;"A"&amp;"*")+COUNTIF(#REF!,"*"&amp;"B"&amp;"*")+COUNTIF(#REF!,"*"&amp;"A"&amp;"*")+COUNTIF(#REF!,"*"&amp;"B"&amp;"*"))*$BG123</f>
        <v>#REF!</v>
      </c>
      <c r="EH123" s="83" t="e">
        <f>(COUNTIF(#REF!,"*"&amp;"A"&amp;"*")+COUNTIF(#REF!,"*"&amp;"B"&amp;"*")+COUNTIF(N123,"*"&amp;"A"&amp;"*")+COUNTIF(N123,"*"&amp;"B"&amp;"*")+COUNTIF(#REF!,"*"&amp;"A"&amp;"*")+COUNTIF(#REF!,"*"&amp;"B"&amp;"*")+COUNTIF(#REF!,"*"&amp;"A"&amp;"*")+COUNTIF(#REF!,"*"&amp;"B"&amp;"*"))*$BG123</f>
        <v>#REF!</v>
      </c>
      <c r="EI123" s="83" t="e">
        <f>(COUNTIF(#REF!,"*"&amp;"A"&amp;"*")+COUNTIF(#REF!,"*"&amp;"B"&amp;"*")+COUNTIF(O123,"*"&amp;"A"&amp;"*")+COUNTIF(O123,"*"&amp;"B"&amp;"*")+COUNTIF(#REF!,"*"&amp;"A"&amp;"*")+COUNTIF(#REF!,"*"&amp;"B"&amp;"*")+COUNTIF(#REF!,"*"&amp;"A"&amp;"*")+COUNTIF(#REF!,"*"&amp;"B"&amp;"*"))*$BG123</f>
        <v>#REF!</v>
      </c>
      <c r="EJ123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123</f>
        <v>#REF!</v>
      </c>
      <c r="EK123" s="83" t="e">
        <f>(COUNTIF(J123,"*"&amp;"A"&amp;"*")+COUNTIF(J123,"*"&amp;"B"&amp;"*")+COUNTIF(#REF!,"*"&amp;"A"&amp;"*")+COUNTIF(#REF!,"*"&amp;"B"&amp;"*")+COUNTIF(#REF!,"*"&amp;"A"&amp;"*")+COUNTIF(#REF!,"*"&amp;"B"&amp;"*")+COUNTIF(#REF!,"*"&amp;"A"&amp;"*")+COUNTIF(#REF!,"*"&amp;"B"&amp;"*"))*$BG123</f>
        <v>#REF!</v>
      </c>
      <c r="EL123" s="83" t="e">
        <f>(COUNTIF(K123,"*"&amp;"A"&amp;"*")+COUNTIF(K123,"*"&amp;"B"&amp;"*")+COUNTIF(#REF!,"*"&amp;"A"&amp;"*")+COUNTIF(#REF!,"*"&amp;"B"&amp;"*")+COUNTIF(#REF!,"*"&amp;"A"&amp;"*")+COUNTIF(#REF!,"*"&amp;"B"&amp;"*")+COUNTIF(#REF!,"*"&amp;"A"&amp;"*")+COUNTIF(#REF!,"*"&amp;"B"&amp;"*"))*$BG123</f>
        <v>#REF!</v>
      </c>
      <c r="EM123" s="83" t="e">
        <f>(COUNTIF(L123,"*"&amp;"A"&amp;"*")+COUNTIF(L123,"*"&amp;"B"&amp;"*")+COUNTIF(#REF!,"*"&amp;"A"&amp;"*")+COUNTIF(#REF!,"*"&amp;"B"&amp;"*")+COUNTIF(#REF!,"*"&amp;"A"&amp;"*")+COUNTIF(#REF!,"*"&amp;"B"&amp;"*")+COUNTIF(#REF!,"*"&amp;"A"&amp;"*")+COUNTIF(#REF!,"*"&amp;"B"&amp;"*"))*$BG123</f>
        <v>#REF!</v>
      </c>
      <c r="EN123" s="83" t="e">
        <f>(COUNTIF(M123,"*"&amp;"A"&amp;"*")+COUNTIF(M123,"*"&amp;"B"&amp;"*")+COUNTIF(#REF!,"*"&amp;"A"&amp;"*")+COUNTIF(#REF!,"*"&amp;"B"&amp;"*")+COUNTIF(#REF!,"*"&amp;"A"&amp;"*")+COUNTIF(#REF!,"*"&amp;"B"&amp;"*")+COUNTIF(#REF!,"*"&amp;"A"&amp;"*")+COUNTIF(#REF!,"*"&amp;"B"&amp;"*"))*$BG123</f>
        <v>#REF!</v>
      </c>
      <c r="EO123" s="83" t="e">
        <f>(COUNTIF(N123,"*"&amp;"A"&amp;"*")+COUNTIF(N123,"*"&amp;"B"&amp;"*")+COUNTIF(#REF!,"*"&amp;"A"&amp;"*")+COUNTIF(#REF!,"*"&amp;"B"&amp;"*")+COUNTIF(#REF!,"*"&amp;"A"&amp;"*")+COUNTIF(#REF!,"*"&amp;"B"&amp;"*")+COUNTIF(#REF!,"*"&amp;"A"&amp;"*")+COUNTIF(#REF!,"*"&amp;"B"&amp;"*"))*$BG123</f>
        <v>#REF!</v>
      </c>
      <c r="EP123" s="83" t="e">
        <f>(COUNTIF(O123,"*"&amp;"A"&amp;"*")+COUNTIF(O123,"*"&amp;"B"&amp;"*")+COUNTIF(#REF!,"*"&amp;"A"&amp;"*")+COUNTIF(#REF!,"*"&amp;"B"&amp;"*")+COUNTIF(#REF!,"*"&amp;"A"&amp;"*")+COUNTIF(#REF!,"*"&amp;"B"&amp;"*")+COUNTIF(#REF!,"*"&amp;"A"&amp;"*")+COUNTIF(#REF!,"*"&amp;"B"&amp;"*"))*$BG123</f>
        <v>#REF!</v>
      </c>
      <c r="EQ123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123</f>
        <v>#REF!</v>
      </c>
      <c r="ER123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123</f>
        <v>#REF!</v>
      </c>
      <c r="ES123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123</f>
        <v>#REF!</v>
      </c>
    </row>
    <row r="124" spans="1:149" ht="18">
      <c r="A124" s="30" t="s">
        <v>243</v>
      </c>
      <c r="B124" s="30" t="s">
        <v>266</v>
      </c>
      <c r="C124" s="30">
        <v>6</v>
      </c>
      <c r="D124" s="31">
        <v>0.71875</v>
      </c>
      <c r="E124" s="1" t="s">
        <v>30</v>
      </c>
      <c r="F124" s="1" t="s">
        <v>43</v>
      </c>
      <c r="G124" s="30" t="s">
        <v>38</v>
      </c>
      <c r="H124" s="30" t="s">
        <v>38</v>
      </c>
      <c r="I124" s="32">
        <v>6556.08</v>
      </c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4"/>
      <c r="AA124" s="54"/>
      <c r="AB124" s="54"/>
      <c r="AC124" s="54"/>
      <c r="AD124" s="54"/>
      <c r="AE124" s="54"/>
      <c r="AF124" s="54"/>
      <c r="AG124" s="54"/>
      <c r="AH124" s="54"/>
      <c r="AI124" s="54"/>
      <c r="AJ124" s="54"/>
      <c r="AK124" s="54"/>
      <c r="AL124" s="54"/>
      <c r="AM124" s="54"/>
      <c r="AN124" s="54"/>
      <c r="AO124" s="38">
        <f t="shared" si="650"/>
        <v>0</v>
      </c>
      <c r="AP124" s="33">
        <f t="shared" si="651"/>
        <v>0</v>
      </c>
      <c r="AQ124" s="55">
        <f t="shared" si="652"/>
        <v>0.38043478260869562</v>
      </c>
      <c r="AR124" s="55">
        <f t="shared" si="653"/>
        <v>0.95890410958904104</v>
      </c>
      <c r="AS124" s="34">
        <f t="shared" ref="AS124:AS130" si="700">IF(ISNA(BG124),0,$AO124*BG124)</f>
        <v>0</v>
      </c>
      <c r="AT124" s="34">
        <f t="shared" ref="AT124:AT130" si="701">IF(ISNA(BH124),0,$AO124*BH124)</f>
        <v>0</v>
      </c>
      <c r="AU124" s="35">
        <f t="shared" ref="AU124:AU130" si="702">IF(ISNA(BI124),0,$AO124*BI124)</f>
        <v>0</v>
      </c>
      <c r="AV124" s="36">
        <f t="shared" si="654"/>
        <v>0</v>
      </c>
      <c r="AW124" s="37">
        <v>0</v>
      </c>
      <c r="AX124" s="36">
        <f t="shared" ref="AX124:AX130" si="703">AV124*(100%-AW124)</f>
        <v>0</v>
      </c>
      <c r="AY124" s="187">
        <f t="shared" ref="AY124:AY130" si="704">AX124*0.01</f>
        <v>0</v>
      </c>
      <c r="AZ124" s="183">
        <f t="shared" ref="AZ124:AZ130" si="705">(AX124+AY124)*0.2</f>
        <v>0</v>
      </c>
      <c r="BA124" s="39">
        <f t="shared" ref="BA124:BA130" si="706">AX124+AY124+AZ124</f>
        <v>0</v>
      </c>
      <c r="BB124" s="33">
        <f t="shared" si="655"/>
        <v>0</v>
      </c>
      <c r="BC124" s="33">
        <f t="shared" ref="BC124:BC130" si="707">IF(AU124=0,0,BB124/AU124)</f>
        <v>0</v>
      </c>
      <c r="BD124" s="33">
        <f t="shared" si="656"/>
        <v>0</v>
      </c>
      <c r="BE124" s="33">
        <f t="shared" si="657"/>
        <v>0</v>
      </c>
      <c r="BF124" s="40"/>
      <c r="BG124" s="290">
        <v>1.9688000000000001</v>
      </c>
      <c r="BH124" s="204">
        <v>0.78110000000000002</v>
      </c>
      <c r="BI124" s="42">
        <v>0.749</v>
      </c>
      <c r="BJ124" s="43">
        <v>1</v>
      </c>
      <c r="BK124" s="209">
        <v>1</v>
      </c>
      <c r="BL124" s="44">
        <v>1</v>
      </c>
      <c r="BM124" s="55">
        <f t="shared" ref="BM124:BM130" si="708">IF(BM$11="CPP",BG124,IF(BM$11="SEC",1,"Unesite CPP ili SEC"))</f>
        <v>1.9688000000000001</v>
      </c>
      <c r="BN124" s="45">
        <v>1</v>
      </c>
      <c r="BO124" s="46">
        <v>1</v>
      </c>
      <c r="BP124" s="47">
        <v>1</v>
      </c>
      <c r="BQ124" s="46">
        <v>1</v>
      </c>
      <c r="BR124" s="48">
        <v>1</v>
      </c>
      <c r="BS124" s="199">
        <f t="shared" si="658"/>
        <v>0</v>
      </c>
      <c r="BT124" s="56">
        <f t="shared" si="573"/>
        <v>0</v>
      </c>
      <c r="BU124" s="49">
        <f t="shared" si="574"/>
        <v>0</v>
      </c>
      <c r="BV124" s="49">
        <f t="shared" si="575"/>
        <v>0</v>
      </c>
      <c r="BW124" s="49">
        <f t="shared" si="576"/>
        <v>0</v>
      </c>
      <c r="BX124" s="50">
        <f t="shared" si="577"/>
        <v>0</v>
      </c>
      <c r="BY124" s="50">
        <f t="shared" si="578"/>
        <v>0</v>
      </c>
      <c r="BZ124" s="50">
        <f t="shared" si="579"/>
        <v>0</v>
      </c>
      <c r="CA124" s="52">
        <f t="shared" si="659"/>
        <v>0</v>
      </c>
      <c r="CB124" s="51">
        <f t="shared" si="660"/>
        <v>0</v>
      </c>
      <c r="CC124" s="51">
        <f t="shared" si="661"/>
        <v>0</v>
      </c>
      <c r="CD124" s="51">
        <f t="shared" si="662"/>
        <v>0</v>
      </c>
      <c r="CE124" s="57">
        <f t="shared" si="663"/>
        <v>0</v>
      </c>
      <c r="CF124" s="57">
        <f t="shared" si="664"/>
        <v>0</v>
      </c>
      <c r="CG124" s="57">
        <f t="shared" si="665"/>
        <v>0</v>
      </c>
      <c r="CH124" s="52">
        <f t="shared" si="666"/>
        <v>0</v>
      </c>
      <c r="CI124" s="51">
        <f t="shared" si="667"/>
        <v>0</v>
      </c>
      <c r="CJ124" s="51">
        <f t="shared" si="668"/>
        <v>0</v>
      </c>
      <c r="CK124" s="51">
        <f t="shared" si="669"/>
        <v>0</v>
      </c>
      <c r="CL124" s="51">
        <f t="shared" si="670"/>
        <v>0</v>
      </c>
      <c r="CM124" s="51">
        <f t="shared" si="671"/>
        <v>0</v>
      </c>
      <c r="CN124" s="116">
        <f t="shared" si="672"/>
        <v>0</v>
      </c>
      <c r="CO124" s="191">
        <f t="shared" ref="CO124:CO130" si="709">SUM(CP124:CV124)</f>
        <v>0</v>
      </c>
      <c r="CP124" s="52">
        <f t="shared" ref="CP124:CP130" si="710">BT124*$BI124*20/30</f>
        <v>0</v>
      </c>
      <c r="CQ124" s="51">
        <f t="shared" si="673"/>
        <v>0</v>
      </c>
      <c r="CR124" s="51">
        <f t="shared" si="674"/>
        <v>0</v>
      </c>
      <c r="CS124" s="51">
        <f t="shared" si="675"/>
        <v>0</v>
      </c>
      <c r="CT124" s="51">
        <f t="shared" si="676"/>
        <v>0</v>
      </c>
      <c r="CU124" s="51">
        <f t="shared" si="677"/>
        <v>0</v>
      </c>
      <c r="CV124" s="116">
        <f t="shared" si="678"/>
        <v>0</v>
      </c>
      <c r="CW124" s="52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124" s="51">
        <f t="shared" si="599"/>
        <v>0</v>
      </c>
      <c r="CY124" s="51">
        <f>COUNTIF($N$10:$T124,"*"&amp;"A"&amp;"*")+COUNTIF($N$10:$T124,"*"&amp;"B"&amp;"*")+COUNTIF($N$10:$T124,"*"&amp;"C"&amp;"*")+COUNTIF($N$10:$T124,"*"&amp;"D"&amp;"*")+COUNTIF($N$10:$T124,"*"&amp;"E"&amp;"*")+COUNTIF($N$10:$T124,"*"&amp;"F"&amp;"*")+COUNTIF($N$10:$T124,"*"&amp;"F"&amp;"*")</f>
        <v>34</v>
      </c>
      <c r="CZ124" s="51">
        <f>COUNTIF($U$10:$AA124,"*"&amp;"A"&amp;"*")+COUNTIF($U$10:$AA124,"*"&amp;"B"&amp;"*")+COUNTIF($U$10:$AA124,"*"&amp;"C"&amp;"*")+COUNTIF($U$10:$AA124,"*"&amp;"D"&amp;"*")+COUNTIF($U$10:$AA124,"*"&amp;"E"&amp;"*")+COUNTIF($U$10:$AA124,"*"&amp;"F"&amp;"*")+COUNTIF($U$10:$AA124,"*"&amp;"F"&amp;"*")</f>
        <v>34</v>
      </c>
      <c r="DA124" s="51">
        <f t="shared" si="600"/>
        <v>0</v>
      </c>
      <c r="DB124" s="51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124" s="53">
        <f t="shared" ref="DC124:DC130" si="711">COUNTIF(FV124:FW124,"*"&amp;"A"&amp;"*")+COUNTIF(FV124:FW124,"*"&amp;"B"&amp;"*")+COUNTIF(FV124:FW124,"*"&amp;"C"&amp;"*")+COUNTIF(FV124:FW124,"*"&amp;"D"&amp;"*")+COUNTIF(FV124:FW124,"*"&amp;"E"&amp;"*")+COUNTIF(FV124:FW124,"*"&amp;"F"&amp;"*")+COUNTIF(FV124:FW124,"*"&amp;"F"&amp;"*")</f>
        <v>0</v>
      </c>
      <c r="DD124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124" s="51">
        <f t="shared" si="602"/>
        <v>0</v>
      </c>
      <c r="DF124" s="51">
        <f>(COUNTIF($N$10:$T124,"*"&amp;"A"&amp;"*")*0.666666666666667*1)+(COUNTIF($N$10:$T124,"*"&amp;"B"&amp;"*")*0*1)+(COUNTIF($N$10:$T124,"*"&amp;"C"&amp;"*")*0*1)+(COUNTIF($N$10:$T124,"*"&amp;"D"&amp;"*")*0*1)+(COUNTIF($N$10:$T124,"*"&amp;"E"&amp;"*")*0*1)+(COUNTIF($N$10:$T124,"*"&amp;"F"&amp;"*")*0*1)+(COUNTIF($N$10:$T124,"*"&amp;"F"&amp;"*")*0*1)</f>
        <v>1.3333333333333339</v>
      </c>
      <c r="DG124" s="51">
        <f>(COUNTIF($U$10:$AA124,"*"&amp;"A"&amp;"*")*0.666666666666667*1)+(COUNTIF($U$10:$AA124,"*"&amp;"B"&amp;"*")*0*1)+(COUNTIF($U$10:$AA124,"*"&amp;"C"&amp;"*")*0*1)+(COUNTIF($U$10:$AA124,"*"&amp;"D"&amp;"*")*0*1)+(COUNTIF($U$10:$AA124,"*"&amp;"E"&amp;"*")*0*1)+(COUNTIF($U$10:$AA124,"*"&amp;"F"&amp;"*")*0*1)+(COUNTIF($U$10:$AA124,"*"&amp;"F"&amp;"*")*0*1)</f>
        <v>1.3333333333333339</v>
      </c>
      <c r="DH124" s="51">
        <f t="shared" si="603"/>
        <v>0</v>
      </c>
      <c r="DI124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124" s="53">
        <f t="shared" ref="DJ124:DJ130" si="712">(COUNTIF(FV124:FW124,"*"&amp;"A"&amp;"*")*0.666666666666667*1)+(COUNTIF(FV124:FW124,"*"&amp;"B"&amp;"*")*0*1)+(COUNTIF(FV124:FW124,"*"&amp;"C"&amp;"*")*0*1)+(COUNTIF(FV124:FW124,"*"&amp;"D"&amp;"*")*0*1)+(COUNTIF(FV124:FW124,"*"&amp;"E"&amp;"*")*0*1)+(COUNTIF(FV124:FW124,"*"&amp;"F"&amp;"*")*0*1)+(COUNTIF(FV124:FW124,"*"&amp;"F"&amp;"*")*0*1)</f>
        <v>0</v>
      </c>
      <c r="DK124" s="52" t="e">
        <f t="shared" si="679"/>
        <v>#REF!</v>
      </c>
      <c r="DL124" s="51">
        <f t="shared" si="680"/>
        <v>0</v>
      </c>
      <c r="DM124" s="51">
        <f t="shared" si="681"/>
        <v>145.84870400000008</v>
      </c>
      <c r="DN124" s="51">
        <f t="shared" si="682"/>
        <v>144.62308463865554</v>
      </c>
      <c r="DO124" s="51">
        <f t="shared" si="683"/>
        <v>0</v>
      </c>
      <c r="DP124" s="51" t="e">
        <f t="shared" si="684"/>
        <v>#REF!</v>
      </c>
      <c r="DQ124" s="53">
        <f t="shared" si="685"/>
        <v>0</v>
      </c>
      <c r="DR124" s="52" t="e">
        <f t="shared" si="686"/>
        <v>#REF!</v>
      </c>
      <c r="DS124" s="51">
        <f t="shared" si="687"/>
        <v>0</v>
      </c>
      <c r="DT124" s="51">
        <f t="shared" si="688"/>
        <v>25.466000000000001</v>
      </c>
      <c r="DU124" s="51">
        <f t="shared" si="689"/>
        <v>25.466000000000001</v>
      </c>
      <c r="DV124" s="51">
        <f t="shared" si="690"/>
        <v>0</v>
      </c>
      <c r="DW124" s="51" t="e">
        <f t="shared" si="691"/>
        <v>#REF!</v>
      </c>
      <c r="DX124" s="53">
        <f t="shared" si="692"/>
        <v>0</v>
      </c>
      <c r="DY124" s="83" t="e">
        <f t="shared" si="693"/>
        <v>#REF!</v>
      </c>
      <c r="DZ124" s="83">
        <f t="shared" si="694"/>
        <v>0</v>
      </c>
      <c r="EA124" s="83">
        <f t="shared" si="695"/>
        <v>66.9392</v>
      </c>
      <c r="EB124" s="83">
        <f t="shared" si="696"/>
        <v>66.9392</v>
      </c>
      <c r="EC124" s="83">
        <f t="shared" si="697"/>
        <v>0</v>
      </c>
      <c r="ED124" s="83" t="e">
        <f t="shared" si="698"/>
        <v>#REF!</v>
      </c>
      <c r="EE124" s="83">
        <f t="shared" si="699"/>
        <v>0</v>
      </c>
      <c r="EF124" s="83" t="e">
        <f>(COUNTIF(#REF!,"*"&amp;"A"&amp;"*")+COUNTIF(#REF!,"*"&amp;"B"&amp;"*")+COUNTIF(L124,"*"&amp;"A"&amp;"*")+COUNTIF(L124,"*"&amp;"B"&amp;"*")+COUNTIF(#REF!,"*"&amp;"A"&amp;"*")+COUNTIF(#REF!,"*"&amp;"B"&amp;"*")+COUNTIF(#REF!,"*"&amp;"A"&amp;"*")+COUNTIF(#REF!,"*"&amp;"B"&amp;"*"))*$BG124</f>
        <v>#REF!</v>
      </c>
      <c r="EG124" s="83" t="e">
        <f>(COUNTIF(#REF!,"*"&amp;"A"&amp;"*")+COUNTIF(#REF!,"*"&amp;"B"&amp;"*")+COUNTIF(M124,"*"&amp;"A"&amp;"*")+COUNTIF(M124,"*"&amp;"B"&amp;"*")+COUNTIF(#REF!,"*"&amp;"A"&amp;"*")+COUNTIF(#REF!,"*"&amp;"B"&amp;"*")+COUNTIF(#REF!,"*"&amp;"A"&amp;"*")+COUNTIF(#REF!,"*"&amp;"B"&amp;"*"))*$BG124</f>
        <v>#REF!</v>
      </c>
      <c r="EH124" s="83" t="e">
        <f>(COUNTIF(#REF!,"*"&amp;"A"&amp;"*")+COUNTIF(#REF!,"*"&amp;"B"&amp;"*")+COUNTIF(N124,"*"&amp;"A"&amp;"*")+COUNTIF(N124,"*"&amp;"B"&amp;"*")+COUNTIF(#REF!,"*"&amp;"A"&amp;"*")+COUNTIF(#REF!,"*"&amp;"B"&amp;"*")+COUNTIF(#REF!,"*"&amp;"A"&amp;"*")+COUNTIF(#REF!,"*"&amp;"B"&amp;"*"))*$BG124</f>
        <v>#REF!</v>
      </c>
      <c r="EI124" s="83" t="e">
        <f>(COUNTIF(#REF!,"*"&amp;"A"&amp;"*")+COUNTIF(#REF!,"*"&amp;"B"&amp;"*")+COUNTIF(O124,"*"&amp;"A"&amp;"*")+COUNTIF(O124,"*"&amp;"B"&amp;"*")+COUNTIF(#REF!,"*"&amp;"A"&amp;"*")+COUNTIF(#REF!,"*"&amp;"B"&amp;"*")+COUNTIF(#REF!,"*"&amp;"A"&amp;"*")+COUNTIF(#REF!,"*"&amp;"B"&amp;"*"))*$BG124</f>
        <v>#REF!</v>
      </c>
      <c r="EJ124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124</f>
        <v>#REF!</v>
      </c>
      <c r="EK124" s="83" t="e">
        <f>(COUNTIF(J124,"*"&amp;"A"&amp;"*")+COUNTIF(J124,"*"&amp;"B"&amp;"*")+COUNTIF(#REF!,"*"&amp;"A"&amp;"*")+COUNTIF(#REF!,"*"&amp;"B"&amp;"*")+COUNTIF(#REF!,"*"&amp;"A"&amp;"*")+COUNTIF(#REF!,"*"&amp;"B"&amp;"*")+COUNTIF(#REF!,"*"&amp;"A"&amp;"*")+COUNTIF(#REF!,"*"&amp;"B"&amp;"*"))*$BG124</f>
        <v>#REF!</v>
      </c>
      <c r="EL124" s="83" t="e">
        <f>(COUNTIF(K124,"*"&amp;"A"&amp;"*")+COUNTIF(K124,"*"&amp;"B"&amp;"*")+COUNTIF(#REF!,"*"&amp;"A"&amp;"*")+COUNTIF(#REF!,"*"&amp;"B"&amp;"*")+COUNTIF(#REF!,"*"&amp;"A"&amp;"*")+COUNTIF(#REF!,"*"&amp;"B"&amp;"*")+COUNTIF(#REF!,"*"&amp;"A"&amp;"*")+COUNTIF(#REF!,"*"&amp;"B"&amp;"*"))*$BG124</f>
        <v>#REF!</v>
      </c>
      <c r="EM124" s="83" t="e">
        <f>(COUNTIF(L124,"*"&amp;"A"&amp;"*")+COUNTIF(L124,"*"&amp;"B"&amp;"*")+COUNTIF(#REF!,"*"&amp;"A"&amp;"*")+COUNTIF(#REF!,"*"&amp;"B"&amp;"*")+COUNTIF(#REF!,"*"&amp;"A"&amp;"*")+COUNTIF(#REF!,"*"&amp;"B"&amp;"*")+COUNTIF(#REF!,"*"&amp;"A"&amp;"*")+COUNTIF(#REF!,"*"&amp;"B"&amp;"*"))*$BG124</f>
        <v>#REF!</v>
      </c>
      <c r="EN124" s="83" t="e">
        <f>(COUNTIF(M124,"*"&amp;"A"&amp;"*")+COUNTIF(M124,"*"&amp;"B"&amp;"*")+COUNTIF(#REF!,"*"&amp;"A"&amp;"*")+COUNTIF(#REF!,"*"&amp;"B"&amp;"*")+COUNTIF(#REF!,"*"&amp;"A"&amp;"*")+COUNTIF(#REF!,"*"&amp;"B"&amp;"*")+COUNTIF(#REF!,"*"&amp;"A"&amp;"*")+COUNTIF(#REF!,"*"&amp;"B"&amp;"*"))*$BG124</f>
        <v>#REF!</v>
      </c>
      <c r="EO124" s="83" t="e">
        <f>(COUNTIF(N124,"*"&amp;"A"&amp;"*")+COUNTIF(N124,"*"&amp;"B"&amp;"*")+COUNTIF(#REF!,"*"&amp;"A"&amp;"*")+COUNTIF(#REF!,"*"&amp;"B"&amp;"*")+COUNTIF(#REF!,"*"&amp;"A"&amp;"*")+COUNTIF(#REF!,"*"&amp;"B"&amp;"*")+COUNTIF(#REF!,"*"&amp;"A"&amp;"*")+COUNTIF(#REF!,"*"&amp;"B"&amp;"*"))*$BG124</f>
        <v>#REF!</v>
      </c>
      <c r="EP124" s="83" t="e">
        <f>(COUNTIF(O124,"*"&amp;"A"&amp;"*")+COUNTIF(O124,"*"&amp;"B"&amp;"*")+COUNTIF(#REF!,"*"&amp;"A"&amp;"*")+COUNTIF(#REF!,"*"&amp;"B"&amp;"*")+COUNTIF(#REF!,"*"&amp;"A"&amp;"*")+COUNTIF(#REF!,"*"&amp;"B"&amp;"*")+COUNTIF(#REF!,"*"&amp;"A"&amp;"*")+COUNTIF(#REF!,"*"&amp;"B"&amp;"*"))*$BG124</f>
        <v>#REF!</v>
      </c>
      <c r="EQ124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124</f>
        <v>#REF!</v>
      </c>
      <c r="ER124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124</f>
        <v>#REF!</v>
      </c>
      <c r="ES124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124</f>
        <v>#REF!</v>
      </c>
    </row>
    <row r="125" spans="1:149" ht="18">
      <c r="A125" s="30" t="s">
        <v>243</v>
      </c>
      <c r="B125" s="30" t="s">
        <v>252</v>
      </c>
      <c r="C125" s="30">
        <v>7</v>
      </c>
      <c r="D125" s="31">
        <v>0.71875</v>
      </c>
      <c r="E125" s="1" t="s">
        <v>30</v>
      </c>
      <c r="F125" s="1" t="s">
        <v>43</v>
      </c>
      <c r="G125" s="30" t="s">
        <v>38</v>
      </c>
      <c r="H125" s="30" t="s">
        <v>38</v>
      </c>
      <c r="I125" s="32">
        <v>6556.08</v>
      </c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4"/>
      <c r="AM125" s="54"/>
      <c r="AN125" s="54"/>
      <c r="AO125" s="38">
        <f t="shared" si="650"/>
        <v>0</v>
      </c>
      <c r="AP125" s="33">
        <f t="shared" si="651"/>
        <v>0</v>
      </c>
      <c r="AQ125" s="55">
        <f t="shared" si="652"/>
        <v>0.49115044247787615</v>
      </c>
      <c r="AR125" s="55">
        <f t="shared" si="653"/>
        <v>1.5857142857142861</v>
      </c>
      <c r="AS125" s="34">
        <f t="shared" si="700"/>
        <v>0</v>
      </c>
      <c r="AT125" s="34">
        <f t="shared" si="701"/>
        <v>0</v>
      </c>
      <c r="AU125" s="35">
        <f t="shared" si="702"/>
        <v>0</v>
      </c>
      <c r="AV125" s="36">
        <f t="shared" si="654"/>
        <v>0</v>
      </c>
      <c r="AW125" s="37">
        <v>0</v>
      </c>
      <c r="AX125" s="36">
        <f t="shared" si="703"/>
        <v>0</v>
      </c>
      <c r="AY125" s="187">
        <f t="shared" si="704"/>
        <v>0</v>
      </c>
      <c r="AZ125" s="183">
        <f t="shared" si="705"/>
        <v>0</v>
      </c>
      <c r="BA125" s="39">
        <f t="shared" si="706"/>
        <v>0</v>
      </c>
      <c r="BB125" s="33">
        <f t="shared" si="655"/>
        <v>0</v>
      </c>
      <c r="BC125" s="33">
        <f t="shared" si="707"/>
        <v>0</v>
      </c>
      <c r="BD125" s="33">
        <f t="shared" si="656"/>
        <v>0</v>
      </c>
      <c r="BE125" s="33">
        <f t="shared" si="657"/>
        <v>0</v>
      </c>
      <c r="BF125" s="7"/>
      <c r="BG125" s="290">
        <v>2.4182000000000001</v>
      </c>
      <c r="BH125" s="204">
        <v>0.749</v>
      </c>
      <c r="BI125" s="42">
        <v>1.1877000000000002</v>
      </c>
      <c r="BJ125" s="43">
        <v>1</v>
      </c>
      <c r="BK125" s="209">
        <v>1</v>
      </c>
      <c r="BL125" s="44">
        <v>1</v>
      </c>
      <c r="BM125" s="55">
        <f t="shared" si="708"/>
        <v>2.4182000000000001</v>
      </c>
      <c r="BN125" s="45">
        <v>1</v>
      </c>
      <c r="BO125" s="46">
        <v>1</v>
      </c>
      <c r="BP125" s="47">
        <v>1</v>
      </c>
      <c r="BQ125" s="46">
        <v>1</v>
      </c>
      <c r="BR125" s="48">
        <v>1</v>
      </c>
      <c r="BS125" s="199">
        <f t="shared" si="658"/>
        <v>0</v>
      </c>
      <c r="BT125" s="56">
        <f t="shared" si="573"/>
        <v>0</v>
      </c>
      <c r="BU125" s="49">
        <f t="shared" si="574"/>
        <v>0</v>
      </c>
      <c r="BV125" s="49">
        <f t="shared" si="575"/>
        <v>0</v>
      </c>
      <c r="BW125" s="49">
        <f t="shared" si="576"/>
        <v>0</v>
      </c>
      <c r="BX125" s="50">
        <f t="shared" si="577"/>
        <v>0</v>
      </c>
      <c r="BY125" s="50">
        <f t="shared" si="578"/>
        <v>0</v>
      </c>
      <c r="BZ125" s="50">
        <f t="shared" si="579"/>
        <v>0</v>
      </c>
      <c r="CA125" s="52">
        <f t="shared" si="659"/>
        <v>0</v>
      </c>
      <c r="CB125" s="51">
        <f t="shared" si="660"/>
        <v>0</v>
      </c>
      <c r="CC125" s="51">
        <f t="shared" si="661"/>
        <v>0</v>
      </c>
      <c r="CD125" s="51">
        <f t="shared" si="662"/>
        <v>0</v>
      </c>
      <c r="CE125" s="57">
        <f t="shared" si="663"/>
        <v>0</v>
      </c>
      <c r="CF125" s="57">
        <f t="shared" si="664"/>
        <v>0</v>
      </c>
      <c r="CG125" s="57">
        <f t="shared" si="665"/>
        <v>0</v>
      </c>
      <c r="CH125" s="52">
        <f t="shared" si="666"/>
        <v>0</v>
      </c>
      <c r="CI125" s="51">
        <f t="shared" si="667"/>
        <v>0</v>
      </c>
      <c r="CJ125" s="51">
        <f t="shared" si="668"/>
        <v>0</v>
      </c>
      <c r="CK125" s="51">
        <f t="shared" si="669"/>
        <v>0</v>
      </c>
      <c r="CL125" s="51">
        <f t="shared" si="670"/>
        <v>0</v>
      </c>
      <c r="CM125" s="51">
        <f t="shared" si="671"/>
        <v>0</v>
      </c>
      <c r="CN125" s="116">
        <f t="shared" si="672"/>
        <v>0</v>
      </c>
      <c r="CO125" s="191">
        <f t="shared" si="709"/>
        <v>0</v>
      </c>
      <c r="CP125" s="52">
        <f t="shared" si="710"/>
        <v>0</v>
      </c>
      <c r="CQ125" s="51">
        <f t="shared" si="673"/>
        <v>0</v>
      </c>
      <c r="CR125" s="51">
        <f t="shared" si="674"/>
        <v>0</v>
      </c>
      <c r="CS125" s="51">
        <f t="shared" si="675"/>
        <v>0</v>
      </c>
      <c r="CT125" s="51">
        <f t="shared" si="676"/>
        <v>0</v>
      </c>
      <c r="CU125" s="51">
        <f t="shared" si="677"/>
        <v>0</v>
      </c>
      <c r="CV125" s="116">
        <f t="shared" si="678"/>
        <v>0</v>
      </c>
      <c r="CW125" s="52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125" s="51">
        <f t="shared" si="599"/>
        <v>0</v>
      </c>
      <c r="CY125" s="51">
        <f>COUNTIF($N$10:$T125,"*"&amp;"A"&amp;"*")+COUNTIF($N$10:$T125,"*"&amp;"B"&amp;"*")+COUNTIF($N$10:$T125,"*"&amp;"C"&amp;"*")+COUNTIF($N$10:$T125,"*"&amp;"D"&amp;"*")+COUNTIF($N$10:$T125,"*"&amp;"E"&amp;"*")+COUNTIF($N$10:$T125,"*"&amp;"F"&amp;"*")+COUNTIF($N$10:$T125,"*"&amp;"F"&amp;"*")</f>
        <v>34</v>
      </c>
      <c r="CZ125" s="51">
        <f>COUNTIF($U$10:$AA125,"*"&amp;"A"&amp;"*")+COUNTIF($U$10:$AA125,"*"&amp;"B"&amp;"*")+COUNTIF($U$10:$AA125,"*"&amp;"C"&amp;"*")+COUNTIF($U$10:$AA125,"*"&amp;"D"&amp;"*")+COUNTIF($U$10:$AA125,"*"&amp;"E"&amp;"*")+COUNTIF($U$10:$AA125,"*"&amp;"F"&amp;"*")+COUNTIF($U$10:$AA125,"*"&amp;"F"&amp;"*")</f>
        <v>34</v>
      </c>
      <c r="DA125" s="51">
        <f t="shared" si="600"/>
        <v>0</v>
      </c>
      <c r="DB125" s="51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125" s="53">
        <f t="shared" si="711"/>
        <v>0</v>
      </c>
      <c r="DD125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125" s="51">
        <f t="shared" si="602"/>
        <v>0</v>
      </c>
      <c r="DF125" s="51">
        <f>(COUNTIF($N$10:$T125,"*"&amp;"A"&amp;"*")*0.666666666666667*1)+(COUNTIF($N$10:$T125,"*"&amp;"B"&amp;"*")*0*1)+(COUNTIF($N$10:$T125,"*"&amp;"C"&amp;"*")*0*1)+(COUNTIF($N$10:$T125,"*"&amp;"D"&amp;"*")*0*1)+(COUNTIF($N$10:$T125,"*"&amp;"E"&amp;"*")*0*1)+(COUNTIF($N$10:$T125,"*"&amp;"F"&amp;"*")*0*1)+(COUNTIF($N$10:$T125,"*"&amp;"F"&amp;"*")*0*1)</f>
        <v>1.3333333333333339</v>
      </c>
      <c r="DG125" s="51">
        <f>(COUNTIF($U$10:$AA125,"*"&amp;"A"&amp;"*")*0.666666666666667*1)+(COUNTIF($U$10:$AA125,"*"&amp;"B"&amp;"*")*0*1)+(COUNTIF($U$10:$AA125,"*"&amp;"C"&amp;"*")*0*1)+(COUNTIF($U$10:$AA125,"*"&amp;"D"&amp;"*")*0*1)+(COUNTIF($U$10:$AA125,"*"&amp;"E"&amp;"*")*0*1)+(COUNTIF($U$10:$AA125,"*"&amp;"F"&amp;"*")*0*1)+(COUNTIF($U$10:$AA125,"*"&amp;"F"&amp;"*")*0*1)</f>
        <v>1.3333333333333339</v>
      </c>
      <c r="DH125" s="51">
        <f t="shared" si="603"/>
        <v>0</v>
      </c>
      <c r="DI125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125" s="53">
        <f t="shared" si="712"/>
        <v>0</v>
      </c>
      <c r="DK125" s="52" t="e">
        <f t="shared" si="679"/>
        <v>#REF!</v>
      </c>
      <c r="DL125" s="51">
        <f t="shared" si="680"/>
        <v>0</v>
      </c>
      <c r="DM125" s="51">
        <f t="shared" si="681"/>
        <v>179.14025600000011</v>
      </c>
      <c r="DN125" s="51">
        <f t="shared" si="682"/>
        <v>177.63487569747909</v>
      </c>
      <c r="DO125" s="51">
        <f t="shared" si="683"/>
        <v>0</v>
      </c>
      <c r="DP125" s="51" t="e">
        <f t="shared" si="684"/>
        <v>#REF!</v>
      </c>
      <c r="DQ125" s="53">
        <f t="shared" si="685"/>
        <v>0</v>
      </c>
      <c r="DR125" s="52" t="e">
        <f t="shared" si="686"/>
        <v>#REF!</v>
      </c>
      <c r="DS125" s="51">
        <f t="shared" si="687"/>
        <v>0</v>
      </c>
      <c r="DT125" s="51">
        <f t="shared" si="688"/>
        <v>40.381800000000005</v>
      </c>
      <c r="DU125" s="51">
        <f t="shared" si="689"/>
        <v>40.381800000000005</v>
      </c>
      <c r="DV125" s="51">
        <f t="shared" si="690"/>
        <v>0</v>
      </c>
      <c r="DW125" s="51" t="e">
        <f t="shared" si="691"/>
        <v>#REF!</v>
      </c>
      <c r="DX125" s="53">
        <f t="shared" si="692"/>
        <v>0</v>
      </c>
      <c r="DY125" s="83" t="e">
        <f t="shared" si="693"/>
        <v>#REF!</v>
      </c>
      <c r="DZ125" s="83">
        <f t="shared" si="694"/>
        <v>0</v>
      </c>
      <c r="EA125" s="83">
        <f t="shared" si="695"/>
        <v>82.218800000000002</v>
      </c>
      <c r="EB125" s="83">
        <f t="shared" si="696"/>
        <v>82.218800000000002</v>
      </c>
      <c r="EC125" s="83">
        <f t="shared" si="697"/>
        <v>0</v>
      </c>
      <c r="ED125" s="83" t="e">
        <f t="shared" si="698"/>
        <v>#REF!</v>
      </c>
      <c r="EE125" s="83">
        <f t="shared" si="699"/>
        <v>0</v>
      </c>
      <c r="EF125" s="83" t="e">
        <f>(COUNTIF(#REF!,"*"&amp;"A"&amp;"*")+COUNTIF(#REF!,"*"&amp;"B"&amp;"*")+COUNTIF(L125,"*"&amp;"A"&amp;"*")+COUNTIF(L125,"*"&amp;"B"&amp;"*")+COUNTIF(#REF!,"*"&amp;"A"&amp;"*")+COUNTIF(#REF!,"*"&amp;"B"&amp;"*")+COUNTIF(#REF!,"*"&amp;"A"&amp;"*")+COUNTIF(#REF!,"*"&amp;"B"&amp;"*"))*$BG125</f>
        <v>#REF!</v>
      </c>
      <c r="EG125" s="83" t="e">
        <f>(COUNTIF(#REF!,"*"&amp;"A"&amp;"*")+COUNTIF(#REF!,"*"&amp;"B"&amp;"*")+COUNTIF(M125,"*"&amp;"A"&amp;"*")+COUNTIF(M125,"*"&amp;"B"&amp;"*")+COUNTIF(#REF!,"*"&amp;"A"&amp;"*")+COUNTIF(#REF!,"*"&amp;"B"&amp;"*")+COUNTIF(#REF!,"*"&amp;"A"&amp;"*")+COUNTIF(#REF!,"*"&amp;"B"&amp;"*"))*$BG125</f>
        <v>#REF!</v>
      </c>
      <c r="EH125" s="83" t="e">
        <f>(COUNTIF(#REF!,"*"&amp;"A"&amp;"*")+COUNTIF(#REF!,"*"&amp;"B"&amp;"*")+COUNTIF(N125,"*"&amp;"A"&amp;"*")+COUNTIF(N125,"*"&amp;"B"&amp;"*")+COUNTIF(#REF!,"*"&amp;"A"&amp;"*")+COUNTIF(#REF!,"*"&amp;"B"&amp;"*")+COUNTIF(#REF!,"*"&amp;"A"&amp;"*")+COUNTIF(#REF!,"*"&amp;"B"&amp;"*"))*$BG125</f>
        <v>#REF!</v>
      </c>
      <c r="EI125" s="83" t="e">
        <f>(COUNTIF(#REF!,"*"&amp;"A"&amp;"*")+COUNTIF(#REF!,"*"&amp;"B"&amp;"*")+COUNTIF(O125,"*"&amp;"A"&amp;"*")+COUNTIF(O125,"*"&amp;"B"&amp;"*")+COUNTIF(#REF!,"*"&amp;"A"&amp;"*")+COUNTIF(#REF!,"*"&amp;"B"&amp;"*")+COUNTIF(#REF!,"*"&amp;"A"&amp;"*")+COUNTIF(#REF!,"*"&amp;"B"&amp;"*"))*$BG125</f>
        <v>#REF!</v>
      </c>
      <c r="EJ125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125</f>
        <v>#REF!</v>
      </c>
      <c r="EK125" s="83" t="e">
        <f>(COUNTIF(J125,"*"&amp;"A"&amp;"*")+COUNTIF(J125,"*"&amp;"B"&amp;"*")+COUNTIF(#REF!,"*"&amp;"A"&amp;"*")+COUNTIF(#REF!,"*"&amp;"B"&amp;"*")+COUNTIF(#REF!,"*"&amp;"A"&amp;"*")+COUNTIF(#REF!,"*"&amp;"B"&amp;"*")+COUNTIF(#REF!,"*"&amp;"A"&amp;"*")+COUNTIF(#REF!,"*"&amp;"B"&amp;"*"))*$BG125</f>
        <v>#REF!</v>
      </c>
      <c r="EL125" s="83" t="e">
        <f>(COUNTIF(K125,"*"&amp;"A"&amp;"*")+COUNTIF(K125,"*"&amp;"B"&amp;"*")+COUNTIF(#REF!,"*"&amp;"A"&amp;"*")+COUNTIF(#REF!,"*"&amp;"B"&amp;"*")+COUNTIF(#REF!,"*"&amp;"A"&amp;"*")+COUNTIF(#REF!,"*"&amp;"B"&amp;"*")+COUNTIF(#REF!,"*"&amp;"A"&amp;"*")+COUNTIF(#REF!,"*"&amp;"B"&amp;"*"))*$BG125</f>
        <v>#REF!</v>
      </c>
      <c r="EM125" s="83" t="e">
        <f>(COUNTIF(L125,"*"&amp;"A"&amp;"*")+COUNTIF(L125,"*"&amp;"B"&amp;"*")+COUNTIF(#REF!,"*"&amp;"A"&amp;"*")+COUNTIF(#REF!,"*"&amp;"B"&amp;"*")+COUNTIF(#REF!,"*"&amp;"A"&amp;"*")+COUNTIF(#REF!,"*"&amp;"B"&amp;"*")+COUNTIF(#REF!,"*"&amp;"A"&amp;"*")+COUNTIF(#REF!,"*"&amp;"B"&amp;"*"))*$BG125</f>
        <v>#REF!</v>
      </c>
      <c r="EN125" s="83" t="e">
        <f>(COUNTIF(M125,"*"&amp;"A"&amp;"*")+COUNTIF(M125,"*"&amp;"B"&amp;"*")+COUNTIF(#REF!,"*"&amp;"A"&amp;"*")+COUNTIF(#REF!,"*"&amp;"B"&amp;"*")+COUNTIF(#REF!,"*"&amp;"A"&amp;"*")+COUNTIF(#REF!,"*"&amp;"B"&amp;"*")+COUNTIF(#REF!,"*"&amp;"A"&amp;"*")+COUNTIF(#REF!,"*"&amp;"B"&amp;"*"))*$BG125</f>
        <v>#REF!</v>
      </c>
      <c r="EO125" s="83" t="e">
        <f>(COUNTIF(N125,"*"&amp;"A"&amp;"*")+COUNTIF(N125,"*"&amp;"B"&amp;"*")+COUNTIF(#REF!,"*"&amp;"A"&amp;"*")+COUNTIF(#REF!,"*"&amp;"B"&amp;"*")+COUNTIF(#REF!,"*"&amp;"A"&amp;"*")+COUNTIF(#REF!,"*"&amp;"B"&amp;"*")+COUNTIF(#REF!,"*"&amp;"A"&amp;"*")+COUNTIF(#REF!,"*"&amp;"B"&amp;"*"))*$BG125</f>
        <v>#REF!</v>
      </c>
      <c r="EP125" s="83" t="e">
        <f>(COUNTIF(O125,"*"&amp;"A"&amp;"*")+COUNTIF(O125,"*"&amp;"B"&amp;"*")+COUNTIF(#REF!,"*"&amp;"A"&amp;"*")+COUNTIF(#REF!,"*"&amp;"B"&amp;"*")+COUNTIF(#REF!,"*"&amp;"A"&amp;"*")+COUNTIF(#REF!,"*"&amp;"B"&amp;"*")+COUNTIF(#REF!,"*"&amp;"A"&amp;"*")+COUNTIF(#REF!,"*"&amp;"B"&amp;"*"))*$BG125</f>
        <v>#REF!</v>
      </c>
      <c r="EQ125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125</f>
        <v>#REF!</v>
      </c>
      <c r="ER125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125</f>
        <v>#REF!</v>
      </c>
      <c r="ES125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125</f>
        <v>#REF!</v>
      </c>
    </row>
    <row r="126" spans="1:149" ht="18">
      <c r="A126" s="30" t="s">
        <v>243</v>
      </c>
      <c r="B126" s="30" t="s">
        <v>267</v>
      </c>
      <c r="C126" s="30" t="s">
        <v>97</v>
      </c>
      <c r="D126" s="31">
        <v>0.73958333333333337</v>
      </c>
      <c r="E126" s="1" t="s">
        <v>30</v>
      </c>
      <c r="F126" s="1" t="s">
        <v>43</v>
      </c>
      <c r="G126" s="30" t="s">
        <v>38</v>
      </c>
      <c r="H126" s="30" t="s">
        <v>38</v>
      </c>
      <c r="I126" s="32">
        <v>6556.08</v>
      </c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4"/>
      <c r="AM126" s="54"/>
      <c r="AN126" s="54"/>
      <c r="AO126" s="38">
        <f t="shared" si="650"/>
        <v>0</v>
      </c>
      <c r="AP126" s="33">
        <f t="shared" si="651"/>
        <v>0</v>
      </c>
      <c r="AQ126" s="55">
        <f t="shared" si="652"/>
        <v>0.67241379310344829</v>
      </c>
      <c r="AR126" s="55">
        <f t="shared" si="653"/>
        <v>2.0103092783505154</v>
      </c>
      <c r="AS126" s="34">
        <f t="shared" si="700"/>
        <v>0</v>
      </c>
      <c r="AT126" s="34">
        <f t="shared" si="701"/>
        <v>0</v>
      </c>
      <c r="AU126" s="35">
        <f t="shared" si="702"/>
        <v>0</v>
      </c>
      <c r="AV126" s="36">
        <f t="shared" si="654"/>
        <v>0</v>
      </c>
      <c r="AW126" s="37">
        <v>0</v>
      </c>
      <c r="AX126" s="36">
        <f t="shared" si="703"/>
        <v>0</v>
      </c>
      <c r="AY126" s="187">
        <f t="shared" si="704"/>
        <v>0</v>
      </c>
      <c r="AZ126" s="183">
        <f t="shared" si="705"/>
        <v>0</v>
      </c>
      <c r="BA126" s="39">
        <f t="shared" si="706"/>
        <v>0</v>
      </c>
      <c r="BB126" s="33">
        <f t="shared" si="655"/>
        <v>0</v>
      </c>
      <c r="BC126" s="33">
        <f t="shared" si="707"/>
        <v>0</v>
      </c>
      <c r="BD126" s="33">
        <f t="shared" si="656"/>
        <v>0</v>
      </c>
      <c r="BE126" s="33">
        <f t="shared" si="657"/>
        <v>0</v>
      </c>
      <c r="BF126" s="7"/>
      <c r="BG126" s="290">
        <v>3.1030000000000002</v>
      </c>
      <c r="BH126" s="204">
        <v>1.0379</v>
      </c>
      <c r="BI126" s="42">
        <v>2.0865</v>
      </c>
      <c r="BJ126" s="43">
        <v>1</v>
      </c>
      <c r="BK126" s="209">
        <v>1</v>
      </c>
      <c r="BL126" s="44">
        <v>1</v>
      </c>
      <c r="BM126" s="55">
        <f t="shared" si="708"/>
        <v>3.1030000000000002</v>
      </c>
      <c r="BN126" s="45">
        <v>1</v>
      </c>
      <c r="BO126" s="46">
        <v>1</v>
      </c>
      <c r="BP126" s="47">
        <v>1</v>
      </c>
      <c r="BQ126" s="46">
        <v>1</v>
      </c>
      <c r="BR126" s="48">
        <v>1</v>
      </c>
      <c r="BS126" s="199">
        <f t="shared" si="658"/>
        <v>0</v>
      </c>
      <c r="BT126" s="56">
        <f t="shared" si="573"/>
        <v>0</v>
      </c>
      <c r="BU126" s="49">
        <f t="shared" si="574"/>
        <v>0</v>
      </c>
      <c r="BV126" s="49">
        <f t="shared" si="575"/>
        <v>0</v>
      </c>
      <c r="BW126" s="49">
        <f t="shared" si="576"/>
        <v>0</v>
      </c>
      <c r="BX126" s="50">
        <f t="shared" si="577"/>
        <v>0</v>
      </c>
      <c r="BY126" s="50">
        <f t="shared" si="578"/>
        <v>0</v>
      </c>
      <c r="BZ126" s="50">
        <f t="shared" si="579"/>
        <v>0</v>
      </c>
      <c r="CA126" s="52">
        <f t="shared" si="659"/>
        <v>0</v>
      </c>
      <c r="CB126" s="51">
        <f t="shared" si="660"/>
        <v>0</v>
      </c>
      <c r="CC126" s="51">
        <f t="shared" si="661"/>
        <v>0</v>
      </c>
      <c r="CD126" s="51">
        <f t="shared" si="662"/>
        <v>0</v>
      </c>
      <c r="CE126" s="57">
        <f t="shared" si="663"/>
        <v>0</v>
      </c>
      <c r="CF126" s="57">
        <f t="shared" si="664"/>
        <v>0</v>
      </c>
      <c r="CG126" s="57">
        <f t="shared" si="665"/>
        <v>0</v>
      </c>
      <c r="CH126" s="52">
        <f t="shared" si="666"/>
        <v>0</v>
      </c>
      <c r="CI126" s="51">
        <f t="shared" si="667"/>
        <v>0</v>
      </c>
      <c r="CJ126" s="51">
        <f t="shared" si="668"/>
        <v>0</v>
      </c>
      <c r="CK126" s="51">
        <f t="shared" si="669"/>
        <v>0</v>
      </c>
      <c r="CL126" s="51">
        <f t="shared" si="670"/>
        <v>0</v>
      </c>
      <c r="CM126" s="51">
        <f t="shared" si="671"/>
        <v>0</v>
      </c>
      <c r="CN126" s="116">
        <f t="shared" si="672"/>
        <v>0</v>
      </c>
      <c r="CO126" s="191">
        <f t="shared" si="709"/>
        <v>0</v>
      </c>
      <c r="CP126" s="52">
        <f t="shared" si="710"/>
        <v>0</v>
      </c>
      <c r="CQ126" s="51">
        <f t="shared" si="673"/>
        <v>0</v>
      </c>
      <c r="CR126" s="51">
        <f t="shared" si="674"/>
        <v>0</v>
      </c>
      <c r="CS126" s="51">
        <f t="shared" si="675"/>
        <v>0</v>
      </c>
      <c r="CT126" s="51">
        <f t="shared" si="676"/>
        <v>0</v>
      </c>
      <c r="CU126" s="51">
        <f t="shared" si="677"/>
        <v>0</v>
      </c>
      <c r="CV126" s="116">
        <f t="shared" si="678"/>
        <v>0</v>
      </c>
      <c r="CW126" s="52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126" s="51">
        <f t="shared" si="599"/>
        <v>0</v>
      </c>
      <c r="CY126" s="51">
        <f>COUNTIF($N$10:$T126,"*"&amp;"A"&amp;"*")+COUNTIF($N$10:$T126,"*"&amp;"B"&amp;"*")+COUNTIF($N$10:$T126,"*"&amp;"C"&amp;"*")+COUNTIF($N$10:$T126,"*"&amp;"D"&amp;"*")+COUNTIF($N$10:$T126,"*"&amp;"E"&amp;"*")+COUNTIF($N$10:$T126,"*"&amp;"F"&amp;"*")+COUNTIF($N$10:$T126,"*"&amp;"F"&amp;"*")</f>
        <v>34</v>
      </c>
      <c r="CZ126" s="51">
        <f>COUNTIF($U$10:$AA126,"*"&amp;"A"&amp;"*")+COUNTIF($U$10:$AA126,"*"&amp;"B"&amp;"*")+COUNTIF($U$10:$AA126,"*"&amp;"C"&amp;"*")+COUNTIF($U$10:$AA126,"*"&amp;"D"&amp;"*")+COUNTIF($U$10:$AA126,"*"&amp;"E"&amp;"*")+COUNTIF($U$10:$AA126,"*"&amp;"F"&amp;"*")+COUNTIF($U$10:$AA126,"*"&amp;"F"&amp;"*")</f>
        <v>34</v>
      </c>
      <c r="DA126" s="51">
        <f t="shared" si="600"/>
        <v>0</v>
      </c>
      <c r="DB126" s="51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126" s="53">
        <f t="shared" si="711"/>
        <v>0</v>
      </c>
      <c r="DD126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126" s="51">
        <f t="shared" si="602"/>
        <v>0</v>
      </c>
      <c r="DF126" s="51">
        <f>(COUNTIF($N$10:$T126,"*"&amp;"A"&amp;"*")*0.666666666666667*1)+(COUNTIF($N$10:$T126,"*"&amp;"B"&amp;"*")*0*1)+(COUNTIF($N$10:$T126,"*"&amp;"C"&amp;"*")*0*1)+(COUNTIF($N$10:$T126,"*"&amp;"D"&amp;"*")*0*1)+(COUNTIF($N$10:$T126,"*"&amp;"E"&amp;"*")*0*1)+(COUNTIF($N$10:$T126,"*"&amp;"F"&amp;"*")*0*1)+(COUNTIF($N$10:$T126,"*"&amp;"F"&amp;"*")*0*1)</f>
        <v>1.3333333333333339</v>
      </c>
      <c r="DG126" s="51">
        <f>(COUNTIF($U$10:$AA126,"*"&amp;"A"&amp;"*")*0.666666666666667*1)+(COUNTIF($U$10:$AA126,"*"&amp;"B"&amp;"*")*0*1)+(COUNTIF($U$10:$AA126,"*"&amp;"C"&amp;"*")*0*1)+(COUNTIF($U$10:$AA126,"*"&amp;"D"&amp;"*")*0*1)+(COUNTIF($U$10:$AA126,"*"&amp;"E"&amp;"*")*0*1)+(COUNTIF($U$10:$AA126,"*"&amp;"F"&amp;"*")*0*1)+(COUNTIF($U$10:$AA126,"*"&amp;"F"&amp;"*")*0*1)</f>
        <v>1.3333333333333339</v>
      </c>
      <c r="DH126" s="51">
        <f t="shared" si="603"/>
        <v>0</v>
      </c>
      <c r="DI126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126" s="53">
        <f t="shared" si="712"/>
        <v>0</v>
      </c>
      <c r="DK126" s="52" t="e">
        <f t="shared" si="679"/>
        <v>#REF!</v>
      </c>
      <c r="DL126" s="51">
        <f t="shared" si="680"/>
        <v>0</v>
      </c>
      <c r="DM126" s="51">
        <f t="shared" si="681"/>
        <v>229.87024000000014</v>
      </c>
      <c r="DN126" s="51">
        <f t="shared" si="682"/>
        <v>227.93855731092449</v>
      </c>
      <c r="DO126" s="51">
        <f t="shared" si="683"/>
        <v>0</v>
      </c>
      <c r="DP126" s="51" t="e">
        <f t="shared" si="684"/>
        <v>#REF!</v>
      </c>
      <c r="DQ126" s="53">
        <f t="shared" si="685"/>
        <v>0</v>
      </c>
      <c r="DR126" s="52" t="e">
        <f t="shared" si="686"/>
        <v>#REF!</v>
      </c>
      <c r="DS126" s="51">
        <f t="shared" si="687"/>
        <v>0</v>
      </c>
      <c r="DT126" s="51">
        <f t="shared" si="688"/>
        <v>70.941000000000003</v>
      </c>
      <c r="DU126" s="51">
        <f t="shared" si="689"/>
        <v>70.941000000000003</v>
      </c>
      <c r="DV126" s="51">
        <f t="shared" si="690"/>
        <v>0</v>
      </c>
      <c r="DW126" s="51" t="e">
        <f t="shared" si="691"/>
        <v>#REF!</v>
      </c>
      <c r="DX126" s="53">
        <f t="shared" si="692"/>
        <v>0</v>
      </c>
      <c r="DY126" s="83" t="e">
        <f t="shared" si="693"/>
        <v>#REF!</v>
      </c>
      <c r="DZ126" s="83">
        <f t="shared" si="694"/>
        <v>0</v>
      </c>
      <c r="EA126" s="83">
        <f t="shared" si="695"/>
        <v>105.50200000000001</v>
      </c>
      <c r="EB126" s="83">
        <f t="shared" si="696"/>
        <v>105.50200000000001</v>
      </c>
      <c r="EC126" s="83">
        <f t="shared" si="697"/>
        <v>0</v>
      </c>
      <c r="ED126" s="83" t="e">
        <f t="shared" si="698"/>
        <v>#REF!</v>
      </c>
      <c r="EE126" s="83">
        <f t="shared" si="699"/>
        <v>0</v>
      </c>
      <c r="EF126" s="83" t="e">
        <f>(COUNTIF(#REF!,"*"&amp;"A"&amp;"*")+COUNTIF(#REF!,"*"&amp;"B"&amp;"*")+COUNTIF(L126,"*"&amp;"A"&amp;"*")+COUNTIF(L126,"*"&amp;"B"&amp;"*")+COUNTIF(#REF!,"*"&amp;"A"&amp;"*")+COUNTIF(#REF!,"*"&amp;"B"&amp;"*")+COUNTIF(#REF!,"*"&amp;"A"&amp;"*")+COUNTIF(#REF!,"*"&amp;"B"&amp;"*"))*$BG126</f>
        <v>#REF!</v>
      </c>
      <c r="EG126" s="83" t="e">
        <f>(COUNTIF(#REF!,"*"&amp;"A"&amp;"*")+COUNTIF(#REF!,"*"&amp;"B"&amp;"*")+COUNTIF(M126,"*"&amp;"A"&amp;"*")+COUNTIF(M126,"*"&amp;"B"&amp;"*")+COUNTIF(#REF!,"*"&amp;"A"&amp;"*")+COUNTIF(#REF!,"*"&amp;"B"&amp;"*")+COUNTIF(#REF!,"*"&amp;"A"&amp;"*")+COUNTIF(#REF!,"*"&amp;"B"&amp;"*"))*$BG126</f>
        <v>#REF!</v>
      </c>
      <c r="EH126" s="83" t="e">
        <f>(COUNTIF(#REF!,"*"&amp;"A"&amp;"*")+COUNTIF(#REF!,"*"&amp;"B"&amp;"*")+COUNTIF(N126,"*"&amp;"A"&amp;"*")+COUNTIF(N126,"*"&amp;"B"&amp;"*")+COUNTIF(#REF!,"*"&amp;"A"&amp;"*")+COUNTIF(#REF!,"*"&amp;"B"&amp;"*")+COUNTIF(#REF!,"*"&amp;"A"&amp;"*")+COUNTIF(#REF!,"*"&amp;"B"&amp;"*"))*$BG126</f>
        <v>#REF!</v>
      </c>
      <c r="EI126" s="83" t="e">
        <f>(COUNTIF(#REF!,"*"&amp;"A"&amp;"*")+COUNTIF(#REF!,"*"&amp;"B"&amp;"*")+COUNTIF(O126,"*"&amp;"A"&amp;"*")+COUNTIF(O126,"*"&amp;"B"&amp;"*")+COUNTIF(#REF!,"*"&amp;"A"&amp;"*")+COUNTIF(#REF!,"*"&amp;"B"&amp;"*")+COUNTIF(#REF!,"*"&amp;"A"&amp;"*")+COUNTIF(#REF!,"*"&amp;"B"&amp;"*"))*$BG126</f>
        <v>#REF!</v>
      </c>
      <c r="EJ126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126</f>
        <v>#REF!</v>
      </c>
      <c r="EK126" s="83" t="e">
        <f>(COUNTIF(J126,"*"&amp;"A"&amp;"*")+COUNTIF(J126,"*"&amp;"B"&amp;"*")+COUNTIF(#REF!,"*"&amp;"A"&amp;"*")+COUNTIF(#REF!,"*"&amp;"B"&amp;"*")+COUNTIF(#REF!,"*"&amp;"A"&amp;"*")+COUNTIF(#REF!,"*"&amp;"B"&amp;"*")+COUNTIF(#REF!,"*"&amp;"A"&amp;"*")+COUNTIF(#REF!,"*"&amp;"B"&amp;"*"))*$BG126</f>
        <v>#REF!</v>
      </c>
      <c r="EL126" s="83" t="e">
        <f>(COUNTIF(K126,"*"&amp;"A"&amp;"*")+COUNTIF(K126,"*"&amp;"B"&amp;"*")+COUNTIF(#REF!,"*"&amp;"A"&amp;"*")+COUNTIF(#REF!,"*"&amp;"B"&amp;"*")+COUNTIF(#REF!,"*"&amp;"A"&amp;"*")+COUNTIF(#REF!,"*"&amp;"B"&amp;"*")+COUNTIF(#REF!,"*"&amp;"A"&amp;"*")+COUNTIF(#REF!,"*"&amp;"B"&amp;"*"))*$BG126</f>
        <v>#REF!</v>
      </c>
      <c r="EM126" s="83" t="e">
        <f>(COUNTIF(L126,"*"&amp;"A"&amp;"*")+COUNTIF(L126,"*"&amp;"B"&amp;"*")+COUNTIF(#REF!,"*"&amp;"A"&amp;"*")+COUNTIF(#REF!,"*"&amp;"B"&amp;"*")+COUNTIF(#REF!,"*"&amp;"A"&amp;"*")+COUNTIF(#REF!,"*"&amp;"B"&amp;"*")+COUNTIF(#REF!,"*"&amp;"A"&amp;"*")+COUNTIF(#REF!,"*"&amp;"B"&amp;"*"))*$BG126</f>
        <v>#REF!</v>
      </c>
      <c r="EN126" s="83" t="e">
        <f>(COUNTIF(M126,"*"&amp;"A"&amp;"*")+COUNTIF(M126,"*"&amp;"B"&amp;"*")+COUNTIF(#REF!,"*"&amp;"A"&amp;"*")+COUNTIF(#REF!,"*"&amp;"B"&amp;"*")+COUNTIF(#REF!,"*"&amp;"A"&amp;"*")+COUNTIF(#REF!,"*"&amp;"B"&amp;"*")+COUNTIF(#REF!,"*"&amp;"A"&amp;"*")+COUNTIF(#REF!,"*"&amp;"B"&amp;"*"))*$BG126</f>
        <v>#REF!</v>
      </c>
      <c r="EO126" s="83" t="e">
        <f>(COUNTIF(N126,"*"&amp;"A"&amp;"*")+COUNTIF(N126,"*"&amp;"B"&amp;"*")+COUNTIF(#REF!,"*"&amp;"A"&amp;"*")+COUNTIF(#REF!,"*"&amp;"B"&amp;"*")+COUNTIF(#REF!,"*"&amp;"A"&amp;"*")+COUNTIF(#REF!,"*"&amp;"B"&amp;"*")+COUNTIF(#REF!,"*"&amp;"A"&amp;"*")+COUNTIF(#REF!,"*"&amp;"B"&amp;"*"))*$BG126</f>
        <v>#REF!</v>
      </c>
      <c r="EP126" s="83" t="e">
        <f>(COUNTIF(O126,"*"&amp;"A"&amp;"*")+COUNTIF(O126,"*"&amp;"B"&amp;"*")+COUNTIF(#REF!,"*"&amp;"A"&amp;"*")+COUNTIF(#REF!,"*"&amp;"B"&amp;"*")+COUNTIF(#REF!,"*"&amp;"A"&amp;"*")+COUNTIF(#REF!,"*"&amp;"B"&amp;"*")+COUNTIF(#REF!,"*"&amp;"A"&amp;"*")+COUNTIF(#REF!,"*"&amp;"B"&amp;"*"))*$BG126</f>
        <v>#REF!</v>
      </c>
      <c r="EQ126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126</f>
        <v>#REF!</v>
      </c>
      <c r="ER126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126</f>
        <v>#REF!</v>
      </c>
      <c r="ES126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126</f>
        <v>#REF!</v>
      </c>
    </row>
    <row r="127" spans="1:149" ht="18">
      <c r="A127" s="30" t="s">
        <v>243</v>
      </c>
      <c r="B127" s="30" t="s">
        <v>251</v>
      </c>
      <c r="C127" s="30" t="s">
        <v>96</v>
      </c>
      <c r="D127" s="31">
        <v>0.75</v>
      </c>
      <c r="E127" s="1" t="s">
        <v>30</v>
      </c>
      <c r="F127" s="1" t="s">
        <v>43</v>
      </c>
      <c r="G127" s="30" t="s">
        <v>38</v>
      </c>
      <c r="H127" s="30" t="s">
        <v>38</v>
      </c>
      <c r="I127" s="32">
        <v>6556.08</v>
      </c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  <c r="Z127" s="54"/>
      <c r="AA127" s="54"/>
      <c r="AB127" s="54"/>
      <c r="AC127" s="54"/>
      <c r="AD127" s="54"/>
      <c r="AE127" s="54"/>
      <c r="AF127" s="54"/>
      <c r="AG127" s="54"/>
      <c r="AH127" s="54"/>
      <c r="AI127" s="54"/>
      <c r="AJ127" s="54"/>
      <c r="AK127" s="54"/>
      <c r="AL127" s="54"/>
      <c r="AM127" s="54"/>
      <c r="AN127" s="54"/>
      <c r="AO127" s="38">
        <f t="shared" si="650"/>
        <v>0</v>
      </c>
      <c r="AP127" s="33">
        <f t="shared" si="651"/>
        <v>0</v>
      </c>
      <c r="AQ127" s="55">
        <f t="shared" si="652"/>
        <v>0.82959641255605376</v>
      </c>
      <c r="AR127" s="55">
        <f t="shared" si="653"/>
        <v>2.8461538461538463</v>
      </c>
      <c r="AS127" s="34">
        <f t="shared" si="700"/>
        <v>0</v>
      </c>
      <c r="AT127" s="34">
        <f t="shared" si="701"/>
        <v>0</v>
      </c>
      <c r="AU127" s="35">
        <f t="shared" si="702"/>
        <v>0</v>
      </c>
      <c r="AV127" s="36">
        <f t="shared" si="654"/>
        <v>0</v>
      </c>
      <c r="AW127" s="37">
        <v>0</v>
      </c>
      <c r="AX127" s="36">
        <f t="shared" si="703"/>
        <v>0</v>
      </c>
      <c r="AY127" s="187">
        <f t="shared" si="704"/>
        <v>0</v>
      </c>
      <c r="AZ127" s="183">
        <f t="shared" si="705"/>
        <v>0</v>
      </c>
      <c r="BA127" s="39">
        <f t="shared" si="706"/>
        <v>0</v>
      </c>
      <c r="BB127" s="33">
        <f t="shared" si="655"/>
        <v>0</v>
      </c>
      <c r="BC127" s="33">
        <f t="shared" si="707"/>
        <v>0</v>
      </c>
      <c r="BD127" s="33">
        <f t="shared" si="656"/>
        <v>0</v>
      </c>
      <c r="BE127" s="33">
        <f t="shared" si="657"/>
        <v>0</v>
      </c>
      <c r="BF127" s="40"/>
      <c r="BG127" s="290">
        <v>2.3861000000000003</v>
      </c>
      <c r="BH127" s="204">
        <v>0.69550000000000012</v>
      </c>
      <c r="BI127" s="42">
        <v>1.9795000000000003</v>
      </c>
      <c r="BJ127" s="43">
        <v>1</v>
      </c>
      <c r="BK127" s="209">
        <v>1</v>
      </c>
      <c r="BL127" s="44">
        <v>1</v>
      </c>
      <c r="BM127" s="55">
        <f t="shared" si="708"/>
        <v>2.3861000000000003</v>
      </c>
      <c r="BN127" s="45">
        <v>1</v>
      </c>
      <c r="BO127" s="46">
        <v>1</v>
      </c>
      <c r="BP127" s="47">
        <v>1</v>
      </c>
      <c r="BQ127" s="46">
        <v>1</v>
      </c>
      <c r="BR127" s="48">
        <v>1</v>
      </c>
      <c r="BS127" s="199">
        <f t="shared" si="658"/>
        <v>0</v>
      </c>
      <c r="BT127" s="56">
        <f t="shared" si="573"/>
        <v>0</v>
      </c>
      <c r="BU127" s="49">
        <f t="shared" si="574"/>
        <v>0</v>
      </c>
      <c r="BV127" s="49">
        <f t="shared" si="575"/>
        <v>0</v>
      </c>
      <c r="BW127" s="49">
        <f t="shared" si="576"/>
        <v>0</v>
      </c>
      <c r="BX127" s="50">
        <f t="shared" si="577"/>
        <v>0</v>
      </c>
      <c r="BY127" s="50">
        <f t="shared" si="578"/>
        <v>0</v>
      </c>
      <c r="BZ127" s="50">
        <f t="shared" si="579"/>
        <v>0</v>
      </c>
      <c r="CA127" s="52">
        <f t="shared" si="659"/>
        <v>0</v>
      </c>
      <c r="CB127" s="51">
        <f t="shared" si="660"/>
        <v>0</v>
      </c>
      <c r="CC127" s="51">
        <f t="shared" si="661"/>
        <v>0</v>
      </c>
      <c r="CD127" s="51">
        <f t="shared" si="662"/>
        <v>0</v>
      </c>
      <c r="CE127" s="57">
        <f t="shared" si="663"/>
        <v>0</v>
      </c>
      <c r="CF127" s="57">
        <f t="shared" si="664"/>
        <v>0</v>
      </c>
      <c r="CG127" s="57">
        <f t="shared" si="665"/>
        <v>0</v>
      </c>
      <c r="CH127" s="52">
        <f t="shared" si="666"/>
        <v>0</v>
      </c>
      <c r="CI127" s="51">
        <f t="shared" si="667"/>
        <v>0</v>
      </c>
      <c r="CJ127" s="51">
        <f t="shared" si="668"/>
        <v>0</v>
      </c>
      <c r="CK127" s="51">
        <f t="shared" si="669"/>
        <v>0</v>
      </c>
      <c r="CL127" s="51">
        <f t="shared" si="670"/>
        <v>0</v>
      </c>
      <c r="CM127" s="51">
        <f t="shared" si="671"/>
        <v>0</v>
      </c>
      <c r="CN127" s="116">
        <f t="shared" si="672"/>
        <v>0</v>
      </c>
      <c r="CO127" s="191">
        <f t="shared" si="709"/>
        <v>0</v>
      </c>
      <c r="CP127" s="52">
        <f t="shared" si="710"/>
        <v>0</v>
      </c>
      <c r="CQ127" s="51">
        <f t="shared" si="673"/>
        <v>0</v>
      </c>
      <c r="CR127" s="51">
        <f t="shared" si="674"/>
        <v>0</v>
      </c>
      <c r="CS127" s="51">
        <f t="shared" si="675"/>
        <v>0</v>
      </c>
      <c r="CT127" s="51">
        <f t="shared" si="676"/>
        <v>0</v>
      </c>
      <c r="CU127" s="51">
        <f t="shared" si="677"/>
        <v>0</v>
      </c>
      <c r="CV127" s="116">
        <f t="shared" si="678"/>
        <v>0</v>
      </c>
      <c r="CW127" s="52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127" s="51">
        <f t="shared" si="599"/>
        <v>0</v>
      </c>
      <c r="CY127" s="51">
        <f>COUNTIF($N$10:$T127,"*"&amp;"A"&amp;"*")+COUNTIF($N$10:$T127,"*"&amp;"B"&amp;"*")+COUNTIF($N$10:$T127,"*"&amp;"C"&amp;"*")+COUNTIF($N$10:$T127,"*"&amp;"D"&amp;"*")+COUNTIF($N$10:$T127,"*"&amp;"E"&amp;"*")+COUNTIF($N$10:$T127,"*"&amp;"F"&amp;"*")+COUNTIF($N$10:$T127,"*"&amp;"F"&amp;"*")</f>
        <v>34</v>
      </c>
      <c r="CZ127" s="51">
        <f>COUNTIF($U$10:$AA127,"*"&amp;"A"&amp;"*")+COUNTIF($U$10:$AA127,"*"&amp;"B"&amp;"*")+COUNTIF($U$10:$AA127,"*"&amp;"C"&amp;"*")+COUNTIF($U$10:$AA127,"*"&amp;"D"&amp;"*")+COUNTIF($U$10:$AA127,"*"&amp;"E"&amp;"*")+COUNTIF($U$10:$AA127,"*"&amp;"F"&amp;"*")+COUNTIF($U$10:$AA127,"*"&amp;"F"&amp;"*")</f>
        <v>34</v>
      </c>
      <c r="DA127" s="51">
        <f t="shared" si="600"/>
        <v>0</v>
      </c>
      <c r="DB127" s="51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127" s="53">
        <f t="shared" si="711"/>
        <v>0</v>
      </c>
      <c r="DD127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127" s="51">
        <f t="shared" si="602"/>
        <v>0</v>
      </c>
      <c r="DF127" s="51">
        <f>(COUNTIF($N$10:$T127,"*"&amp;"A"&amp;"*")*0.666666666666667*1)+(COUNTIF($N$10:$T127,"*"&amp;"B"&amp;"*")*0*1)+(COUNTIF($N$10:$T127,"*"&amp;"C"&amp;"*")*0*1)+(COUNTIF($N$10:$T127,"*"&amp;"D"&amp;"*")*0*1)+(COUNTIF($N$10:$T127,"*"&amp;"E"&amp;"*")*0*1)+(COUNTIF($N$10:$T127,"*"&amp;"F"&amp;"*")*0*1)+(COUNTIF($N$10:$T127,"*"&amp;"F"&amp;"*")*0*1)</f>
        <v>1.3333333333333339</v>
      </c>
      <c r="DG127" s="51">
        <f>(COUNTIF($U$10:$AA127,"*"&amp;"A"&amp;"*")*0.666666666666667*1)+(COUNTIF($U$10:$AA127,"*"&amp;"B"&amp;"*")*0*1)+(COUNTIF($U$10:$AA127,"*"&amp;"C"&amp;"*")*0*1)+(COUNTIF($U$10:$AA127,"*"&amp;"D"&amp;"*")*0*1)+(COUNTIF($U$10:$AA127,"*"&amp;"E"&amp;"*")*0*1)+(COUNTIF($U$10:$AA127,"*"&amp;"F"&amp;"*")*0*1)+(COUNTIF($U$10:$AA127,"*"&amp;"F"&amp;"*")*0*1)</f>
        <v>1.3333333333333339</v>
      </c>
      <c r="DH127" s="51">
        <f t="shared" si="603"/>
        <v>0</v>
      </c>
      <c r="DI127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127" s="53">
        <f t="shared" si="712"/>
        <v>0</v>
      </c>
      <c r="DK127" s="52" t="e">
        <f t="shared" si="679"/>
        <v>#REF!</v>
      </c>
      <c r="DL127" s="51">
        <f t="shared" si="680"/>
        <v>0</v>
      </c>
      <c r="DM127" s="51">
        <f t="shared" si="681"/>
        <v>176.76228800000013</v>
      </c>
      <c r="DN127" s="51">
        <f t="shared" si="682"/>
        <v>175.27689062184885</v>
      </c>
      <c r="DO127" s="51">
        <f t="shared" si="683"/>
        <v>0</v>
      </c>
      <c r="DP127" s="51" t="e">
        <f t="shared" si="684"/>
        <v>#REF!</v>
      </c>
      <c r="DQ127" s="53">
        <f t="shared" si="685"/>
        <v>0</v>
      </c>
      <c r="DR127" s="52" t="e">
        <f t="shared" si="686"/>
        <v>#REF!</v>
      </c>
      <c r="DS127" s="51">
        <f t="shared" si="687"/>
        <v>0</v>
      </c>
      <c r="DT127" s="51">
        <f t="shared" si="688"/>
        <v>67.303000000000011</v>
      </c>
      <c r="DU127" s="51">
        <f t="shared" si="689"/>
        <v>67.303000000000011</v>
      </c>
      <c r="DV127" s="51">
        <f t="shared" si="690"/>
        <v>0</v>
      </c>
      <c r="DW127" s="51" t="e">
        <f t="shared" si="691"/>
        <v>#REF!</v>
      </c>
      <c r="DX127" s="53">
        <f t="shared" si="692"/>
        <v>0</v>
      </c>
      <c r="DY127" s="83" t="e">
        <f t="shared" si="693"/>
        <v>#REF!</v>
      </c>
      <c r="DZ127" s="83">
        <f t="shared" si="694"/>
        <v>0</v>
      </c>
      <c r="EA127" s="83">
        <f t="shared" si="695"/>
        <v>81.127400000000009</v>
      </c>
      <c r="EB127" s="83">
        <f t="shared" si="696"/>
        <v>81.127400000000009</v>
      </c>
      <c r="EC127" s="83">
        <f t="shared" si="697"/>
        <v>0</v>
      </c>
      <c r="ED127" s="83" t="e">
        <f t="shared" si="698"/>
        <v>#REF!</v>
      </c>
      <c r="EE127" s="83">
        <f t="shared" si="699"/>
        <v>0</v>
      </c>
      <c r="EF127" s="83" t="e">
        <f>(COUNTIF(#REF!,"*"&amp;"A"&amp;"*")+COUNTIF(#REF!,"*"&amp;"B"&amp;"*")+COUNTIF(L127,"*"&amp;"A"&amp;"*")+COUNTIF(L127,"*"&amp;"B"&amp;"*")+COUNTIF(#REF!,"*"&amp;"A"&amp;"*")+COUNTIF(#REF!,"*"&amp;"B"&amp;"*")+COUNTIF(#REF!,"*"&amp;"A"&amp;"*")+COUNTIF(#REF!,"*"&amp;"B"&amp;"*"))*$BG127</f>
        <v>#REF!</v>
      </c>
      <c r="EG127" s="83" t="e">
        <f>(COUNTIF(#REF!,"*"&amp;"A"&amp;"*")+COUNTIF(#REF!,"*"&amp;"B"&amp;"*")+COUNTIF(M127,"*"&amp;"A"&amp;"*")+COUNTIF(M127,"*"&amp;"B"&amp;"*")+COUNTIF(#REF!,"*"&amp;"A"&amp;"*")+COUNTIF(#REF!,"*"&amp;"B"&amp;"*")+COUNTIF(#REF!,"*"&amp;"A"&amp;"*")+COUNTIF(#REF!,"*"&amp;"B"&amp;"*"))*$BG127</f>
        <v>#REF!</v>
      </c>
      <c r="EH127" s="83" t="e">
        <f>(COUNTIF(#REF!,"*"&amp;"A"&amp;"*")+COUNTIF(#REF!,"*"&amp;"B"&amp;"*")+COUNTIF(N127,"*"&amp;"A"&amp;"*")+COUNTIF(N127,"*"&amp;"B"&amp;"*")+COUNTIF(#REF!,"*"&amp;"A"&amp;"*")+COUNTIF(#REF!,"*"&amp;"B"&amp;"*")+COUNTIF(#REF!,"*"&amp;"A"&amp;"*")+COUNTIF(#REF!,"*"&amp;"B"&amp;"*"))*$BG127</f>
        <v>#REF!</v>
      </c>
      <c r="EI127" s="83" t="e">
        <f>(COUNTIF(#REF!,"*"&amp;"A"&amp;"*")+COUNTIF(#REF!,"*"&amp;"B"&amp;"*")+COUNTIF(O127,"*"&amp;"A"&amp;"*")+COUNTIF(O127,"*"&amp;"B"&amp;"*")+COUNTIF(#REF!,"*"&amp;"A"&amp;"*")+COUNTIF(#REF!,"*"&amp;"B"&amp;"*")+COUNTIF(#REF!,"*"&amp;"A"&amp;"*")+COUNTIF(#REF!,"*"&amp;"B"&amp;"*"))*$BG127</f>
        <v>#REF!</v>
      </c>
      <c r="EJ127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127</f>
        <v>#REF!</v>
      </c>
      <c r="EK127" s="83" t="e">
        <f>(COUNTIF(J127,"*"&amp;"A"&amp;"*")+COUNTIF(J127,"*"&amp;"B"&amp;"*")+COUNTIF(#REF!,"*"&amp;"A"&amp;"*")+COUNTIF(#REF!,"*"&amp;"B"&amp;"*")+COUNTIF(#REF!,"*"&amp;"A"&amp;"*")+COUNTIF(#REF!,"*"&amp;"B"&amp;"*")+COUNTIF(#REF!,"*"&amp;"A"&amp;"*")+COUNTIF(#REF!,"*"&amp;"B"&amp;"*"))*$BG127</f>
        <v>#REF!</v>
      </c>
      <c r="EL127" s="83" t="e">
        <f>(COUNTIF(K127,"*"&amp;"A"&amp;"*")+COUNTIF(K127,"*"&amp;"B"&amp;"*")+COUNTIF(#REF!,"*"&amp;"A"&amp;"*")+COUNTIF(#REF!,"*"&amp;"B"&amp;"*")+COUNTIF(#REF!,"*"&amp;"A"&amp;"*")+COUNTIF(#REF!,"*"&amp;"B"&amp;"*")+COUNTIF(#REF!,"*"&amp;"A"&amp;"*")+COUNTIF(#REF!,"*"&amp;"B"&amp;"*"))*$BG127</f>
        <v>#REF!</v>
      </c>
      <c r="EM127" s="83" t="e">
        <f>(COUNTIF(L127,"*"&amp;"A"&amp;"*")+COUNTIF(L127,"*"&amp;"B"&amp;"*")+COUNTIF(#REF!,"*"&amp;"A"&amp;"*")+COUNTIF(#REF!,"*"&amp;"B"&amp;"*")+COUNTIF(#REF!,"*"&amp;"A"&amp;"*")+COUNTIF(#REF!,"*"&amp;"B"&amp;"*")+COUNTIF(#REF!,"*"&amp;"A"&amp;"*")+COUNTIF(#REF!,"*"&amp;"B"&amp;"*"))*$BG127</f>
        <v>#REF!</v>
      </c>
      <c r="EN127" s="83" t="e">
        <f>(COUNTIF(M127,"*"&amp;"A"&amp;"*")+COUNTIF(M127,"*"&amp;"B"&amp;"*")+COUNTIF(#REF!,"*"&amp;"A"&amp;"*")+COUNTIF(#REF!,"*"&amp;"B"&amp;"*")+COUNTIF(#REF!,"*"&amp;"A"&amp;"*")+COUNTIF(#REF!,"*"&amp;"B"&amp;"*")+COUNTIF(#REF!,"*"&amp;"A"&amp;"*")+COUNTIF(#REF!,"*"&amp;"B"&amp;"*"))*$BG127</f>
        <v>#REF!</v>
      </c>
      <c r="EO127" s="83" t="e">
        <f>(COUNTIF(N127,"*"&amp;"A"&amp;"*")+COUNTIF(N127,"*"&amp;"B"&amp;"*")+COUNTIF(#REF!,"*"&amp;"A"&amp;"*")+COUNTIF(#REF!,"*"&amp;"B"&amp;"*")+COUNTIF(#REF!,"*"&amp;"A"&amp;"*")+COUNTIF(#REF!,"*"&amp;"B"&amp;"*")+COUNTIF(#REF!,"*"&amp;"A"&amp;"*")+COUNTIF(#REF!,"*"&amp;"B"&amp;"*"))*$BG127</f>
        <v>#REF!</v>
      </c>
      <c r="EP127" s="83" t="e">
        <f>(COUNTIF(O127,"*"&amp;"A"&amp;"*")+COUNTIF(O127,"*"&amp;"B"&amp;"*")+COUNTIF(#REF!,"*"&amp;"A"&amp;"*")+COUNTIF(#REF!,"*"&amp;"B"&amp;"*")+COUNTIF(#REF!,"*"&amp;"A"&amp;"*")+COUNTIF(#REF!,"*"&amp;"B"&amp;"*")+COUNTIF(#REF!,"*"&amp;"A"&amp;"*")+COUNTIF(#REF!,"*"&amp;"B"&amp;"*"))*$BG127</f>
        <v>#REF!</v>
      </c>
      <c r="EQ127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127</f>
        <v>#REF!</v>
      </c>
      <c r="ER127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127</f>
        <v>#REF!</v>
      </c>
      <c r="ES127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127</f>
        <v>#REF!</v>
      </c>
    </row>
    <row r="128" spans="1:149" ht="18">
      <c r="A128" s="30" t="s">
        <v>243</v>
      </c>
      <c r="B128" s="30" t="s">
        <v>260</v>
      </c>
      <c r="C128" s="30" t="s">
        <v>97</v>
      </c>
      <c r="D128" s="31">
        <v>0.76041666666666663</v>
      </c>
      <c r="E128" s="1" t="s">
        <v>30</v>
      </c>
      <c r="F128" s="1" t="s">
        <v>43</v>
      </c>
      <c r="G128" s="30" t="s">
        <v>38</v>
      </c>
      <c r="H128" s="30" t="s">
        <v>38</v>
      </c>
      <c r="I128" s="32">
        <v>6556.08</v>
      </c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4"/>
      <c r="Z128" s="54"/>
      <c r="AA128" s="54"/>
      <c r="AB128" s="54"/>
      <c r="AC128" s="54"/>
      <c r="AD128" s="54"/>
      <c r="AE128" s="54"/>
      <c r="AF128" s="54"/>
      <c r="AG128" s="54"/>
      <c r="AH128" s="54"/>
      <c r="AI128" s="54"/>
      <c r="AJ128" s="54"/>
      <c r="AK128" s="54"/>
      <c r="AL128" s="54"/>
      <c r="AM128" s="54"/>
      <c r="AN128" s="54"/>
      <c r="AO128" s="38">
        <f t="shared" si="650"/>
        <v>0</v>
      </c>
      <c r="AP128" s="33">
        <f t="shared" si="651"/>
        <v>0</v>
      </c>
      <c r="AQ128" s="55">
        <f t="shared" si="652"/>
        <v>0.58600583090378999</v>
      </c>
      <c r="AR128" s="55">
        <f t="shared" si="653"/>
        <v>1.620967741935484</v>
      </c>
      <c r="AS128" s="34">
        <f t="shared" si="700"/>
        <v>0</v>
      </c>
      <c r="AT128" s="34">
        <f t="shared" si="701"/>
        <v>0</v>
      </c>
      <c r="AU128" s="35">
        <f t="shared" si="702"/>
        <v>0</v>
      </c>
      <c r="AV128" s="36">
        <f t="shared" si="654"/>
        <v>0</v>
      </c>
      <c r="AW128" s="37">
        <v>0</v>
      </c>
      <c r="AX128" s="36">
        <f t="shared" si="703"/>
        <v>0</v>
      </c>
      <c r="AY128" s="187">
        <f t="shared" si="704"/>
        <v>0</v>
      </c>
      <c r="AZ128" s="183">
        <f t="shared" si="705"/>
        <v>0</v>
      </c>
      <c r="BA128" s="39">
        <f t="shared" si="706"/>
        <v>0</v>
      </c>
      <c r="BB128" s="33">
        <f t="shared" si="655"/>
        <v>0</v>
      </c>
      <c r="BC128" s="33">
        <f t="shared" si="707"/>
        <v>0</v>
      </c>
      <c r="BD128" s="33">
        <f t="shared" si="656"/>
        <v>0</v>
      </c>
      <c r="BE128" s="33">
        <f t="shared" si="657"/>
        <v>0</v>
      </c>
      <c r="BF128" s="7"/>
      <c r="BG128" s="290">
        <v>3.6701000000000006</v>
      </c>
      <c r="BH128" s="204">
        <v>1.3268</v>
      </c>
      <c r="BI128" s="42">
        <v>2.1507000000000001</v>
      </c>
      <c r="BJ128" s="43">
        <v>1</v>
      </c>
      <c r="BK128" s="209">
        <v>1</v>
      </c>
      <c r="BL128" s="44">
        <v>1</v>
      </c>
      <c r="BM128" s="55">
        <f t="shared" si="708"/>
        <v>3.6701000000000006</v>
      </c>
      <c r="BN128" s="45">
        <v>1</v>
      </c>
      <c r="BO128" s="46">
        <v>1</v>
      </c>
      <c r="BP128" s="47">
        <v>1</v>
      </c>
      <c r="BQ128" s="46">
        <v>1</v>
      </c>
      <c r="BR128" s="48">
        <v>1</v>
      </c>
      <c r="BS128" s="199">
        <f t="shared" si="658"/>
        <v>0</v>
      </c>
      <c r="BT128" s="56">
        <f t="shared" si="573"/>
        <v>0</v>
      </c>
      <c r="BU128" s="49">
        <f t="shared" si="574"/>
        <v>0</v>
      </c>
      <c r="BV128" s="49">
        <f t="shared" si="575"/>
        <v>0</v>
      </c>
      <c r="BW128" s="49">
        <f t="shared" si="576"/>
        <v>0</v>
      </c>
      <c r="BX128" s="50">
        <f t="shared" si="577"/>
        <v>0</v>
      </c>
      <c r="BY128" s="50">
        <f t="shared" si="578"/>
        <v>0</v>
      </c>
      <c r="BZ128" s="50">
        <f t="shared" si="579"/>
        <v>0</v>
      </c>
      <c r="CA128" s="52">
        <f t="shared" si="659"/>
        <v>0</v>
      </c>
      <c r="CB128" s="51">
        <f t="shared" si="660"/>
        <v>0</v>
      </c>
      <c r="CC128" s="51">
        <f t="shared" si="661"/>
        <v>0</v>
      </c>
      <c r="CD128" s="51">
        <f t="shared" si="662"/>
        <v>0</v>
      </c>
      <c r="CE128" s="57">
        <f t="shared" si="663"/>
        <v>0</v>
      </c>
      <c r="CF128" s="57">
        <f t="shared" si="664"/>
        <v>0</v>
      </c>
      <c r="CG128" s="57">
        <f t="shared" si="665"/>
        <v>0</v>
      </c>
      <c r="CH128" s="52">
        <f t="shared" si="666"/>
        <v>0</v>
      </c>
      <c r="CI128" s="51">
        <f t="shared" si="667"/>
        <v>0</v>
      </c>
      <c r="CJ128" s="51">
        <f t="shared" si="668"/>
        <v>0</v>
      </c>
      <c r="CK128" s="51">
        <f t="shared" si="669"/>
        <v>0</v>
      </c>
      <c r="CL128" s="51">
        <f t="shared" si="670"/>
        <v>0</v>
      </c>
      <c r="CM128" s="51">
        <f t="shared" si="671"/>
        <v>0</v>
      </c>
      <c r="CN128" s="116">
        <f t="shared" si="672"/>
        <v>0</v>
      </c>
      <c r="CO128" s="191">
        <f t="shared" si="709"/>
        <v>0</v>
      </c>
      <c r="CP128" s="52">
        <f t="shared" si="710"/>
        <v>0</v>
      </c>
      <c r="CQ128" s="51">
        <f t="shared" si="673"/>
        <v>0</v>
      </c>
      <c r="CR128" s="51">
        <f t="shared" si="674"/>
        <v>0</v>
      </c>
      <c r="CS128" s="51">
        <f t="shared" si="675"/>
        <v>0</v>
      </c>
      <c r="CT128" s="51">
        <f t="shared" si="676"/>
        <v>0</v>
      </c>
      <c r="CU128" s="51">
        <f t="shared" si="677"/>
        <v>0</v>
      </c>
      <c r="CV128" s="116">
        <f t="shared" si="678"/>
        <v>0</v>
      </c>
      <c r="CW128" s="52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128" s="51">
        <f t="shared" si="599"/>
        <v>0</v>
      </c>
      <c r="CY128" s="51">
        <f>COUNTIF($N$10:$T128,"*"&amp;"A"&amp;"*")+COUNTIF($N$10:$T128,"*"&amp;"B"&amp;"*")+COUNTIF($N$10:$T128,"*"&amp;"C"&amp;"*")+COUNTIF($N$10:$T128,"*"&amp;"D"&amp;"*")+COUNTIF($N$10:$T128,"*"&amp;"E"&amp;"*")+COUNTIF($N$10:$T128,"*"&amp;"F"&amp;"*")+COUNTIF($N$10:$T128,"*"&amp;"F"&amp;"*")</f>
        <v>34</v>
      </c>
      <c r="CZ128" s="51">
        <f>COUNTIF($U$10:$AA128,"*"&amp;"A"&amp;"*")+COUNTIF($U$10:$AA128,"*"&amp;"B"&amp;"*")+COUNTIF($U$10:$AA128,"*"&amp;"C"&amp;"*")+COUNTIF($U$10:$AA128,"*"&amp;"D"&amp;"*")+COUNTIF($U$10:$AA128,"*"&amp;"E"&amp;"*")+COUNTIF($U$10:$AA128,"*"&amp;"F"&amp;"*")+COUNTIF($U$10:$AA128,"*"&amp;"F"&amp;"*")</f>
        <v>34</v>
      </c>
      <c r="DA128" s="51">
        <f t="shared" si="600"/>
        <v>0</v>
      </c>
      <c r="DB128" s="51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128" s="53">
        <f t="shared" si="711"/>
        <v>0</v>
      </c>
      <c r="DD128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128" s="51">
        <f t="shared" si="602"/>
        <v>0</v>
      </c>
      <c r="DF128" s="51">
        <f>(COUNTIF($N$10:$T128,"*"&amp;"A"&amp;"*")*0.666666666666667*1)+(COUNTIF($N$10:$T128,"*"&amp;"B"&amp;"*")*0*1)+(COUNTIF($N$10:$T128,"*"&amp;"C"&amp;"*")*0*1)+(COUNTIF($N$10:$T128,"*"&amp;"D"&amp;"*")*0*1)+(COUNTIF($N$10:$T128,"*"&amp;"E"&amp;"*")*0*1)+(COUNTIF($N$10:$T128,"*"&amp;"F"&amp;"*")*0*1)+(COUNTIF($N$10:$T128,"*"&amp;"F"&amp;"*")*0*1)</f>
        <v>1.3333333333333339</v>
      </c>
      <c r="DG128" s="51">
        <f>(COUNTIF($U$10:$AA128,"*"&amp;"A"&amp;"*")*0.666666666666667*1)+(COUNTIF($U$10:$AA128,"*"&amp;"B"&amp;"*")*0*1)+(COUNTIF($U$10:$AA128,"*"&amp;"C"&amp;"*")*0*1)+(COUNTIF($U$10:$AA128,"*"&amp;"D"&amp;"*")*0*1)+(COUNTIF($U$10:$AA128,"*"&amp;"E"&amp;"*")*0*1)+(COUNTIF($U$10:$AA128,"*"&amp;"F"&amp;"*")*0*1)+(COUNTIF($U$10:$AA128,"*"&amp;"F"&amp;"*")*0*1)</f>
        <v>1.3333333333333339</v>
      </c>
      <c r="DH128" s="51">
        <f t="shared" si="603"/>
        <v>0</v>
      </c>
      <c r="DI128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128" s="53">
        <f t="shared" si="712"/>
        <v>0</v>
      </c>
      <c r="DK128" s="52" t="e">
        <f t="shared" si="679"/>
        <v>#REF!</v>
      </c>
      <c r="DL128" s="51">
        <f t="shared" si="680"/>
        <v>0</v>
      </c>
      <c r="DM128" s="51">
        <f t="shared" si="681"/>
        <v>271.88100800000018</v>
      </c>
      <c r="DN128" s="51">
        <f t="shared" si="682"/>
        <v>269.59629364705899</v>
      </c>
      <c r="DO128" s="51">
        <f t="shared" si="683"/>
        <v>0</v>
      </c>
      <c r="DP128" s="51" t="e">
        <f t="shared" si="684"/>
        <v>#REF!</v>
      </c>
      <c r="DQ128" s="53">
        <f t="shared" si="685"/>
        <v>0</v>
      </c>
      <c r="DR128" s="52" t="e">
        <f t="shared" si="686"/>
        <v>#REF!</v>
      </c>
      <c r="DS128" s="51">
        <f t="shared" si="687"/>
        <v>0</v>
      </c>
      <c r="DT128" s="51">
        <f t="shared" si="688"/>
        <v>73.123800000000003</v>
      </c>
      <c r="DU128" s="51">
        <f t="shared" si="689"/>
        <v>73.123800000000003</v>
      </c>
      <c r="DV128" s="51">
        <f t="shared" si="690"/>
        <v>0</v>
      </c>
      <c r="DW128" s="51" t="e">
        <f t="shared" si="691"/>
        <v>#REF!</v>
      </c>
      <c r="DX128" s="53">
        <f t="shared" si="692"/>
        <v>0</v>
      </c>
      <c r="DY128" s="83" t="e">
        <f t="shared" si="693"/>
        <v>#REF!</v>
      </c>
      <c r="DZ128" s="83">
        <f t="shared" si="694"/>
        <v>0</v>
      </c>
      <c r="EA128" s="83">
        <f t="shared" si="695"/>
        <v>124.78340000000001</v>
      </c>
      <c r="EB128" s="83">
        <f t="shared" si="696"/>
        <v>124.78340000000001</v>
      </c>
      <c r="EC128" s="83">
        <f t="shared" si="697"/>
        <v>0</v>
      </c>
      <c r="ED128" s="83" t="e">
        <f t="shared" si="698"/>
        <v>#REF!</v>
      </c>
      <c r="EE128" s="83">
        <f t="shared" si="699"/>
        <v>0</v>
      </c>
      <c r="EF128" s="83" t="e">
        <f>(COUNTIF(#REF!,"*"&amp;"A"&amp;"*")+COUNTIF(#REF!,"*"&amp;"B"&amp;"*")+COUNTIF(L128,"*"&amp;"A"&amp;"*")+COUNTIF(L128,"*"&amp;"B"&amp;"*")+COUNTIF(#REF!,"*"&amp;"A"&amp;"*")+COUNTIF(#REF!,"*"&amp;"B"&amp;"*")+COUNTIF(#REF!,"*"&amp;"A"&amp;"*")+COUNTIF(#REF!,"*"&amp;"B"&amp;"*"))*$BG128</f>
        <v>#REF!</v>
      </c>
      <c r="EG128" s="83" t="e">
        <f>(COUNTIF(#REF!,"*"&amp;"A"&amp;"*")+COUNTIF(#REF!,"*"&amp;"B"&amp;"*")+COUNTIF(M128,"*"&amp;"A"&amp;"*")+COUNTIF(M128,"*"&amp;"B"&amp;"*")+COUNTIF(#REF!,"*"&amp;"A"&amp;"*")+COUNTIF(#REF!,"*"&amp;"B"&amp;"*")+COUNTIF(#REF!,"*"&amp;"A"&amp;"*")+COUNTIF(#REF!,"*"&amp;"B"&amp;"*"))*$BG128</f>
        <v>#REF!</v>
      </c>
      <c r="EH128" s="83" t="e">
        <f>(COUNTIF(#REF!,"*"&amp;"A"&amp;"*")+COUNTIF(#REF!,"*"&amp;"B"&amp;"*")+COUNTIF(N128,"*"&amp;"A"&amp;"*")+COUNTIF(N128,"*"&amp;"B"&amp;"*")+COUNTIF(#REF!,"*"&amp;"A"&amp;"*")+COUNTIF(#REF!,"*"&amp;"B"&amp;"*")+COUNTIF(#REF!,"*"&amp;"A"&amp;"*")+COUNTIF(#REF!,"*"&amp;"B"&amp;"*"))*$BG128</f>
        <v>#REF!</v>
      </c>
      <c r="EI128" s="83" t="e">
        <f>(COUNTIF(#REF!,"*"&amp;"A"&amp;"*")+COUNTIF(#REF!,"*"&amp;"B"&amp;"*")+COUNTIF(O128,"*"&amp;"A"&amp;"*")+COUNTIF(O128,"*"&amp;"B"&amp;"*")+COUNTIF(#REF!,"*"&amp;"A"&amp;"*")+COUNTIF(#REF!,"*"&amp;"B"&amp;"*")+COUNTIF(#REF!,"*"&amp;"A"&amp;"*")+COUNTIF(#REF!,"*"&amp;"B"&amp;"*"))*$BG128</f>
        <v>#REF!</v>
      </c>
      <c r="EJ128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128</f>
        <v>#REF!</v>
      </c>
      <c r="EK128" s="83" t="e">
        <f>(COUNTIF(J128,"*"&amp;"A"&amp;"*")+COUNTIF(J128,"*"&amp;"B"&amp;"*")+COUNTIF(#REF!,"*"&amp;"A"&amp;"*")+COUNTIF(#REF!,"*"&amp;"B"&amp;"*")+COUNTIF(#REF!,"*"&amp;"A"&amp;"*")+COUNTIF(#REF!,"*"&amp;"B"&amp;"*")+COUNTIF(#REF!,"*"&amp;"A"&amp;"*")+COUNTIF(#REF!,"*"&amp;"B"&amp;"*"))*$BG128</f>
        <v>#REF!</v>
      </c>
      <c r="EL128" s="83" t="e">
        <f>(COUNTIF(K128,"*"&amp;"A"&amp;"*")+COUNTIF(K128,"*"&amp;"B"&amp;"*")+COUNTIF(#REF!,"*"&amp;"A"&amp;"*")+COUNTIF(#REF!,"*"&amp;"B"&amp;"*")+COUNTIF(#REF!,"*"&amp;"A"&amp;"*")+COUNTIF(#REF!,"*"&amp;"B"&amp;"*")+COUNTIF(#REF!,"*"&amp;"A"&amp;"*")+COUNTIF(#REF!,"*"&amp;"B"&amp;"*"))*$BG128</f>
        <v>#REF!</v>
      </c>
      <c r="EM128" s="83" t="e">
        <f>(COUNTIF(L128,"*"&amp;"A"&amp;"*")+COUNTIF(L128,"*"&amp;"B"&amp;"*")+COUNTIF(#REF!,"*"&amp;"A"&amp;"*")+COUNTIF(#REF!,"*"&amp;"B"&amp;"*")+COUNTIF(#REF!,"*"&amp;"A"&amp;"*")+COUNTIF(#REF!,"*"&amp;"B"&amp;"*")+COUNTIF(#REF!,"*"&amp;"A"&amp;"*")+COUNTIF(#REF!,"*"&amp;"B"&amp;"*"))*$BG128</f>
        <v>#REF!</v>
      </c>
      <c r="EN128" s="83" t="e">
        <f>(COUNTIF(M128,"*"&amp;"A"&amp;"*")+COUNTIF(M128,"*"&amp;"B"&amp;"*")+COUNTIF(#REF!,"*"&amp;"A"&amp;"*")+COUNTIF(#REF!,"*"&amp;"B"&amp;"*")+COUNTIF(#REF!,"*"&amp;"A"&amp;"*")+COUNTIF(#REF!,"*"&amp;"B"&amp;"*")+COUNTIF(#REF!,"*"&amp;"A"&amp;"*")+COUNTIF(#REF!,"*"&amp;"B"&amp;"*"))*$BG128</f>
        <v>#REF!</v>
      </c>
      <c r="EO128" s="83" t="e">
        <f>(COUNTIF(N128,"*"&amp;"A"&amp;"*")+COUNTIF(N128,"*"&amp;"B"&amp;"*")+COUNTIF(#REF!,"*"&amp;"A"&amp;"*")+COUNTIF(#REF!,"*"&amp;"B"&amp;"*")+COUNTIF(#REF!,"*"&amp;"A"&amp;"*")+COUNTIF(#REF!,"*"&amp;"B"&amp;"*")+COUNTIF(#REF!,"*"&amp;"A"&amp;"*")+COUNTIF(#REF!,"*"&amp;"B"&amp;"*"))*$BG128</f>
        <v>#REF!</v>
      </c>
      <c r="EP128" s="83" t="e">
        <f>(COUNTIF(O128,"*"&amp;"A"&amp;"*")+COUNTIF(O128,"*"&amp;"B"&amp;"*")+COUNTIF(#REF!,"*"&amp;"A"&amp;"*")+COUNTIF(#REF!,"*"&amp;"B"&amp;"*")+COUNTIF(#REF!,"*"&amp;"A"&amp;"*")+COUNTIF(#REF!,"*"&amp;"B"&amp;"*")+COUNTIF(#REF!,"*"&amp;"A"&amp;"*")+COUNTIF(#REF!,"*"&amp;"B"&amp;"*"))*$BG128</f>
        <v>#REF!</v>
      </c>
      <c r="EQ128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128</f>
        <v>#REF!</v>
      </c>
      <c r="ER128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128</f>
        <v>#REF!</v>
      </c>
      <c r="ES128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128</f>
        <v>#REF!</v>
      </c>
    </row>
    <row r="129" spans="1:149" ht="18">
      <c r="A129" s="30" t="s">
        <v>243</v>
      </c>
      <c r="B129" s="30" t="s">
        <v>257</v>
      </c>
      <c r="C129" s="30" t="s">
        <v>97</v>
      </c>
      <c r="D129" s="31">
        <v>0.79166666666666663</v>
      </c>
      <c r="E129" s="1" t="s">
        <v>30</v>
      </c>
      <c r="F129" s="1" t="s">
        <v>43</v>
      </c>
      <c r="G129" s="30" t="s">
        <v>38</v>
      </c>
      <c r="H129" s="30" t="s">
        <v>38</v>
      </c>
      <c r="I129" s="32">
        <v>6556.08</v>
      </c>
      <c r="J129" s="54"/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4"/>
      <c r="Y129" s="54"/>
      <c r="Z129" s="54"/>
      <c r="AA129" s="54"/>
      <c r="AB129" s="54"/>
      <c r="AC129" s="54"/>
      <c r="AD129" s="54"/>
      <c r="AE129" s="54"/>
      <c r="AF129" s="54"/>
      <c r="AG129" s="54"/>
      <c r="AH129" s="54"/>
      <c r="AI129" s="54"/>
      <c r="AJ129" s="54"/>
      <c r="AK129" s="54"/>
      <c r="AL129" s="54"/>
      <c r="AM129" s="54"/>
      <c r="AN129" s="54"/>
      <c r="AO129" s="38">
        <f t="shared" si="650"/>
        <v>0</v>
      </c>
      <c r="AP129" s="33">
        <f t="shared" si="651"/>
        <v>0</v>
      </c>
      <c r="AQ129" s="55">
        <f t="shared" si="652"/>
        <v>0.53883495145631077</v>
      </c>
      <c r="AR129" s="55">
        <f t="shared" si="653"/>
        <v>1.1808510638297873</v>
      </c>
      <c r="AS129" s="34">
        <f t="shared" si="700"/>
        <v>0</v>
      </c>
      <c r="AT129" s="34">
        <f t="shared" si="701"/>
        <v>0</v>
      </c>
      <c r="AU129" s="35">
        <f t="shared" si="702"/>
        <v>0</v>
      </c>
      <c r="AV129" s="36">
        <f t="shared" si="654"/>
        <v>0</v>
      </c>
      <c r="AW129" s="37">
        <v>0</v>
      </c>
      <c r="AX129" s="36">
        <f t="shared" si="703"/>
        <v>0</v>
      </c>
      <c r="AY129" s="187">
        <f t="shared" si="704"/>
        <v>0</v>
      </c>
      <c r="AZ129" s="183">
        <f t="shared" si="705"/>
        <v>0</v>
      </c>
      <c r="BA129" s="39">
        <f t="shared" si="706"/>
        <v>0</v>
      </c>
      <c r="BB129" s="33">
        <f t="shared" si="655"/>
        <v>0</v>
      </c>
      <c r="BC129" s="33">
        <f t="shared" si="707"/>
        <v>0</v>
      </c>
      <c r="BD129" s="33">
        <f t="shared" si="656"/>
        <v>0</v>
      </c>
      <c r="BE129" s="33">
        <f t="shared" si="657"/>
        <v>0</v>
      </c>
      <c r="BF129" s="7"/>
      <c r="BG129" s="290">
        <v>2.2042000000000002</v>
      </c>
      <c r="BH129" s="204">
        <v>1.0058</v>
      </c>
      <c r="BI129" s="42">
        <v>1.1877000000000002</v>
      </c>
      <c r="BJ129" s="43">
        <v>1</v>
      </c>
      <c r="BK129" s="209">
        <v>1</v>
      </c>
      <c r="BL129" s="44">
        <v>1</v>
      </c>
      <c r="BM129" s="55">
        <f t="shared" si="708"/>
        <v>2.2042000000000002</v>
      </c>
      <c r="BN129" s="45">
        <v>1</v>
      </c>
      <c r="BO129" s="46">
        <v>1</v>
      </c>
      <c r="BP129" s="47">
        <v>1</v>
      </c>
      <c r="BQ129" s="46">
        <v>1</v>
      </c>
      <c r="BR129" s="48">
        <v>1</v>
      </c>
      <c r="BS129" s="199">
        <f t="shared" si="658"/>
        <v>0</v>
      </c>
      <c r="BT129" s="56">
        <f t="shared" si="573"/>
        <v>0</v>
      </c>
      <c r="BU129" s="49">
        <f t="shared" si="574"/>
        <v>0</v>
      </c>
      <c r="BV129" s="49">
        <f t="shared" si="575"/>
        <v>0</v>
      </c>
      <c r="BW129" s="49">
        <f t="shared" si="576"/>
        <v>0</v>
      </c>
      <c r="BX129" s="50">
        <f t="shared" si="577"/>
        <v>0</v>
      </c>
      <c r="BY129" s="50">
        <f t="shared" si="578"/>
        <v>0</v>
      </c>
      <c r="BZ129" s="50">
        <f t="shared" si="579"/>
        <v>0</v>
      </c>
      <c r="CA129" s="52">
        <f t="shared" si="659"/>
        <v>0</v>
      </c>
      <c r="CB129" s="51">
        <f t="shared" si="660"/>
        <v>0</v>
      </c>
      <c r="CC129" s="51">
        <f t="shared" si="661"/>
        <v>0</v>
      </c>
      <c r="CD129" s="51">
        <f t="shared" si="662"/>
        <v>0</v>
      </c>
      <c r="CE129" s="57">
        <f t="shared" si="663"/>
        <v>0</v>
      </c>
      <c r="CF129" s="57">
        <f t="shared" si="664"/>
        <v>0</v>
      </c>
      <c r="CG129" s="57">
        <f t="shared" si="665"/>
        <v>0</v>
      </c>
      <c r="CH129" s="52">
        <f t="shared" si="666"/>
        <v>0</v>
      </c>
      <c r="CI129" s="51">
        <f t="shared" si="667"/>
        <v>0</v>
      </c>
      <c r="CJ129" s="51">
        <f t="shared" si="668"/>
        <v>0</v>
      </c>
      <c r="CK129" s="51">
        <f t="shared" si="669"/>
        <v>0</v>
      </c>
      <c r="CL129" s="51">
        <f t="shared" si="670"/>
        <v>0</v>
      </c>
      <c r="CM129" s="51">
        <f t="shared" si="671"/>
        <v>0</v>
      </c>
      <c r="CN129" s="116">
        <f t="shared" si="672"/>
        <v>0</v>
      </c>
      <c r="CO129" s="191">
        <f t="shared" si="709"/>
        <v>0</v>
      </c>
      <c r="CP129" s="52">
        <f t="shared" si="710"/>
        <v>0</v>
      </c>
      <c r="CQ129" s="51">
        <f t="shared" si="673"/>
        <v>0</v>
      </c>
      <c r="CR129" s="51">
        <f t="shared" si="674"/>
        <v>0</v>
      </c>
      <c r="CS129" s="51">
        <f t="shared" si="675"/>
        <v>0</v>
      </c>
      <c r="CT129" s="51">
        <f t="shared" si="676"/>
        <v>0</v>
      </c>
      <c r="CU129" s="51">
        <f t="shared" si="677"/>
        <v>0</v>
      </c>
      <c r="CV129" s="116">
        <f t="shared" si="678"/>
        <v>0</v>
      </c>
      <c r="CW129" s="52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129" s="51">
        <f t="shared" si="599"/>
        <v>0</v>
      </c>
      <c r="CY129" s="51">
        <f>COUNTIF($N$10:$T129,"*"&amp;"A"&amp;"*")+COUNTIF($N$10:$T129,"*"&amp;"B"&amp;"*")+COUNTIF($N$10:$T129,"*"&amp;"C"&amp;"*")+COUNTIF($N$10:$T129,"*"&amp;"D"&amp;"*")+COUNTIF($N$10:$T129,"*"&amp;"E"&amp;"*")+COUNTIF($N$10:$T129,"*"&amp;"F"&amp;"*")+COUNTIF($N$10:$T129,"*"&amp;"F"&amp;"*")</f>
        <v>34</v>
      </c>
      <c r="CZ129" s="51">
        <f>COUNTIF($U$10:$AA129,"*"&amp;"A"&amp;"*")+COUNTIF($U$10:$AA129,"*"&amp;"B"&amp;"*")+COUNTIF($U$10:$AA129,"*"&amp;"C"&amp;"*")+COUNTIF($U$10:$AA129,"*"&amp;"D"&amp;"*")+COUNTIF($U$10:$AA129,"*"&amp;"E"&amp;"*")+COUNTIF($U$10:$AA129,"*"&amp;"F"&amp;"*")+COUNTIF($U$10:$AA129,"*"&amp;"F"&amp;"*")</f>
        <v>34</v>
      </c>
      <c r="DA129" s="51">
        <f t="shared" si="600"/>
        <v>0</v>
      </c>
      <c r="DB129" s="51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129" s="53">
        <f t="shared" si="711"/>
        <v>0</v>
      </c>
      <c r="DD129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129" s="51">
        <f t="shared" si="602"/>
        <v>0</v>
      </c>
      <c r="DF129" s="51">
        <f>(COUNTIF($N$10:$T129,"*"&amp;"A"&amp;"*")*0.666666666666667*1)+(COUNTIF($N$10:$T129,"*"&amp;"B"&amp;"*")*0*1)+(COUNTIF($N$10:$T129,"*"&amp;"C"&amp;"*")*0*1)+(COUNTIF($N$10:$T129,"*"&amp;"D"&amp;"*")*0*1)+(COUNTIF($N$10:$T129,"*"&amp;"E"&amp;"*")*0*1)+(COUNTIF($N$10:$T129,"*"&amp;"F"&amp;"*")*0*1)+(COUNTIF($N$10:$T129,"*"&amp;"F"&amp;"*")*0*1)</f>
        <v>1.3333333333333339</v>
      </c>
      <c r="DG129" s="51">
        <f>(COUNTIF($U$10:$AA129,"*"&amp;"A"&amp;"*")*0.666666666666667*1)+(COUNTIF($U$10:$AA129,"*"&amp;"B"&amp;"*")*0*1)+(COUNTIF($U$10:$AA129,"*"&amp;"C"&amp;"*")*0*1)+(COUNTIF($U$10:$AA129,"*"&amp;"D"&amp;"*")*0*1)+(COUNTIF($U$10:$AA129,"*"&amp;"E"&amp;"*")*0*1)+(COUNTIF($U$10:$AA129,"*"&amp;"F"&amp;"*")*0*1)+(COUNTIF($U$10:$AA129,"*"&amp;"F"&amp;"*")*0*1)</f>
        <v>1.3333333333333339</v>
      </c>
      <c r="DH129" s="51">
        <f t="shared" si="603"/>
        <v>0</v>
      </c>
      <c r="DI129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129" s="53">
        <f t="shared" si="712"/>
        <v>0</v>
      </c>
      <c r="DK129" s="52" t="e">
        <f t="shared" si="679"/>
        <v>#REF!</v>
      </c>
      <c r="DL129" s="51">
        <f t="shared" si="680"/>
        <v>0</v>
      </c>
      <c r="DM129" s="51">
        <f t="shared" si="681"/>
        <v>163.28713600000009</v>
      </c>
      <c r="DN129" s="51">
        <f t="shared" si="682"/>
        <v>161.9149751932774</v>
      </c>
      <c r="DO129" s="51">
        <f t="shared" si="683"/>
        <v>0</v>
      </c>
      <c r="DP129" s="51" t="e">
        <f t="shared" si="684"/>
        <v>#REF!</v>
      </c>
      <c r="DQ129" s="53">
        <f t="shared" si="685"/>
        <v>0</v>
      </c>
      <c r="DR129" s="52" t="e">
        <f t="shared" si="686"/>
        <v>#REF!</v>
      </c>
      <c r="DS129" s="51">
        <f t="shared" si="687"/>
        <v>0</v>
      </c>
      <c r="DT129" s="51">
        <f t="shared" si="688"/>
        <v>40.381800000000005</v>
      </c>
      <c r="DU129" s="51">
        <f t="shared" si="689"/>
        <v>40.381800000000005</v>
      </c>
      <c r="DV129" s="51">
        <f t="shared" si="690"/>
        <v>0</v>
      </c>
      <c r="DW129" s="51" t="e">
        <f t="shared" si="691"/>
        <v>#REF!</v>
      </c>
      <c r="DX129" s="53">
        <f t="shared" si="692"/>
        <v>0</v>
      </c>
      <c r="DY129" s="83" t="e">
        <f t="shared" si="693"/>
        <v>#REF!</v>
      </c>
      <c r="DZ129" s="83">
        <f t="shared" si="694"/>
        <v>0</v>
      </c>
      <c r="EA129" s="83">
        <f t="shared" si="695"/>
        <v>74.942800000000005</v>
      </c>
      <c r="EB129" s="83">
        <f t="shared" si="696"/>
        <v>74.942800000000005</v>
      </c>
      <c r="EC129" s="83">
        <f t="shared" si="697"/>
        <v>0</v>
      </c>
      <c r="ED129" s="83" t="e">
        <f t="shared" si="698"/>
        <v>#REF!</v>
      </c>
      <c r="EE129" s="83">
        <f t="shared" si="699"/>
        <v>0</v>
      </c>
      <c r="EF129" s="83" t="e">
        <f>(COUNTIF(#REF!,"*"&amp;"A"&amp;"*")+COUNTIF(#REF!,"*"&amp;"B"&amp;"*")+COUNTIF(L129,"*"&amp;"A"&amp;"*")+COUNTIF(L129,"*"&amp;"B"&amp;"*")+COUNTIF(#REF!,"*"&amp;"A"&amp;"*")+COUNTIF(#REF!,"*"&amp;"B"&amp;"*")+COUNTIF(#REF!,"*"&amp;"A"&amp;"*")+COUNTIF(#REF!,"*"&amp;"B"&amp;"*"))*$BG129</f>
        <v>#REF!</v>
      </c>
      <c r="EG129" s="83" t="e">
        <f>(COUNTIF(#REF!,"*"&amp;"A"&amp;"*")+COUNTIF(#REF!,"*"&amp;"B"&amp;"*")+COUNTIF(M129,"*"&amp;"A"&amp;"*")+COUNTIF(M129,"*"&amp;"B"&amp;"*")+COUNTIF(#REF!,"*"&amp;"A"&amp;"*")+COUNTIF(#REF!,"*"&amp;"B"&amp;"*")+COUNTIF(#REF!,"*"&amp;"A"&amp;"*")+COUNTIF(#REF!,"*"&amp;"B"&amp;"*"))*$BG129</f>
        <v>#REF!</v>
      </c>
      <c r="EH129" s="83" t="e">
        <f>(COUNTIF(#REF!,"*"&amp;"A"&amp;"*")+COUNTIF(#REF!,"*"&amp;"B"&amp;"*")+COUNTIF(N129,"*"&amp;"A"&amp;"*")+COUNTIF(N129,"*"&amp;"B"&amp;"*")+COUNTIF(#REF!,"*"&amp;"A"&amp;"*")+COUNTIF(#REF!,"*"&amp;"B"&amp;"*")+COUNTIF(#REF!,"*"&amp;"A"&amp;"*")+COUNTIF(#REF!,"*"&amp;"B"&amp;"*"))*$BG129</f>
        <v>#REF!</v>
      </c>
      <c r="EI129" s="83" t="e">
        <f>(COUNTIF(#REF!,"*"&amp;"A"&amp;"*")+COUNTIF(#REF!,"*"&amp;"B"&amp;"*")+COUNTIF(O129,"*"&amp;"A"&amp;"*")+COUNTIF(O129,"*"&amp;"B"&amp;"*")+COUNTIF(#REF!,"*"&amp;"A"&amp;"*")+COUNTIF(#REF!,"*"&amp;"B"&amp;"*")+COUNTIF(#REF!,"*"&amp;"A"&amp;"*")+COUNTIF(#REF!,"*"&amp;"B"&amp;"*"))*$BG129</f>
        <v>#REF!</v>
      </c>
      <c r="EJ129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129</f>
        <v>#REF!</v>
      </c>
      <c r="EK129" s="83" t="e">
        <f>(COUNTIF(J129,"*"&amp;"A"&amp;"*")+COUNTIF(J129,"*"&amp;"B"&amp;"*")+COUNTIF(#REF!,"*"&amp;"A"&amp;"*")+COUNTIF(#REF!,"*"&amp;"B"&amp;"*")+COUNTIF(#REF!,"*"&amp;"A"&amp;"*")+COUNTIF(#REF!,"*"&amp;"B"&amp;"*")+COUNTIF(#REF!,"*"&amp;"A"&amp;"*")+COUNTIF(#REF!,"*"&amp;"B"&amp;"*"))*$BG129</f>
        <v>#REF!</v>
      </c>
      <c r="EL129" s="83" t="e">
        <f>(COUNTIF(K129,"*"&amp;"A"&amp;"*")+COUNTIF(K129,"*"&amp;"B"&amp;"*")+COUNTIF(#REF!,"*"&amp;"A"&amp;"*")+COUNTIF(#REF!,"*"&amp;"B"&amp;"*")+COUNTIF(#REF!,"*"&amp;"A"&amp;"*")+COUNTIF(#REF!,"*"&amp;"B"&amp;"*")+COUNTIF(#REF!,"*"&amp;"A"&amp;"*")+COUNTIF(#REF!,"*"&amp;"B"&amp;"*"))*$BG129</f>
        <v>#REF!</v>
      </c>
      <c r="EM129" s="83" t="e">
        <f>(COUNTIF(L129,"*"&amp;"A"&amp;"*")+COUNTIF(L129,"*"&amp;"B"&amp;"*")+COUNTIF(#REF!,"*"&amp;"A"&amp;"*")+COUNTIF(#REF!,"*"&amp;"B"&amp;"*")+COUNTIF(#REF!,"*"&amp;"A"&amp;"*")+COUNTIF(#REF!,"*"&amp;"B"&amp;"*")+COUNTIF(#REF!,"*"&amp;"A"&amp;"*")+COUNTIF(#REF!,"*"&amp;"B"&amp;"*"))*$BG129</f>
        <v>#REF!</v>
      </c>
      <c r="EN129" s="83" t="e">
        <f>(COUNTIF(M129,"*"&amp;"A"&amp;"*")+COUNTIF(M129,"*"&amp;"B"&amp;"*")+COUNTIF(#REF!,"*"&amp;"A"&amp;"*")+COUNTIF(#REF!,"*"&amp;"B"&amp;"*")+COUNTIF(#REF!,"*"&amp;"A"&amp;"*")+COUNTIF(#REF!,"*"&amp;"B"&amp;"*")+COUNTIF(#REF!,"*"&amp;"A"&amp;"*")+COUNTIF(#REF!,"*"&amp;"B"&amp;"*"))*$BG129</f>
        <v>#REF!</v>
      </c>
      <c r="EO129" s="83" t="e">
        <f>(COUNTIF(N129,"*"&amp;"A"&amp;"*")+COUNTIF(N129,"*"&amp;"B"&amp;"*")+COUNTIF(#REF!,"*"&amp;"A"&amp;"*")+COUNTIF(#REF!,"*"&amp;"B"&amp;"*")+COUNTIF(#REF!,"*"&amp;"A"&amp;"*")+COUNTIF(#REF!,"*"&amp;"B"&amp;"*")+COUNTIF(#REF!,"*"&amp;"A"&amp;"*")+COUNTIF(#REF!,"*"&amp;"B"&amp;"*"))*$BG129</f>
        <v>#REF!</v>
      </c>
      <c r="EP129" s="83" t="e">
        <f>(COUNTIF(O129,"*"&amp;"A"&amp;"*")+COUNTIF(O129,"*"&amp;"B"&amp;"*")+COUNTIF(#REF!,"*"&amp;"A"&amp;"*")+COUNTIF(#REF!,"*"&amp;"B"&amp;"*")+COUNTIF(#REF!,"*"&amp;"A"&amp;"*")+COUNTIF(#REF!,"*"&amp;"B"&amp;"*")+COUNTIF(#REF!,"*"&amp;"A"&amp;"*")+COUNTIF(#REF!,"*"&amp;"B"&amp;"*"))*$BG129</f>
        <v>#REF!</v>
      </c>
      <c r="EQ129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129</f>
        <v>#REF!</v>
      </c>
      <c r="ER129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129</f>
        <v>#REF!</v>
      </c>
      <c r="ES129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129</f>
        <v>#REF!</v>
      </c>
    </row>
    <row r="130" spans="1:149" ht="18">
      <c r="A130" s="30" t="s">
        <v>243</v>
      </c>
      <c r="B130" s="30" t="s">
        <v>268</v>
      </c>
      <c r="C130" s="30" t="s">
        <v>96</v>
      </c>
      <c r="D130" s="31">
        <v>0.79166666666666663</v>
      </c>
      <c r="E130" s="1" t="s">
        <v>30</v>
      </c>
      <c r="F130" s="1" t="s">
        <v>43</v>
      </c>
      <c r="G130" s="30" t="s">
        <v>3</v>
      </c>
      <c r="H130" s="30" t="s">
        <v>3</v>
      </c>
      <c r="I130" s="32">
        <v>6556.08</v>
      </c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54"/>
      <c r="W130" s="54"/>
      <c r="X130" s="54"/>
      <c r="Y130" s="54"/>
      <c r="Z130" s="54"/>
      <c r="AA130" s="54"/>
      <c r="AB130" s="54"/>
      <c r="AC130" s="54"/>
      <c r="AD130" s="54"/>
      <c r="AE130" s="54"/>
      <c r="AF130" s="54"/>
      <c r="AG130" s="54"/>
      <c r="AH130" s="54"/>
      <c r="AI130" s="54"/>
      <c r="AJ130" s="54"/>
      <c r="AK130" s="54"/>
      <c r="AL130" s="54"/>
      <c r="AM130" s="54"/>
      <c r="AN130" s="54"/>
      <c r="AO130" s="38">
        <f t="shared" si="650"/>
        <v>0</v>
      </c>
      <c r="AP130" s="33">
        <f t="shared" si="651"/>
        <v>0</v>
      </c>
      <c r="AQ130" s="55">
        <f t="shared" si="652"/>
        <v>0.64871794871794874</v>
      </c>
      <c r="AR130" s="55">
        <f t="shared" si="653"/>
        <v>1.5240963855421688</v>
      </c>
      <c r="AS130" s="34">
        <f t="shared" si="700"/>
        <v>0</v>
      </c>
      <c r="AT130" s="34">
        <f t="shared" si="701"/>
        <v>0</v>
      </c>
      <c r="AU130" s="35">
        <f t="shared" si="702"/>
        <v>0</v>
      </c>
      <c r="AV130" s="36">
        <f t="shared" si="654"/>
        <v>0</v>
      </c>
      <c r="AW130" s="37">
        <v>0</v>
      </c>
      <c r="AX130" s="36">
        <f t="shared" si="703"/>
        <v>0</v>
      </c>
      <c r="AY130" s="187">
        <f t="shared" si="704"/>
        <v>0</v>
      </c>
      <c r="AZ130" s="183">
        <f t="shared" si="705"/>
        <v>0</v>
      </c>
      <c r="BA130" s="39">
        <f t="shared" si="706"/>
        <v>0</v>
      </c>
      <c r="BB130" s="33">
        <f t="shared" si="655"/>
        <v>0</v>
      </c>
      <c r="BC130" s="33">
        <f t="shared" si="707"/>
        <v>0</v>
      </c>
      <c r="BD130" s="33">
        <f t="shared" si="656"/>
        <v>0</v>
      </c>
      <c r="BE130" s="33">
        <f t="shared" si="657"/>
        <v>0</v>
      </c>
      <c r="BF130" s="40"/>
      <c r="BG130" s="290">
        <v>4.173</v>
      </c>
      <c r="BH130" s="204">
        <v>1.7762</v>
      </c>
      <c r="BI130" s="42">
        <v>2.7071000000000001</v>
      </c>
      <c r="BJ130" s="43">
        <v>1</v>
      </c>
      <c r="BK130" s="209">
        <v>1</v>
      </c>
      <c r="BL130" s="44">
        <v>1</v>
      </c>
      <c r="BM130" s="55">
        <f t="shared" si="708"/>
        <v>4.173</v>
      </c>
      <c r="BN130" s="45">
        <v>1</v>
      </c>
      <c r="BO130" s="46">
        <v>1</v>
      </c>
      <c r="BP130" s="47">
        <v>1</v>
      </c>
      <c r="BQ130" s="46">
        <v>1</v>
      </c>
      <c r="BR130" s="48">
        <v>1</v>
      </c>
      <c r="BS130" s="199">
        <f t="shared" si="658"/>
        <v>0</v>
      </c>
      <c r="BT130" s="56">
        <f t="shared" si="573"/>
        <v>0</v>
      </c>
      <c r="BU130" s="49">
        <f t="shared" si="574"/>
        <v>0</v>
      </c>
      <c r="BV130" s="49">
        <f t="shared" si="575"/>
        <v>0</v>
      </c>
      <c r="BW130" s="49">
        <f t="shared" si="576"/>
        <v>0</v>
      </c>
      <c r="BX130" s="50">
        <f t="shared" si="577"/>
        <v>0</v>
      </c>
      <c r="BY130" s="50">
        <f t="shared" si="578"/>
        <v>0</v>
      </c>
      <c r="BZ130" s="50">
        <f t="shared" si="579"/>
        <v>0</v>
      </c>
      <c r="CA130" s="52">
        <f t="shared" si="659"/>
        <v>0</v>
      </c>
      <c r="CB130" s="51">
        <f t="shared" si="660"/>
        <v>0</v>
      </c>
      <c r="CC130" s="51">
        <f t="shared" si="661"/>
        <v>0</v>
      </c>
      <c r="CD130" s="51">
        <f t="shared" si="662"/>
        <v>0</v>
      </c>
      <c r="CE130" s="57">
        <f t="shared" si="663"/>
        <v>0</v>
      </c>
      <c r="CF130" s="57">
        <f t="shared" si="664"/>
        <v>0</v>
      </c>
      <c r="CG130" s="57">
        <f t="shared" si="665"/>
        <v>0</v>
      </c>
      <c r="CH130" s="52">
        <f t="shared" si="666"/>
        <v>0</v>
      </c>
      <c r="CI130" s="51">
        <f t="shared" si="667"/>
        <v>0</v>
      </c>
      <c r="CJ130" s="51">
        <f t="shared" si="668"/>
        <v>0</v>
      </c>
      <c r="CK130" s="51">
        <f t="shared" si="669"/>
        <v>0</v>
      </c>
      <c r="CL130" s="51">
        <f t="shared" si="670"/>
        <v>0</v>
      </c>
      <c r="CM130" s="51">
        <f t="shared" si="671"/>
        <v>0</v>
      </c>
      <c r="CN130" s="116">
        <f t="shared" si="672"/>
        <v>0</v>
      </c>
      <c r="CO130" s="191">
        <f t="shared" si="709"/>
        <v>0</v>
      </c>
      <c r="CP130" s="52">
        <f t="shared" si="710"/>
        <v>0</v>
      </c>
      <c r="CQ130" s="51">
        <f t="shared" si="673"/>
        <v>0</v>
      </c>
      <c r="CR130" s="51">
        <f t="shared" si="674"/>
        <v>0</v>
      </c>
      <c r="CS130" s="51">
        <f t="shared" si="675"/>
        <v>0</v>
      </c>
      <c r="CT130" s="51">
        <f t="shared" si="676"/>
        <v>0</v>
      </c>
      <c r="CU130" s="51">
        <f t="shared" si="677"/>
        <v>0</v>
      </c>
      <c r="CV130" s="116">
        <f t="shared" si="678"/>
        <v>0</v>
      </c>
      <c r="CW130" s="52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130" s="51">
        <f t="shared" si="599"/>
        <v>0</v>
      </c>
      <c r="CY130" s="51">
        <f>COUNTIF($N$10:$T130,"*"&amp;"A"&amp;"*")+COUNTIF($N$10:$T130,"*"&amp;"B"&amp;"*")+COUNTIF($N$10:$T130,"*"&amp;"C"&amp;"*")+COUNTIF($N$10:$T130,"*"&amp;"D"&amp;"*")+COUNTIF($N$10:$T130,"*"&amp;"E"&amp;"*")+COUNTIF($N$10:$T130,"*"&amp;"F"&amp;"*")+COUNTIF($N$10:$T130,"*"&amp;"F"&amp;"*")</f>
        <v>34</v>
      </c>
      <c r="CZ130" s="51">
        <f>COUNTIF($U$10:$AA130,"*"&amp;"A"&amp;"*")+COUNTIF($U$10:$AA130,"*"&amp;"B"&amp;"*")+COUNTIF($U$10:$AA130,"*"&amp;"C"&amp;"*")+COUNTIF($U$10:$AA130,"*"&amp;"D"&amp;"*")+COUNTIF($U$10:$AA130,"*"&amp;"E"&amp;"*")+COUNTIF($U$10:$AA130,"*"&amp;"F"&amp;"*")+COUNTIF($U$10:$AA130,"*"&amp;"F"&amp;"*")</f>
        <v>34</v>
      </c>
      <c r="DA130" s="51">
        <f t="shared" si="600"/>
        <v>0</v>
      </c>
      <c r="DB130" s="51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130" s="53">
        <f t="shared" si="711"/>
        <v>0</v>
      </c>
      <c r="DD130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130" s="51">
        <f t="shared" si="602"/>
        <v>0</v>
      </c>
      <c r="DF130" s="51">
        <f>(COUNTIF($N$10:$T130,"*"&amp;"A"&amp;"*")*0.666666666666667*1)+(COUNTIF($N$10:$T130,"*"&amp;"B"&amp;"*")*0*1)+(COUNTIF($N$10:$T130,"*"&amp;"C"&amp;"*")*0*1)+(COUNTIF($N$10:$T130,"*"&amp;"D"&amp;"*")*0*1)+(COUNTIF($N$10:$T130,"*"&amp;"E"&amp;"*")*0*1)+(COUNTIF($N$10:$T130,"*"&amp;"F"&amp;"*")*0*1)+(COUNTIF($N$10:$T130,"*"&amp;"F"&amp;"*")*0*1)</f>
        <v>1.3333333333333339</v>
      </c>
      <c r="DG130" s="51">
        <f>(COUNTIF($U$10:$AA130,"*"&amp;"A"&amp;"*")*0.666666666666667*1)+(COUNTIF($U$10:$AA130,"*"&amp;"B"&amp;"*")*0*1)+(COUNTIF($U$10:$AA130,"*"&amp;"C"&amp;"*")*0*1)+(COUNTIF($U$10:$AA130,"*"&amp;"D"&amp;"*")*0*1)+(COUNTIF($U$10:$AA130,"*"&amp;"E"&amp;"*")*0*1)+(COUNTIF($U$10:$AA130,"*"&amp;"F"&amp;"*")*0*1)+(COUNTIF($U$10:$AA130,"*"&amp;"F"&amp;"*")*0*1)</f>
        <v>1.3333333333333339</v>
      </c>
      <c r="DH130" s="51">
        <f t="shared" si="603"/>
        <v>0</v>
      </c>
      <c r="DI130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130" s="53">
        <f t="shared" si="712"/>
        <v>0</v>
      </c>
      <c r="DK130" s="52" t="e">
        <f t="shared" si="679"/>
        <v>#REF!</v>
      </c>
      <c r="DL130" s="51">
        <f t="shared" si="680"/>
        <v>0</v>
      </c>
      <c r="DM130" s="51">
        <f t="shared" si="681"/>
        <v>309.1358400000002</v>
      </c>
      <c r="DN130" s="51">
        <f t="shared" si="682"/>
        <v>306.53805983193297</v>
      </c>
      <c r="DO130" s="51">
        <f t="shared" si="683"/>
        <v>0</v>
      </c>
      <c r="DP130" s="51" t="e">
        <f t="shared" si="684"/>
        <v>#REF!</v>
      </c>
      <c r="DQ130" s="53">
        <f t="shared" si="685"/>
        <v>0</v>
      </c>
      <c r="DR130" s="52" t="e">
        <f t="shared" si="686"/>
        <v>#REF!</v>
      </c>
      <c r="DS130" s="51">
        <f t="shared" si="687"/>
        <v>0</v>
      </c>
      <c r="DT130" s="51">
        <f t="shared" si="688"/>
        <v>92.041399999999996</v>
      </c>
      <c r="DU130" s="51">
        <f t="shared" si="689"/>
        <v>92.041399999999996</v>
      </c>
      <c r="DV130" s="51">
        <f t="shared" si="690"/>
        <v>0</v>
      </c>
      <c r="DW130" s="51" t="e">
        <f t="shared" si="691"/>
        <v>#REF!</v>
      </c>
      <c r="DX130" s="53">
        <f t="shared" si="692"/>
        <v>0</v>
      </c>
      <c r="DY130" s="83" t="e">
        <f t="shared" si="693"/>
        <v>#REF!</v>
      </c>
      <c r="DZ130" s="83">
        <f t="shared" si="694"/>
        <v>0</v>
      </c>
      <c r="EA130" s="83">
        <f t="shared" si="695"/>
        <v>141.88200000000001</v>
      </c>
      <c r="EB130" s="83">
        <f t="shared" si="696"/>
        <v>141.88200000000001</v>
      </c>
      <c r="EC130" s="83">
        <f t="shared" si="697"/>
        <v>0</v>
      </c>
      <c r="ED130" s="83" t="e">
        <f t="shared" si="698"/>
        <v>#REF!</v>
      </c>
      <c r="EE130" s="83">
        <f t="shared" si="699"/>
        <v>0</v>
      </c>
      <c r="EF130" s="83" t="e">
        <f>(COUNTIF(#REF!,"*"&amp;"A"&amp;"*")+COUNTIF(#REF!,"*"&amp;"B"&amp;"*")+COUNTIF(L130,"*"&amp;"A"&amp;"*")+COUNTIF(L130,"*"&amp;"B"&amp;"*")+COUNTIF(#REF!,"*"&amp;"A"&amp;"*")+COUNTIF(#REF!,"*"&amp;"B"&amp;"*")+COUNTIF(#REF!,"*"&amp;"A"&amp;"*")+COUNTIF(#REF!,"*"&amp;"B"&amp;"*"))*$BG130</f>
        <v>#REF!</v>
      </c>
      <c r="EG130" s="83" t="e">
        <f>(COUNTIF(#REF!,"*"&amp;"A"&amp;"*")+COUNTIF(#REF!,"*"&amp;"B"&amp;"*")+COUNTIF(M130,"*"&amp;"A"&amp;"*")+COUNTIF(M130,"*"&amp;"B"&amp;"*")+COUNTIF(#REF!,"*"&amp;"A"&amp;"*")+COUNTIF(#REF!,"*"&amp;"B"&amp;"*")+COUNTIF(#REF!,"*"&amp;"A"&amp;"*")+COUNTIF(#REF!,"*"&amp;"B"&amp;"*"))*$BG130</f>
        <v>#REF!</v>
      </c>
      <c r="EH130" s="83" t="e">
        <f>(COUNTIF(#REF!,"*"&amp;"A"&amp;"*")+COUNTIF(#REF!,"*"&amp;"B"&amp;"*")+COUNTIF(N130,"*"&amp;"A"&amp;"*")+COUNTIF(N130,"*"&amp;"B"&amp;"*")+COUNTIF(#REF!,"*"&amp;"A"&amp;"*")+COUNTIF(#REF!,"*"&amp;"B"&amp;"*")+COUNTIF(#REF!,"*"&amp;"A"&amp;"*")+COUNTIF(#REF!,"*"&amp;"B"&amp;"*"))*$BG130</f>
        <v>#REF!</v>
      </c>
      <c r="EI130" s="83" t="e">
        <f>(COUNTIF(#REF!,"*"&amp;"A"&amp;"*")+COUNTIF(#REF!,"*"&amp;"B"&amp;"*")+COUNTIF(O130,"*"&amp;"A"&amp;"*")+COUNTIF(O130,"*"&amp;"B"&amp;"*")+COUNTIF(#REF!,"*"&amp;"A"&amp;"*")+COUNTIF(#REF!,"*"&amp;"B"&amp;"*")+COUNTIF(#REF!,"*"&amp;"A"&amp;"*")+COUNTIF(#REF!,"*"&amp;"B"&amp;"*"))*$BG130</f>
        <v>#REF!</v>
      </c>
      <c r="EJ130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130</f>
        <v>#REF!</v>
      </c>
      <c r="EK130" s="83" t="e">
        <f>(COUNTIF(J130,"*"&amp;"A"&amp;"*")+COUNTIF(J130,"*"&amp;"B"&amp;"*")+COUNTIF(#REF!,"*"&amp;"A"&amp;"*")+COUNTIF(#REF!,"*"&amp;"B"&amp;"*")+COUNTIF(#REF!,"*"&amp;"A"&amp;"*")+COUNTIF(#REF!,"*"&amp;"B"&amp;"*")+COUNTIF(#REF!,"*"&amp;"A"&amp;"*")+COUNTIF(#REF!,"*"&amp;"B"&amp;"*"))*$BG130</f>
        <v>#REF!</v>
      </c>
      <c r="EL130" s="83" t="e">
        <f>(COUNTIF(K130,"*"&amp;"A"&amp;"*")+COUNTIF(K130,"*"&amp;"B"&amp;"*")+COUNTIF(#REF!,"*"&amp;"A"&amp;"*")+COUNTIF(#REF!,"*"&amp;"B"&amp;"*")+COUNTIF(#REF!,"*"&amp;"A"&amp;"*")+COUNTIF(#REF!,"*"&amp;"B"&amp;"*")+COUNTIF(#REF!,"*"&amp;"A"&amp;"*")+COUNTIF(#REF!,"*"&amp;"B"&amp;"*"))*$BG130</f>
        <v>#REF!</v>
      </c>
      <c r="EM130" s="83" t="e">
        <f>(COUNTIF(L130,"*"&amp;"A"&amp;"*")+COUNTIF(L130,"*"&amp;"B"&amp;"*")+COUNTIF(#REF!,"*"&amp;"A"&amp;"*")+COUNTIF(#REF!,"*"&amp;"B"&amp;"*")+COUNTIF(#REF!,"*"&amp;"A"&amp;"*")+COUNTIF(#REF!,"*"&amp;"B"&amp;"*")+COUNTIF(#REF!,"*"&amp;"A"&amp;"*")+COUNTIF(#REF!,"*"&amp;"B"&amp;"*"))*$BG130</f>
        <v>#REF!</v>
      </c>
      <c r="EN130" s="83" t="e">
        <f>(COUNTIF(M130,"*"&amp;"A"&amp;"*")+COUNTIF(M130,"*"&amp;"B"&amp;"*")+COUNTIF(#REF!,"*"&amp;"A"&amp;"*")+COUNTIF(#REF!,"*"&amp;"B"&amp;"*")+COUNTIF(#REF!,"*"&amp;"A"&amp;"*")+COUNTIF(#REF!,"*"&amp;"B"&amp;"*")+COUNTIF(#REF!,"*"&amp;"A"&amp;"*")+COUNTIF(#REF!,"*"&amp;"B"&amp;"*"))*$BG130</f>
        <v>#REF!</v>
      </c>
      <c r="EO130" s="83" t="e">
        <f>(COUNTIF(N130,"*"&amp;"A"&amp;"*")+COUNTIF(N130,"*"&amp;"B"&amp;"*")+COUNTIF(#REF!,"*"&amp;"A"&amp;"*")+COUNTIF(#REF!,"*"&amp;"B"&amp;"*")+COUNTIF(#REF!,"*"&amp;"A"&amp;"*")+COUNTIF(#REF!,"*"&amp;"B"&amp;"*")+COUNTIF(#REF!,"*"&amp;"A"&amp;"*")+COUNTIF(#REF!,"*"&amp;"B"&amp;"*"))*$BG130</f>
        <v>#REF!</v>
      </c>
      <c r="EP130" s="83" t="e">
        <f>(COUNTIF(O130,"*"&amp;"A"&amp;"*")+COUNTIF(O130,"*"&amp;"B"&amp;"*")+COUNTIF(#REF!,"*"&amp;"A"&amp;"*")+COUNTIF(#REF!,"*"&amp;"B"&amp;"*")+COUNTIF(#REF!,"*"&amp;"A"&amp;"*")+COUNTIF(#REF!,"*"&amp;"B"&amp;"*")+COUNTIF(#REF!,"*"&amp;"A"&amp;"*")+COUNTIF(#REF!,"*"&amp;"B"&amp;"*"))*$BG130</f>
        <v>#REF!</v>
      </c>
      <c r="EQ130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130</f>
        <v>#REF!</v>
      </c>
      <c r="ER130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130</f>
        <v>#REF!</v>
      </c>
      <c r="ES130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130</f>
        <v>#REF!</v>
      </c>
    </row>
    <row r="131" spans="1:149" ht="18">
      <c r="A131" s="30" t="s">
        <v>243</v>
      </c>
      <c r="B131" s="30" t="s">
        <v>269</v>
      </c>
      <c r="C131" s="30" t="s">
        <v>97</v>
      </c>
      <c r="D131" s="31">
        <v>0.83333333333333337</v>
      </c>
      <c r="E131" s="1" t="s">
        <v>30</v>
      </c>
      <c r="F131" s="1" t="s">
        <v>43</v>
      </c>
      <c r="G131" s="30" t="s">
        <v>3</v>
      </c>
      <c r="H131" s="30" t="s">
        <v>3</v>
      </c>
      <c r="I131" s="32">
        <v>6556.08</v>
      </c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54"/>
      <c r="Z131" s="54"/>
      <c r="AA131" s="54"/>
      <c r="AB131" s="54"/>
      <c r="AC131" s="54"/>
      <c r="AD131" s="54"/>
      <c r="AE131" s="54"/>
      <c r="AF131" s="54"/>
      <c r="AG131" s="54"/>
      <c r="AH131" s="54"/>
      <c r="AI131" s="54"/>
      <c r="AJ131" s="54"/>
      <c r="AK131" s="54"/>
      <c r="AL131" s="54"/>
      <c r="AM131" s="54"/>
      <c r="AN131" s="54"/>
      <c r="AO131" s="38">
        <f t="shared" si="623"/>
        <v>0</v>
      </c>
      <c r="AP131" s="33">
        <f t="shared" si="624"/>
        <v>0</v>
      </c>
      <c r="AQ131" s="55">
        <f t="shared" si="563"/>
        <v>0.40789473684210531</v>
      </c>
      <c r="AR131" s="55">
        <f t="shared" si="625"/>
        <v>0.77500000000000002</v>
      </c>
      <c r="AS131" s="34">
        <f t="shared" si="637"/>
        <v>0</v>
      </c>
      <c r="AT131" s="34">
        <f t="shared" si="638"/>
        <v>0</v>
      </c>
      <c r="AU131" s="35">
        <f t="shared" si="639"/>
        <v>0</v>
      </c>
      <c r="AV131" s="36">
        <f t="shared" si="567"/>
        <v>0</v>
      </c>
      <c r="AW131" s="37">
        <v>0</v>
      </c>
      <c r="AX131" s="36">
        <f t="shared" si="640"/>
        <v>0</v>
      </c>
      <c r="AY131" s="187">
        <f t="shared" si="641"/>
        <v>0</v>
      </c>
      <c r="AZ131" s="183">
        <f t="shared" si="642"/>
        <v>0</v>
      </c>
      <c r="BA131" s="39">
        <f t="shared" si="643"/>
        <v>0</v>
      </c>
      <c r="BB131" s="33">
        <f t="shared" si="627"/>
        <v>0</v>
      </c>
      <c r="BC131" s="33">
        <f t="shared" si="644"/>
        <v>0</v>
      </c>
      <c r="BD131" s="33">
        <f t="shared" si="628"/>
        <v>0</v>
      </c>
      <c r="BE131" s="33">
        <f t="shared" si="629"/>
        <v>0</v>
      </c>
      <c r="BF131" s="7"/>
      <c r="BG131" s="290">
        <v>2.4396</v>
      </c>
      <c r="BH131" s="204">
        <v>1.284</v>
      </c>
      <c r="BI131" s="42">
        <v>0.9951000000000001</v>
      </c>
      <c r="BJ131" s="43">
        <v>1</v>
      </c>
      <c r="BK131" s="209">
        <v>1</v>
      </c>
      <c r="BL131" s="44">
        <v>1</v>
      </c>
      <c r="BM131" s="55">
        <f t="shared" si="645"/>
        <v>2.4396</v>
      </c>
      <c r="BN131" s="45">
        <v>1</v>
      </c>
      <c r="BO131" s="46">
        <v>1.4</v>
      </c>
      <c r="BP131" s="47">
        <v>1</v>
      </c>
      <c r="BQ131" s="46">
        <v>1</v>
      </c>
      <c r="BR131" s="48">
        <v>1</v>
      </c>
      <c r="BS131" s="199">
        <f t="shared" si="630"/>
        <v>0</v>
      </c>
      <c r="BT131" s="56">
        <f t="shared" si="573"/>
        <v>0</v>
      </c>
      <c r="BU131" s="49">
        <f t="shared" si="574"/>
        <v>0</v>
      </c>
      <c r="BV131" s="49">
        <f t="shared" si="575"/>
        <v>0</v>
      </c>
      <c r="BW131" s="49">
        <f t="shared" si="576"/>
        <v>0</v>
      </c>
      <c r="BX131" s="50">
        <f t="shared" si="577"/>
        <v>0</v>
      </c>
      <c r="BY131" s="50">
        <f t="shared" si="578"/>
        <v>0</v>
      </c>
      <c r="BZ131" s="50">
        <f t="shared" si="579"/>
        <v>0</v>
      </c>
      <c r="CA131" s="52">
        <f t="shared" si="631"/>
        <v>0</v>
      </c>
      <c r="CB131" s="51">
        <f t="shared" si="632"/>
        <v>0</v>
      </c>
      <c r="CC131" s="51">
        <f t="shared" si="633"/>
        <v>0</v>
      </c>
      <c r="CD131" s="51">
        <f t="shared" si="580"/>
        <v>0</v>
      </c>
      <c r="CE131" s="57">
        <f t="shared" si="581"/>
        <v>0</v>
      </c>
      <c r="CF131" s="57">
        <f t="shared" si="582"/>
        <v>0</v>
      </c>
      <c r="CG131" s="57">
        <f t="shared" si="583"/>
        <v>0</v>
      </c>
      <c r="CH131" s="52">
        <f t="shared" si="584"/>
        <v>0</v>
      </c>
      <c r="CI131" s="51">
        <f t="shared" si="585"/>
        <v>0</v>
      </c>
      <c r="CJ131" s="51">
        <f t="shared" si="586"/>
        <v>0</v>
      </c>
      <c r="CK131" s="51">
        <f t="shared" si="587"/>
        <v>0</v>
      </c>
      <c r="CL131" s="51">
        <f t="shared" si="588"/>
        <v>0</v>
      </c>
      <c r="CM131" s="51">
        <f t="shared" si="589"/>
        <v>0</v>
      </c>
      <c r="CN131" s="116">
        <f t="shared" si="590"/>
        <v>0</v>
      </c>
      <c r="CO131" s="191">
        <f t="shared" si="646"/>
        <v>0</v>
      </c>
      <c r="CP131" s="52">
        <f t="shared" si="647"/>
        <v>0</v>
      </c>
      <c r="CQ131" s="51">
        <f t="shared" si="593"/>
        <v>0</v>
      </c>
      <c r="CR131" s="51">
        <f t="shared" si="594"/>
        <v>0</v>
      </c>
      <c r="CS131" s="51">
        <f t="shared" si="595"/>
        <v>0</v>
      </c>
      <c r="CT131" s="51">
        <f t="shared" si="596"/>
        <v>0</v>
      </c>
      <c r="CU131" s="51">
        <f t="shared" si="597"/>
        <v>0</v>
      </c>
      <c r="CV131" s="116">
        <f t="shared" si="598"/>
        <v>0</v>
      </c>
      <c r="CW131" s="52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131" s="51">
        <f t="shared" si="599"/>
        <v>0</v>
      </c>
      <c r="CY131" s="51">
        <f>COUNTIF($N$10:$T131,"*"&amp;"A"&amp;"*")+COUNTIF($N$10:$T131,"*"&amp;"B"&amp;"*")+COUNTIF($N$10:$T131,"*"&amp;"C"&amp;"*")+COUNTIF($N$10:$T131,"*"&amp;"D"&amp;"*")+COUNTIF($N$10:$T131,"*"&amp;"E"&amp;"*")+COUNTIF($N$10:$T131,"*"&amp;"F"&amp;"*")+COUNTIF($N$10:$T131,"*"&amp;"F"&amp;"*")</f>
        <v>34</v>
      </c>
      <c r="CZ131" s="51">
        <f>COUNTIF($U$10:$AA131,"*"&amp;"A"&amp;"*")+COUNTIF($U$10:$AA131,"*"&amp;"B"&amp;"*")+COUNTIF($U$10:$AA131,"*"&amp;"C"&amp;"*")+COUNTIF($U$10:$AA131,"*"&amp;"D"&amp;"*")+COUNTIF($U$10:$AA131,"*"&amp;"E"&amp;"*")+COUNTIF($U$10:$AA131,"*"&amp;"F"&amp;"*")+COUNTIF($U$10:$AA131,"*"&amp;"F"&amp;"*")</f>
        <v>34</v>
      </c>
      <c r="DA131" s="51">
        <f t="shared" si="600"/>
        <v>0</v>
      </c>
      <c r="DB131" s="51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131" s="53">
        <f t="shared" si="648"/>
        <v>0</v>
      </c>
      <c r="DD131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131" s="51">
        <f t="shared" si="602"/>
        <v>0</v>
      </c>
      <c r="DF131" s="51">
        <f>(COUNTIF($N$10:$T131,"*"&amp;"A"&amp;"*")*0.666666666666667*1)+(COUNTIF($N$10:$T131,"*"&amp;"B"&amp;"*")*0*1)+(COUNTIF($N$10:$T131,"*"&amp;"C"&amp;"*")*0*1)+(COUNTIF($N$10:$T131,"*"&amp;"D"&amp;"*")*0*1)+(COUNTIF($N$10:$T131,"*"&amp;"E"&amp;"*")*0*1)+(COUNTIF($N$10:$T131,"*"&amp;"F"&amp;"*")*0*1)+(COUNTIF($N$10:$T131,"*"&amp;"F"&amp;"*")*0*1)</f>
        <v>1.3333333333333339</v>
      </c>
      <c r="DG131" s="51">
        <f>(COUNTIF($U$10:$AA131,"*"&amp;"A"&amp;"*")*0.666666666666667*1)+(COUNTIF($U$10:$AA131,"*"&amp;"B"&amp;"*")*0*1)+(COUNTIF($U$10:$AA131,"*"&amp;"C"&amp;"*")*0*1)+(COUNTIF($U$10:$AA131,"*"&amp;"D"&amp;"*")*0*1)+(COUNTIF($U$10:$AA131,"*"&amp;"E"&amp;"*")*0*1)+(COUNTIF($U$10:$AA131,"*"&amp;"F"&amp;"*")*0*1)+(COUNTIF($U$10:$AA131,"*"&amp;"F"&amp;"*")*0*1)</f>
        <v>1.3333333333333339</v>
      </c>
      <c r="DH131" s="51">
        <f t="shared" si="603"/>
        <v>0</v>
      </c>
      <c r="DI131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131" s="53">
        <f t="shared" si="649"/>
        <v>0</v>
      </c>
      <c r="DK131" s="52" t="e">
        <f t="shared" si="634"/>
        <v>#REF!</v>
      </c>
      <c r="DL131" s="51">
        <f t="shared" si="635"/>
        <v>0</v>
      </c>
      <c r="DM131" s="51">
        <f t="shared" si="636"/>
        <v>253.0157952000001</v>
      </c>
      <c r="DN131" s="51">
        <f t="shared" si="605"/>
        <v>250.88961204705893</v>
      </c>
      <c r="DO131" s="51">
        <f t="shared" si="606"/>
        <v>0</v>
      </c>
      <c r="DP131" s="51" t="e">
        <f t="shared" si="607"/>
        <v>#REF!</v>
      </c>
      <c r="DQ131" s="53">
        <f t="shared" si="608"/>
        <v>0</v>
      </c>
      <c r="DR131" s="52" t="e">
        <f t="shared" si="609"/>
        <v>#REF!</v>
      </c>
      <c r="DS131" s="51">
        <f t="shared" si="610"/>
        <v>0</v>
      </c>
      <c r="DT131" s="51">
        <f t="shared" si="611"/>
        <v>33.833400000000005</v>
      </c>
      <c r="DU131" s="51">
        <f t="shared" si="612"/>
        <v>33.833400000000005</v>
      </c>
      <c r="DV131" s="51">
        <f t="shared" si="613"/>
        <v>0</v>
      </c>
      <c r="DW131" s="51" t="e">
        <f t="shared" si="614"/>
        <v>#REF!</v>
      </c>
      <c r="DX131" s="53">
        <f t="shared" si="615"/>
        <v>0</v>
      </c>
      <c r="DY131" s="83" t="e">
        <f t="shared" si="616"/>
        <v>#REF!</v>
      </c>
      <c r="DZ131" s="83">
        <f t="shared" si="617"/>
        <v>0</v>
      </c>
      <c r="EA131" s="83">
        <f t="shared" si="618"/>
        <v>82.946399999999997</v>
      </c>
      <c r="EB131" s="83">
        <f t="shared" si="619"/>
        <v>82.946399999999997</v>
      </c>
      <c r="EC131" s="83">
        <f t="shared" si="620"/>
        <v>0</v>
      </c>
      <c r="ED131" s="83" t="e">
        <f t="shared" si="621"/>
        <v>#REF!</v>
      </c>
      <c r="EE131" s="83">
        <f t="shared" si="622"/>
        <v>0</v>
      </c>
      <c r="EF131" s="83" t="e">
        <f>(COUNTIF(#REF!,"*"&amp;"A"&amp;"*")+COUNTIF(#REF!,"*"&amp;"B"&amp;"*")+COUNTIF(L131,"*"&amp;"A"&amp;"*")+COUNTIF(L131,"*"&amp;"B"&amp;"*")+COUNTIF(#REF!,"*"&amp;"A"&amp;"*")+COUNTIF(#REF!,"*"&amp;"B"&amp;"*")+COUNTIF(#REF!,"*"&amp;"A"&amp;"*")+COUNTIF(#REF!,"*"&amp;"B"&amp;"*"))*$BG131</f>
        <v>#REF!</v>
      </c>
      <c r="EG131" s="83" t="e">
        <f>(COUNTIF(#REF!,"*"&amp;"A"&amp;"*")+COUNTIF(#REF!,"*"&amp;"B"&amp;"*")+COUNTIF(M131,"*"&amp;"A"&amp;"*")+COUNTIF(M131,"*"&amp;"B"&amp;"*")+COUNTIF(#REF!,"*"&amp;"A"&amp;"*")+COUNTIF(#REF!,"*"&amp;"B"&amp;"*")+COUNTIF(#REF!,"*"&amp;"A"&amp;"*")+COUNTIF(#REF!,"*"&amp;"B"&amp;"*"))*$BG131</f>
        <v>#REF!</v>
      </c>
      <c r="EH131" s="83" t="e">
        <f>(COUNTIF(#REF!,"*"&amp;"A"&amp;"*")+COUNTIF(#REF!,"*"&amp;"B"&amp;"*")+COUNTIF(N131,"*"&amp;"A"&amp;"*")+COUNTIF(N131,"*"&amp;"B"&amp;"*")+COUNTIF(#REF!,"*"&amp;"A"&amp;"*")+COUNTIF(#REF!,"*"&amp;"B"&amp;"*")+COUNTIF(#REF!,"*"&amp;"A"&amp;"*")+COUNTIF(#REF!,"*"&amp;"B"&amp;"*"))*$BG131</f>
        <v>#REF!</v>
      </c>
      <c r="EI131" s="83" t="e">
        <f>(COUNTIF(#REF!,"*"&amp;"A"&amp;"*")+COUNTIF(#REF!,"*"&amp;"B"&amp;"*")+COUNTIF(O131,"*"&amp;"A"&amp;"*")+COUNTIF(O131,"*"&amp;"B"&amp;"*")+COUNTIF(#REF!,"*"&amp;"A"&amp;"*")+COUNTIF(#REF!,"*"&amp;"B"&amp;"*")+COUNTIF(#REF!,"*"&amp;"A"&amp;"*")+COUNTIF(#REF!,"*"&amp;"B"&amp;"*"))*$BG131</f>
        <v>#REF!</v>
      </c>
      <c r="EJ131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131</f>
        <v>#REF!</v>
      </c>
      <c r="EK131" s="83" t="e">
        <f>(COUNTIF(J131,"*"&amp;"A"&amp;"*")+COUNTIF(J131,"*"&amp;"B"&amp;"*")+COUNTIF(#REF!,"*"&amp;"A"&amp;"*")+COUNTIF(#REF!,"*"&amp;"B"&amp;"*")+COUNTIF(#REF!,"*"&amp;"A"&amp;"*")+COUNTIF(#REF!,"*"&amp;"B"&amp;"*")+COUNTIF(#REF!,"*"&amp;"A"&amp;"*")+COUNTIF(#REF!,"*"&amp;"B"&amp;"*"))*$BG131</f>
        <v>#REF!</v>
      </c>
      <c r="EL131" s="83" t="e">
        <f>(COUNTIF(K131,"*"&amp;"A"&amp;"*")+COUNTIF(K131,"*"&amp;"B"&amp;"*")+COUNTIF(#REF!,"*"&amp;"A"&amp;"*")+COUNTIF(#REF!,"*"&amp;"B"&amp;"*")+COUNTIF(#REF!,"*"&amp;"A"&amp;"*")+COUNTIF(#REF!,"*"&amp;"B"&amp;"*")+COUNTIF(#REF!,"*"&amp;"A"&amp;"*")+COUNTIF(#REF!,"*"&amp;"B"&amp;"*"))*$BG131</f>
        <v>#REF!</v>
      </c>
      <c r="EM131" s="83" t="e">
        <f>(COUNTIF(L131,"*"&amp;"A"&amp;"*")+COUNTIF(L131,"*"&amp;"B"&amp;"*")+COUNTIF(#REF!,"*"&amp;"A"&amp;"*")+COUNTIF(#REF!,"*"&amp;"B"&amp;"*")+COUNTIF(#REF!,"*"&amp;"A"&amp;"*")+COUNTIF(#REF!,"*"&amp;"B"&amp;"*")+COUNTIF(#REF!,"*"&amp;"A"&amp;"*")+COUNTIF(#REF!,"*"&amp;"B"&amp;"*"))*$BG131</f>
        <v>#REF!</v>
      </c>
      <c r="EN131" s="83" t="e">
        <f>(COUNTIF(M131,"*"&amp;"A"&amp;"*")+COUNTIF(M131,"*"&amp;"B"&amp;"*")+COUNTIF(#REF!,"*"&amp;"A"&amp;"*")+COUNTIF(#REF!,"*"&amp;"B"&amp;"*")+COUNTIF(#REF!,"*"&amp;"A"&amp;"*")+COUNTIF(#REF!,"*"&amp;"B"&amp;"*")+COUNTIF(#REF!,"*"&amp;"A"&amp;"*")+COUNTIF(#REF!,"*"&amp;"B"&amp;"*"))*$BG131</f>
        <v>#REF!</v>
      </c>
      <c r="EO131" s="83" t="e">
        <f>(COUNTIF(N131,"*"&amp;"A"&amp;"*")+COUNTIF(N131,"*"&amp;"B"&amp;"*")+COUNTIF(#REF!,"*"&amp;"A"&amp;"*")+COUNTIF(#REF!,"*"&amp;"B"&amp;"*")+COUNTIF(#REF!,"*"&amp;"A"&amp;"*")+COUNTIF(#REF!,"*"&amp;"B"&amp;"*")+COUNTIF(#REF!,"*"&amp;"A"&amp;"*")+COUNTIF(#REF!,"*"&amp;"B"&amp;"*"))*$BG131</f>
        <v>#REF!</v>
      </c>
      <c r="EP131" s="83" t="e">
        <f>(COUNTIF(O131,"*"&amp;"A"&amp;"*")+COUNTIF(O131,"*"&amp;"B"&amp;"*")+COUNTIF(#REF!,"*"&amp;"A"&amp;"*")+COUNTIF(#REF!,"*"&amp;"B"&amp;"*")+COUNTIF(#REF!,"*"&amp;"A"&amp;"*")+COUNTIF(#REF!,"*"&amp;"B"&amp;"*")+COUNTIF(#REF!,"*"&amp;"A"&amp;"*")+COUNTIF(#REF!,"*"&amp;"B"&amp;"*"))*$BG131</f>
        <v>#REF!</v>
      </c>
      <c r="EQ131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131</f>
        <v>#REF!</v>
      </c>
      <c r="ER131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131</f>
        <v>#REF!</v>
      </c>
      <c r="ES131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131</f>
        <v>#REF!</v>
      </c>
    </row>
    <row r="132" spans="1:149" ht="18">
      <c r="A132" s="30" t="s">
        <v>243</v>
      </c>
      <c r="B132" s="30" t="s">
        <v>268</v>
      </c>
      <c r="C132" s="30" t="s">
        <v>96</v>
      </c>
      <c r="D132" s="31">
        <v>0.83333333333333337</v>
      </c>
      <c r="E132" s="1" t="s">
        <v>30</v>
      </c>
      <c r="F132" s="1" t="s">
        <v>43</v>
      </c>
      <c r="G132" s="30" t="s">
        <v>3</v>
      </c>
      <c r="H132" s="30" t="s">
        <v>3</v>
      </c>
      <c r="I132" s="32">
        <v>6556.08</v>
      </c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4"/>
      <c r="Y132" s="54"/>
      <c r="Z132" s="54"/>
      <c r="AA132" s="54"/>
      <c r="AB132" s="54"/>
      <c r="AC132" s="54"/>
      <c r="AD132" s="54"/>
      <c r="AE132" s="54"/>
      <c r="AF132" s="54"/>
      <c r="AG132" s="54"/>
      <c r="AH132" s="54"/>
      <c r="AI132" s="54"/>
      <c r="AJ132" s="54"/>
      <c r="AK132" s="54"/>
      <c r="AL132" s="54"/>
      <c r="AM132" s="54"/>
      <c r="AN132" s="54"/>
      <c r="AO132" s="38">
        <f t="shared" si="623"/>
        <v>0</v>
      </c>
      <c r="AP132" s="33">
        <f t="shared" si="624"/>
        <v>0</v>
      </c>
      <c r="AQ132" s="55">
        <f t="shared" si="563"/>
        <v>0.49152542372881364</v>
      </c>
      <c r="AR132" s="55">
        <f t="shared" si="625"/>
        <v>0.89230769230769225</v>
      </c>
      <c r="AS132" s="34">
        <f t="shared" si="637"/>
        <v>0</v>
      </c>
      <c r="AT132" s="34">
        <f t="shared" si="638"/>
        <v>0</v>
      </c>
      <c r="AU132" s="35">
        <f t="shared" si="639"/>
        <v>0</v>
      </c>
      <c r="AV132" s="36">
        <f t="shared" si="567"/>
        <v>0</v>
      </c>
      <c r="AW132" s="37">
        <v>0</v>
      </c>
      <c r="AX132" s="36">
        <f>AV132*(100%-AW132)</f>
        <v>0</v>
      </c>
      <c r="AY132" s="187">
        <f>AX132*0.01</f>
        <v>0</v>
      </c>
      <c r="AZ132" s="183">
        <f>(AX132+AY132)*0.2</f>
        <v>0</v>
      </c>
      <c r="BA132" s="39">
        <f>AX132+AY132+AZ132</f>
        <v>0</v>
      </c>
      <c r="BB132" s="33">
        <f t="shared" si="627"/>
        <v>0</v>
      </c>
      <c r="BC132" s="33">
        <f>IF(AU132=0,0,BB132/AU132)</f>
        <v>0</v>
      </c>
      <c r="BD132" s="33">
        <f t="shared" si="628"/>
        <v>0</v>
      </c>
      <c r="BE132" s="33">
        <f t="shared" si="629"/>
        <v>0</v>
      </c>
      <c r="BF132" s="7"/>
      <c r="BG132" s="290">
        <v>2.5251999999999999</v>
      </c>
      <c r="BH132" s="204">
        <v>1.3910000000000002</v>
      </c>
      <c r="BI132" s="42">
        <v>1.2412000000000001</v>
      </c>
      <c r="BJ132" s="43">
        <v>1</v>
      </c>
      <c r="BK132" s="209">
        <v>1</v>
      </c>
      <c r="BL132" s="44">
        <v>1</v>
      </c>
      <c r="BM132" s="55">
        <f>IF(BM$11="CPP",BG132,IF(BM$11="SEC",1,"Unesite CPP ili SEC"))</f>
        <v>2.5251999999999999</v>
      </c>
      <c r="BN132" s="45">
        <v>1</v>
      </c>
      <c r="BO132" s="46">
        <v>1.4</v>
      </c>
      <c r="BP132" s="47">
        <v>1</v>
      </c>
      <c r="BQ132" s="46">
        <v>1</v>
      </c>
      <c r="BR132" s="48">
        <v>1</v>
      </c>
      <c r="BS132" s="199">
        <f t="shared" si="630"/>
        <v>0</v>
      </c>
      <c r="BT132" s="56">
        <f t="shared" si="573"/>
        <v>0</v>
      </c>
      <c r="BU132" s="49">
        <f t="shared" si="574"/>
        <v>0</v>
      </c>
      <c r="BV132" s="49">
        <f t="shared" si="575"/>
        <v>0</v>
      </c>
      <c r="BW132" s="49">
        <f t="shared" si="576"/>
        <v>0</v>
      </c>
      <c r="BX132" s="50">
        <f t="shared" si="577"/>
        <v>0</v>
      </c>
      <c r="BY132" s="50">
        <f t="shared" si="578"/>
        <v>0</v>
      </c>
      <c r="BZ132" s="50">
        <f t="shared" si="579"/>
        <v>0</v>
      </c>
      <c r="CA132" s="52">
        <f t="shared" si="631"/>
        <v>0</v>
      </c>
      <c r="CB132" s="51">
        <f t="shared" si="632"/>
        <v>0</v>
      </c>
      <c r="CC132" s="51">
        <f t="shared" si="633"/>
        <v>0</v>
      </c>
      <c r="CD132" s="51">
        <f t="shared" si="580"/>
        <v>0</v>
      </c>
      <c r="CE132" s="57">
        <f t="shared" si="581"/>
        <v>0</v>
      </c>
      <c r="CF132" s="57">
        <f t="shared" si="582"/>
        <v>0</v>
      </c>
      <c r="CG132" s="57">
        <f t="shared" si="583"/>
        <v>0</v>
      </c>
      <c r="CH132" s="52">
        <f t="shared" si="584"/>
        <v>0</v>
      </c>
      <c r="CI132" s="51">
        <f t="shared" si="585"/>
        <v>0</v>
      </c>
      <c r="CJ132" s="51">
        <f t="shared" si="586"/>
        <v>0</v>
      </c>
      <c r="CK132" s="51">
        <f t="shared" si="587"/>
        <v>0</v>
      </c>
      <c r="CL132" s="51">
        <f t="shared" si="588"/>
        <v>0</v>
      </c>
      <c r="CM132" s="51">
        <f t="shared" si="589"/>
        <v>0</v>
      </c>
      <c r="CN132" s="116">
        <f t="shared" si="590"/>
        <v>0</v>
      </c>
      <c r="CO132" s="191">
        <f>SUM(CP132:CV132)</f>
        <v>0</v>
      </c>
      <c r="CP132" s="52">
        <f>BT132*$BI132*20/30</f>
        <v>0</v>
      </c>
      <c r="CQ132" s="51">
        <f t="shared" si="593"/>
        <v>0</v>
      </c>
      <c r="CR132" s="51">
        <f t="shared" si="594"/>
        <v>0</v>
      </c>
      <c r="CS132" s="51">
        <f t="shared" si="595"/>
        <v>0</v>
      </c>
      <c r="CT132" s="51">
        <f t="shared" si="596"/>
        <v>0</v>
      </c>
      <c r="CU132" s="51">
        <f t="shared" si="597"/>
        <v>0</v>
      </c>
      <c r="CV132" s="116">
        <f t="shared" si="598"/>
        <v>0</v>
      </c>
      <c r="CW132" s="52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132" s="51">
        <f t="shared" si="599"/>
        <v>0</v>
      </c>
      <c r="CY132" s="51">
        <f>COUNTIF($N$10:$T132,"*"&amp;"A"&amp;"*")+COUNTIF($N$10:$T132,"*"&amp;"B"&amp;"*")+COUNTIF($N$10:$T132,"*"&amp;"C"&amp;"*")+COUNTIF($N$10:$T132,"*"&amp;"D"&amp;"*")+COUNTIF($N$10:$T132,"*"&amp;"E"&amp;"*")+COUNTIF($N$10:$T132,"*"&amp;"F"&amp;"*")+COUNTIF($N$10:$T132,"*"&amp;"F"&amp;"*")</f>
        <v>34</v>
      </c>
      <c r="CZ132" s="51">
        <f>COUNTIF($U$10:$AA132,"*"&amp;"A"&amp;"*")+COUNTIF($U$10:$AA132,"*"&amp;"B"&amp;"*")+COUNTIF($U$10:$AA132,"*"&amp;"C"&amp;"*")+COUNTIF($U$10:$AA132,"*"&amp;"D"&amp;"*")+COUNTIF($U$10:$AA132,"*"&amp;"E"&amp;"*")+COUNTIF($U$10:$AA132,"*"&amp;"F"&amp;"*")+COUNTIF($U$10:$AA132,"*"&amp;"F"&amp;"*")</f>
        <v>34</v>
      </c>
      <c r="DA132" s="51">
        <f t="shared" si="600"/>
        <v>0</v>
      </c>
      <c r="DB132" s="51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132" s="53">
        <f>COUNTIF(FV132:FW132,"*"&amp;"A"&amp;"*")+COUNTIF(FV132:FW132,"*"&amp;"B"&amp;"*")+COUNTIF(FV132:FW132,"*"&amp;"C"&amp;"*")+COUNTIF(FV132:FW132,"*"&amp;"D"&amp;"*")+COUNTIF(FV132:FW132,"*"&amp;"E"&amp;"*")+COUNTIF(FV132:FW132,"*"&amp;"F"&amp;"*")+COUNTIF(FV132:FW132,"*"&amp;"F"&amp;"*")</f>
        <v>0</v>
      </c>
      <c r="DD132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132" s="51">
        <f t="shared" si="602"/>
        <v>0</v>
      </c>
      <c r="DF132" s="51">
        <f>(COUNTIF($N$10:$T132,"*"&amp;"A"&amp;"*")*0.666666666666667*1)+(COUNTIF($N$10:$T132,"*"&amp;"B"&amp;"*")*0*1)+(COUNTIF($N$10:$T132,"*"&amp;"C"&amp;"*")*0*1)+(COUNTIF($N$10:$T132,"*"&amp;"D"&amp;"*")*0*1)+(COUNTIF($N$10:$T132,"*"&amp;"E"&amp;"*")*0*1)+(COUNTIF($N$10:$T132,"*"&amp;"F"&amp;"*")*0*1)+(COUNTIF($N$10:$T132,"*"&amp;"F"&amp;"*")*0*1)</f>
        <v>1.3333333333333339</v>
      </c>
      <c r="DG132" s="51">
        <f>(COUNTIF($U$10:$AA132,"*"&amp;"A"&amp;"*")*0.666666666666667*1)+(COUNTIF($U$10:$AA132,"*"&amp;"B"&amp;"*")*0*1)+(COUNTIF($U$10:$AA132,"*"&amp;"C"&amp;"*")*0*1)+(COUNTIF($U$10:$AA132,"*"&amp;"D"&amp;"*")*0*1)+(COUNTIF($U$10:$AA132,"*"&amp;"E"&amp;"*")*0*1)+(COUNTIF($U$10:$AA132,"*"&amp;"F"&amp;"*")*0*1)+(COUNTIF($U$10:$AA132,"*"&amp;"F"&amp;"*")*0*1)</f>
        <v>1.3333333333333339</v>
      </c>
      <c r="DH132" s="51">
        <f t="shared" si="603"/>
        <v>0</v>
      </c>
      <c r="DI132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132" s="53">
        <f>(COUNTIF(FV132:FW132,"*"&amp;"A"&amp;"*")*0.666666666666667*1)+(COUNTIF(FV132:FW132,"*"&amp;"B"&amp;"*")*0*1)+(COUNTIF(FV132:FW132,"*"&amp;"C"&amp;"*")*0*1)+(COUNTIF(FV132:FW132,"*"&amp;"D"&amp;"*")*0*1)+(COUNTIF(FV132:FW132,"*"&amp;"E"&amp;"*")*0*1)+(COUNTIF(FV132:FW132,"*"&amp;"F"&amp;"*")*0*1)+(COUNTIF(FV132:FW132,"*"&amp;"F"&amp;"*")*0*1)</f>
        <v>0</v>
      </c>
      <c r="DK132" s="52" t="e">
        <f t="shared" si="634"/>
        <v>#REF!</v>
      </c>
      <c r="DL132" s="51">
        <f t="shared" si="635"/>
        <v>0</v>
      </c>
      <c r="DM132" s="51">
        <f t="shared" si="636"/>
        <v>261.89354240000006</v>
      </c>
      <c r="DN132" s="51">
        <f t="shared" si="605"/>
        <v>259.69275632941185</v>
      </c>
      <c r="DO132" s="51">
        <f t="shared" si="606"/>
        <v>0</v>
      </c>
      <c r="DP132" s="51" t="e">
        <f t="shared" si="607"/>
        <v>#REF!</v>
      </c>
      <c r="DQ132" s="53">
        <f t="shared" si="608"/>
        <v>0</v>
      </c>
      <c r="DR132" s="52" t="e">
        <f t="shared" si="609"/>
        <v>#REF!</v>
      </c>
      <c r="DS132" s="51">
        <f t="shared" si="610"/>
        <v>0</v>
      </c>
      <c r="DT132" s="51">
        <f t="shared" si="611"/>
        <v>42.200800000000001</v>
      </c>
      <c r="DU132" s="51">
        <f t="shared" si="612"/>
        <v>42.200800000000001</v>
      </c>
      <c r="DV132" s="51">
        <f t="shared" si="613"/>
        <v>0</v>
      </c>
      <c r="DW132" s="51" t="e">
        <f t="shared" si="614"/>
        <v>#REF!</v>
      </c>
      <c r="DX132" s="53">
        <f t="shared" si="615"/>
        <v>0</v>
      </c>
      <c r="DY132" s="83" t="e">
        <f t="shared" si="616"/>
        <v>#REF!</v>
      </c>
      <c r="DZ132" s="83">
        <f t="shared" si="617"/>
        <v>0</v>
      </c>
      <c r="EA132" s="83">
        <f t="shared" si="618"/>
        <v>85.856799999999993</v>
      </c>
      <c r="EB132" s="83">
        <f t="shared" si="619"/>
        <v>85.856799999999993</v>
      </c>
      <c r="EC132" s="83">
        <f t="shared" si="620"/>
        <v>0</v>
      </c>
      <c r="ED132" s="83" t="e">
        <f t="shared" si="621"/>
        <v>#REF!</v>
      </c>
      <c r="EE132" s="83">
        <f t="shared" si="622"/>
        <v>0</v>
      </c>
      <c r="EF132" s="83" t="e">
        <f>(COUNTIF(#REF!,"*"&amp;"A"&amp;"*")+COUNTIF(#REF!,"*"&amp;"B"&amp;"*")+COUNTIF(L132,"*"&amp;"A"&amp;"*")+COUNTIF(L132,"*"&amp;"B"&amp;"*")+COUNTIF(#REF!,"*"&amp;"A"&amp;"*")+COUNTIF(#REF!,"*"&amp;"B"&amp;"*")+COUNTIF(#REF!,"*"&amp;"A"&amp;"*")+COUNTIF(#REF!,"*"&amp;"B"&amp;"*"))*$BG132</f>
        <v>#REF!</v>
      </c>
      <c r="EG132" s="83" t="e">
        <f>(COUNTIF(#REF!,"*"&amp;"A"&amp;"*")+COUNTIF(#REF!,"*"&amp;"B"&amp;"*")+COUNTIF(M132,"*"&amp;"A"&amp;"*")+COUNTIF(M132,"*"&amp;"B"&amp;"*")+COUNTIF(#REF!,"*"&amp;"A"&amp;"*")+COUNTIF(#REF!,"*"&amp;"B"&amp;"*")+COUNTIF(#REF!,"*"&amp;"A"&amp;"*")+COUNTIF(#REF!,"*"&amp;"B"&amp;"*"))*$BG132</f>
        <v>#REF!</v>
      </c>
      <c r="EH132" s="83" t="e">
        <f>(COUNTIF(#REF!,"*"&amp;"A"&amp;"*")+COUNTIF(#REF!,"*"&amp;"B"&amp;"*")+COUNTIF(N132,"*"&amp;"A"&amp;"*")+COUNTIF(N132,"*"&amp;"B"&amp;"*")+COUNTIF(#REF!,"*"&amp;"A"&amp;"*")+COUNTIF(#REF!,"*"&amp;"B"&amp;"*")+COUNTIF(#REF!,"*"&amp;"A"&amp;"*")+COUNTIF(#REF!,"*"&amp;"B"&amp;"*"))*$BG132</f>
        <v>#REF!</v>
      </c>
      <c r="EI132" s="83" t="e">
        <f>(COUNTIF(#REF!,"*"&amp;"A"&amp;"*")+COUNTIF(#REF!,"*"&amp;"B"&amp;"*")+COUNTIF(O132,"*"&amp;"A"&amp;"*")+COUNTIF(O132,"*"&amp;"B"&amp;"*")+COUNTIF(#REF!,"*"&amp;"A"&amp;"*")+COUNTIF(#REF!,"*"&amp;"B"&amp;"*")+COUNTIF(#REF!,"*"&amp;"A"&amp;"*")+COUNTIF(#REF!,"*"&amp;"B"&amp;"*"))*$BG132</f>
        <v>#REF!</v>
      </c>
      <c r="EJ132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132</f>
        <v>#REF!</v>
      </c>
      <c r="EK132" s="83" t="e">
        <f>(COUNTIF(J132,"*"&amp;"A"&amp;"*")+COUNTIF(J132,"*"&amp;"B"&amp;"*")+COUNTIF(#REF!,"*"&amp;"A"&amp;"*")+COUNTIF(#REF!,"*"&amp;"B"&amp;"*")+COUNTIF(#REF!,"*"&amp;"A"&amp;"*")+COUNTIF(#REF!,"*"&amp;"B"&amp;"*")+COUNTIF(#REF!,"*"&amp;"A"&amp;"*")+COUNTIF(#REF!,"*"&amp;"B"&amp;"*"))*$BG132</f>
        <v>#REF!</v>
      </c>
      <c r="EL132" s="83" t="e">
        <f>(COUNTIF(K132,"*"&amp;"A"&amp;"*")+COUNTIF(K132,"*"&amp;"B"&amp;"*")+COUNTIF(#REF!,"*"&amp;"A"&amp;"*")+COUNTIF(#REF!,"*"&amp;"B"&amp;"*")+COUNTIF(#REF!,"*"&amp;"A"&amp;"*")+COUNTIF(#REF!,"*"&amp;"B"&amp;"*")+COUNTIF(#REF!,"*"&amp;"A"&amp;"*")+COUNTIF(#REF!,"*"&amp;"B"&amp;"*"))*$BG132</f>
        <v>#REF!</v>
      </c>
      <c r="EM132" s="83" t="e">
        <f>(COUNTIF(L132,"*"&amp;"A"&amp;"*")+COUNTIF(L132,"*"&amp;"B"&amp;"*")+COUNTIF(#REF!,"*"&amp;"A"&amp;"*")+COUNTIF(#REF!,"*"&amp;"B"&amp;"*")+COUNTIF(#REF!,"*"&amp;"A"&amp;"*")+COUNTIF(#REF!,"*"&amp;"B"&amp;"*")+COUNTIF(#REF!,"*"&amp;"A"&amp;"*")+COUNTIF(#REF!,"*"&amp;"B"&amp;"*"))*$BG132</f>
        <v>#REF!</v>
      </c>
      <c r="EN132" s="83" t="e">
        <f>(COUNTIF(M132,"*"&amp;"A"&amp;"*")+COUNTIF(M132,"*"&amp;"B"&amp;"*")+COUNTIF(#REF!,"*"&amp;"A"&amp;"*")+COUNTIF(#REF!,"*"&amp;"B"&amp;"*")+COUNTIF(#REF!,"*"&amp;"A"&amp;"*")+COUNTIF(#REF!,"*"&amp;"B"&amp;"*")+COUNTIF(#REF!,"*"&amp;"A"&amp;"*")+COUNTIF(#REF!,"*"&amp;"B"&amp;"*"))*$BG132</f>
        <v>#REF!</v>
      </c>
      <c r="EO132" s="83" t="e">
        <f>(COUNTIF(N132,"*"&amp;"A"&amp;"*")+COUNTIF(N132,"*"&amp;"B"&amp;"*")+COUNTIF(#REF!,"*"&amp;"A"&amp;"*")+COUNTIF(#REF!,"*"&amp;"B"&amp;"*")+COUNTIF(#REF!,"*"&amp;"A"&amp;"*")+COUNTIF(#REF!,"*"&amp;"B"&amp;"*")+COUNTIF(#REF!,"*"&amp;"A"&amp;"*")+COUNTIF(#REF!,"*"&amp;"B"&amp;"*"))*$BG132</f>
        <v>#REF!</v>
      </c>
      <c r="EP132" s="83" t="e">
        <f>(COUNTIF(O132,"*"&amp;"A"&amp;"*")+COUNTIF(O132,"*"&amp;"B"&amp;"*")+COUNTIF(#REF!,"*"&amp;"A"&amp;"*")+COUNTIF(#REF!,"*"&amp;"B"&amp;"*")+COUNTIF(#REF!,"*"&amp;"A"&amp;"*")+COUNTIF(#REF!,"*"&amp;"B"&amp;"*")+COUNTIF(#REF!,"*"&amp;"A"&amp;"*")+COUNTIF(#REF!,"*"&amp;"B"&amp;"*"))*$BG132</f>
        <v>#REF!</v>
      </c>
      <c r="EQ132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132</f>
        <v>#REF!</v>
      </c>
      <c r="ER132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132</f>
        <v>#REF!</v>
      </c>
      <c r="ES132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132</f>
        <v>#REF!</v>
      </c>
    </row>
    <row r="133" spans="1:149" ht="18">
      <c r="A133" s="30" t="s">
        <v>243</v>
      </c>
      <c r="B133" s="30" t="s">
        <v>104</v>
      </c>
      <c r="C133" s="30" t="s">
        <v>92</v>
      </c>
      <c r="D133" s="31">
        <v>0.875</v>
      </c>
      <c r="E133" s="1" t="s">
        <v>30</v>
      </c>
      <c r="F133" s="1" t="s">
        <v>43</v>
      </c>
      <c r="G133" s="30" t="s">
        <v>3</v>
      </c>
      <c r="H133" s="30" t="s">
        <v>3</v>
      </c>
      <c r="I133" s="32">
        <v>6556.08</v>
      </c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4"/>
      <c r="Z133" s="54"/>
      <c r="AA133" s="54"/>
      <c r="AB133" s="54"/>
      <c r="AC133" s="54"/>
      <c r="AD133" s="54"/>
      <c r="AE133" s="54"/>
      <c r="AF133" s="54"/>
      <c r="AG133" s="54"/>
      <c r="AH133" s="54"/>
      <c r="AI133" s="54"/>
      <c r="AJ133" s="54"/>
      <c r="AK133" s="54"/>
      <c r="AL133" s="54"/>
      <c r="AM133" s="54"/>
      <c r="AN133" s="54"/>
      <c r="AO133" s="38">
        <f t="shared" si="623"/>
        <v>0</v>
      </c>
      <c r="AP133" s="33">
        <f t="shared" si="624"/>
        <v>0</v>
      </c>
      <c r="AQ133" s="55">
        <f t="shared" si="563"/>
        <v>0.81395348837209303</v>
      </c>
      <c r="AR133" s="55">
        <f t="shared" si="625"/>
        <v>2.032258064516129</v>
      </c>
      <c r="AS133" s="34">
        <f t="shared" si="637"/>
        <v>0</v>
      </c>
      <c r="AT133" s="34">
        <f t="shared" si="638"/>
        <v>0</v>
      </c>
      <c r="AU133" s="35">
        <f t="shared" si="639"/>
        <v>0</v>
      </c>
      <c r="AV133" s="36">
        <f t="shared" si="567"/>
        <v>0</v>
      </c>
      <c r="AW133" s="37">
        <v>0</v>
      </c>
      <c r="AX133" s="36">
        <f>AV133*(100%-AW133)</f>
        <v>0</v>
      </c>
      <c r="AY133" s="187">
        <f>AX133*0.01</f>
        <v>0</v>
      </c>
      <c r="AZ133" s="183">
        <f>(AX133+AY133)*0.2</f>
        <v>0</v>
      </c>
      <c r="BA133" s="39">
        <f>AX133+AY133+AZ133</f>
        <v>0</v>
      </c>
      <c r="BB133" s="33">
        <f t="shared" si="627"/>
        <v>0</v>
      </c>
      <c r="BC133" s="33">
        <f>IF(AU133=0,0,BB133/AU133)</f>
        <v>0</v>
      </c>
      <c r="BD133" s="33">
        <f t="shared" si="628"/>
        <v>0</v>
      </c>
      <c r="BE133" s="33">
        <f t="shared" si="629"/>
        <v>0</v>
      </c>
      <c r="BF133" s="7"/>
      <c r="BG133" s="290">
        <v>4.1409000000000002</v>
      </c>
      <c r="BH133" s="204">
        <v>1.6585000000000001</v>
      </c>
      <c r="BI133" s="42">
        <v>3.3705000000000003</v>
      </c>
      <c r="BJ133" s="43">
        <v>1</v>
      </c>
      <c r="BK133" s="209">
        <v>1</v>
      </c>
      <c r="BL133" s="44">
        <v>1</v>
      </c>
      <c r="BM133" s="55">
        <f>IF(BM$11="CPP",BG133,IF(BM$11="SEC",1,"Unesite CPP ili SEC"))</f>
        <v>4.1409000000000002</v>
      </c>
      <c r="BN133" s="45">
        <v>1</v>
      </c>
      <c r="BO133" s="46">
        <v>1.5</v>
      </c>
      <c r="BP133" s="47">
        <v>1</v>
      </c>
      <c r="BQ133" s="46">
        <v>1</v>
      </c>
      <c r="BR133" s="48">
        <v>1</v>
      </c>
      <c r="BS133" s="199">
        <f t="shared" si="630"/>
        <v>0</v>
      </c>
      <c r="BT133" s="56">
        <f t="shared" si="573"/>
        <v>0</v>
      </c>
      <c r="BU133" s="49">
        <f t="shared" si="574"/>
        <v>0</v>
      </c>
      <c r="BV133" s="49">
        <f t="shared" si="575"/>
        <v>0</v>
      </c>
      <c r="BW133" s="49">
        <f t="shared" si="576"/>
        <v>0</v>
      </c>
      <c r="BX133" s="50">
        <f t="shared" si="577"/>
        <v>0</v>
      </c>
      <c r="BY133" s="50">
        <f t="shared" si="578"/>
        <v>0</v>
      </c>
      <c r="BZ133" s="50">
        <f t="shared" si="579"/>
        <v>0</v>
      </c>
      <c r="CA133" s="52">
        <f t="shared" si="631"/>
        <v>0</v>
      </c>
      <c r="CB133" s="51">
        <f t="shared" si="632"/>
        <v>0</v>
      </c>
      <c r="CC133" s="51">
        <f t="shared" si="633"/>
        <v>0</v>
      </c>
      <c r="CD133" s="51">
        <f t="shared" si="580"/>
        <v>0</v>
      </c>
      <c r="CE133" s="57">
        <f t="shared" si="581"/>
        <v>0</v>
      </c>
      <c r="CF133" s="57">
        <f t="shared" si="582"/>
        <v>0</v>
      </c>
      <c r="CG133" s="57">
        <f t="shared" si="583"/>
        <v>0</v>
      </c>
      <c r="CH133" s="52">
        <f t="shared" si="584"/>
        <v>0</v>
      </c>
      <c r="CI133" s="51">
        <f t="shared" si="585"/>
        <v>0</v>
      </c>
      <c r="CJ133" s="51">
        <f t="shared" si="586"/>
        <v>0</v>
      </c>
      <c r="CK133" s="51">
        <f t="shared" si="587"/>
        <v>0</v>
      </c>
      <c r="CL133" s="51">
        <f t="shared" si="588"/>
        <v>0</v>
      </c>
      <c r="CM133" s="51">
        <f t="shared" si="589"/>
        <v>0</v>
      </c>
      <c r="CN133" s="116">
        <f t="shared" si="590"/>
        <v>0</v>
      </c>
      <c r="CO133" s="191">
        <f>SUM(CP133:CV133)</f>
        <v>0</v>
      </c>
      <c r="CP133" s="52">
        <f>BT133*$BI133*20/30</f>
        <v>0</v>
      </c>
      <c r="CQ133" s="51">
        <f t="shared" si="593"/>
        <v>0</v>
      </c>
      <c r="CR133" s="51">
        <f t="shared" si="594"/>
        <v>0</v>
      </c>
      <c r="CS133" s="51">
        <f t="shared" si="595"/>
        <v>0</v>
      </c>
      <c r="CT133" s="51">
        <f t="shared" si="596"/>
        <v>0</v>
      </c>
      <c r="CU133" s="51">
        <f t="shared" si="597"/>
        <v>0</v>
      </c>
      <c r="CV133" s="116">
        <f t="shared" si="598"/>
        <v>0</v>
      </c>
      <c r="CW133" s="52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133" s="51">
        <f t="shared" si="599"/>
        <v>0</v>
      </c>
      <c r="CY133" s="51">
        <f>COUNTIF($N$10:$T133,"*"&amp;"A"&amp;"*")+COUNTIF($N$10:$T133,"*"&amp;"B"&amp;"*")+COUNTIF($N$10:$T133,"*"&amp;"C"&amp;"*")+COUNTIF($N$10:$T133,"*"&amp;"D"&amp;"*")+COUNTIF($N$10:$T133,"*"&amp;"E"&amp;"*")+COUNTIF($N$10:$T133,"*"&amp;"F"&amp;"*")+COUNTIF($N$10:$T133,"*"&amp;"F"&amp;"*")</f>
        <v>34</v>
      </c>
      <c r="CZ133" s="51">
        <f>COUNTIF($U$10:$AA133,"*"&amp;"A"&amp;"*")+COUNTIF($U$10:$AA133,"*"&amp;"B"&amp;"*")+COUNTIF($U$10:$AA133,"*"&amp;"C"&amp;"*")+COUNTIF($U$10:$AA133,"*"&amp;"D"&amp;"*")+COUNTIF($U$10:$AA133,"*"&amp;"E"&amp;"*")+COUNTIF($U$10:$AA133,"*"&amp;"F"&amp;"*")+COUNTIF($U$10:$AA133,"*"&amp;"F"&amp;"*")</f>
        <v>34</v>
      </c>
      <c r="DA133" s="51">
        <f t="shared" si="600"/>
        <v>0</v>
      </c>
      <c r="DB133" s="51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133" s="53">
        <f>COUNTIF(FV133:FW133,"*"&amp;"A"&amp;"*")+COUNTIF(FV133:FW133,"*"&amp;"B"&amp;"*")+COUNTIF(FV133:FW133,"*"&amp;"C"&amp;"*")+COUNTIF(FV133:FW133,"*"&amp;"D"&amp;"*")+COUNTIF(FV133:FW133,"*"&amp;"E"&amp;"*")+COUNTIF(FV133:FW133,"*"&amp;"F"&amp;"*")+COUNTIF(FV133:FW133,"*"&amp;"F"&amp;"*")</f>
        <v>0</v>
      </c>
      <c r="DD133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133" s="51">
        <f t="shared" si="602"/>
        <v>0</v>
      </c>
      <c r="DF133" s="51">
        <f>(COUNTIF($N$10:$T133,"*"&amp;"A"&amp;"*")*0.666666666666667*1)+(COUNTIF($N$10:$T133,"*"&amp;"B"&amp;"*")*0*1)+(COUNTIF($N$10:$T133,"*"&amp;"C"&amp;"*")*0*1)+(COUNTIF($N$10:$T133,"*"&amp;"D"&amp;"*")*0*1)+(COUNTIF($N$10:$T133,"*"&amp;"E"&amp;"*")*0*1)+(COUNTIF($N$10:$T133,"*"&amp;"F"&amp;"*")*0*1)+(COUNTIF($N$10:$T133,"*"&amp;"F"&amp;"*")*0*1)</f>
        <v>1.3333333333333339</v>
      </c>
      <c r="DG133" s="51">
        <f>(COUNTIF($U$10:$AA133,"*"&amp;"A"&amp;"*")*0.666666666666667*1)+(COUNTIF($U$10:$AA133,"*"&amp;"B"&amp;"*")*0*1)+(COUNTIF($U$10:$AA133,"*"&amp;"C"&amp;"*")*0*1)+(COUNTIF($U$10:$AA133,"*"&amp;"D"&amp;"*")*0*1)+(COUNTIF($U$10:$AA133,"*"&amp;"E"&amp;"*")*0*1)+(COUNTIF($U$10:$AA133,"*"&amp;"F"&amp;"*")*0*1)+(COUNTIF($U$10:$AA133,"*"&amp;"F"&amp;"*")*0*1)</f>
        <v>1.3333333333333339</v>
      </c>
      <c r="DH133" s="51">
        <f t="shared" si="603"/>
        <v>0</v>
      </c>
      <c r="DI133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133" s="53">
        <f>(COUNTIF(FV133:FW133,"*"&amp;"A"&amp;"*")*0.666666666666667*1)+(COUNTIF(FV133:FW133,"*"&amp;"B"&amp;"*")*0*1)+(COUNTIF(FV133:FW133,"*"&amp;"C"&amp;"*")*0*1)+(COUNTIF(FV133:FW133,"*"&amp;"D"&amp;"*")*0*1)+(COUNTIF(FV133:FW133,"*"&amp;"E"&amp;"*")*0*1)+(COUNTIF(FV133:FW133,"*"&amp;"F"&amp;"*")*0*1)+(COUNTIF(FV133:FW133,"*"&amp;"F"&amp;"*")*0*1)</f>
        <v>0</v>
      </c>
      <c r="DK133" s="52" t="e">
        <f t="shared" si="634"/>
        <v>#REF!</v>
      </c>
      <c r="DL133" s="51">
        <f t="shared" si="635"/>
        <v>0</v>
      </c>
      <c r="DM133" s="51">
        <f t="shared" si="636"/>
        <v>460.1368080000002</v>
      </c>
      <c r="DN133" s="51">
        <f t="shared" si="605"/>
        <v>456.270112134454</v>
      </c>
      <c r="DO133" s="51">
        <f t="shared" si="606"/>
        <v>0</v>
      </c>
      <c r="DP133" s="51" t="e">
        <f t="shared" si="607"/>
        <v>#REF!</v>
      </c>
      <c r="DQ133" s="53">
        <f t="shared" si="608"/>
        <v>0</v>
      </c>
      <c r="DR133" s="52" t="e">
        <f t="shared" si="609"/>
        <v>#REF!</v>
      </c>
      <c r="DS133" s="51">
        <f t="shared" si="610"/>
        <v>0</v>
      </c>
      <c r="DT133" s="51">
        <f t="shared" si="611"/>
        <v>114.59700000000001</v>
      </c>
      <c r="DU133" s="51">
        <f t="shared" si="612"/>
        <v>114.59700000000001</v>
      </c>
      <c r="DV133" s="51">
        <f t="shared" si="613"/>
        <v>0</v>
      </c>
      <c r="DW133" s="51" t="e">
        <f t="shared" si="614"/>
        <v>#REF!</v>
      </c>
      <c r="DX133" s="53">
        <f t="shared" si="615"/>
        <v>0</v>
      </c>
      <c r="DY133" s="83" t="e">
        <f t="shared" si="616"/>
        <v>#REF!</v>
      </c>
      <c r="DZ133" s="83">
        <f t="shared" si="617"/>
        <v>0</v>
      </c>
      <c r="EA133" s="83">
        <f t="shared" si="618"/>
        <v>140.79060000000001</v>
      </c>
      <c r="EB133" s="83">
        <f t="shared" si="619"/>
        <v>140.79060000000001</v>
      </c>
      <c r="EC133" s="83">
        <f t="shared" si="620"/>
        <v>0</v>
      </c>
      <c r="ED133" s="83" t="e">
        <f t="shared" si="621"/>
        <v>#REF!</v>
      </c>
      <c r="EE133" s="83">
        <f t="shared" si="622"/>
        <v>0</v>
      </c>
      <c r="EF133" s="83" t="e">
        <f>(COUNTIF(#REF!,"*"&amp;"A"&amp;"*")+COUNTIF(#REF!,"*"&amp;"B"&amp;"*")+COUNTIF(L133,"*"&amp;"A"&amp;"*")+COUNTIF(L133,"*"&amp;"B"&amp;"*")+COUNTIF(#REF!,"*"&amp;"A"&amp;"*")+COUNTIF(#REF!,"*"&amp;"B"&amp;"*")+COUNTIF(#REF!,"*"&amp;"A"&amp;"*")+COUNTIF(#REF!,"*"&amp;"B"&amp;"*"))*$BG133</f>
        <v>#REF!</v>
      </c>
      <c r="EG133" s="83" t="e">
        <f>(COUNTIF(#REF!,"*"&amp;"A"&amp;"*")+COUNTIF(#REF!,"*"&amp;"B"&amp;"*")+COUNTIF(M133,"*"&amp;"A"&amp;"*")+COUNTIF(M133,"*"&amp;"B"&amp;"*")+COUNTIF(#REF!,"*"&amp;"A"&amp;"*")+COUNTIF(#REF!,"*"&amp;"B"&amp;"*")+COUNTIF(#REF!,"*"&amp;"A"&amp;"*")+COUNTIF(#REF!,"*"&amp;"B"&amp;"*"))*$BG133</f>
        <v>#REF!</v>
      </c>
      <c r="EH133" s="83" t="e">
        <f>(COUNTIF(#REF!,"*"&amp;"A"&amp;"*")+COUNTIF(#REF!,"*"&amp;"B"&amp;"*")+COUNTIF(N133,"*"&amp;"A"&amp;"*")+COUNTIF(N133,"*"&amp;"B"&amp;"*")+COUNTIF(#REF!,"*"&amp;"A"&amp;"*")+COUNTIF(#REF!,"*"&amp;"B"&amp;"*")+COUNTIF(#REF!,"*"&amp;"A"&amp;"*")+COUNTIF(#REF!,"*"&amp;"B"&amp;"*"))*$BG133</f>
        <v>#REF!</v>
      </c>
      <c r="EI133" s="83" t="e">
        <f>(COUNTIF(#REF!,"*"&amp;"A"&amp;"*")+COUNTIF(#REF!,"*"&amp;"B"&amp;"*")+COUNTIF(O133,"*"&amp;"A"&amp;"*")+COUNTIF(O133,"*"&amp;"B"&amp;"*")+COUNTIF(#REF!,"*"&amp;"A"&amp;"*")+COUNTIF(#REF!,"*"&amp;"B"&amp;"*")+COUNTIF(#REF!,"*"&amp;"A"&amp;"*")+COUNTIF(#REF!,"*"&amp;"B"&amp;"*"))*$BG133</f>
        <v>#REF!</v>
      </c>
      <c r="EJ133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133</f>
        <v>#REF!</v>
      </c>
      <c r="EK133" s="83" t="e">
        <f>(COUNTIF(J133,"*"&amp;"A"&amp;"*")+COUNTIF(J133,"*"&amp;"B"&amp;"*")+COUNTIF(#REF!,"*"&amp;"A"&amp;"*")+COUNTIF(#REF!,"*"&amp;"B"&amp;"*")+COUNTIF(#REF!,"*"&amp;"A"&amp;"*")+COUNTIF(#REF!,"*"&amp;"B"&amp;"*")+COUNTIF(#REF!,"*"&amp;"A"&amp;"*")+COUNTIF(#REF!,"*"&amp;"B"&amp;"*"))*$BG133</f>
        <v>#REF!</v>
      </c>
      <c r="EL133" s="83" t="e">
        <f>(COUNTIF(K133,"*"&amp;"A"&amp;"*")+COUNTIF(K133,"*"&amp;"B"&amp;"*")+COUNTIF(#REF!,"*"&amp;"A"&amp;"*")+COUNTIF(#REF!,"*"&amp;"B"&amp;"*")+COUNTIF(#REF!,"*"&amp;"A"&amp;"*")+COUNTIF(#REF!,"*"&amp;"B"&amp;"*")+COUNTIF(#REF!,"*"&amp;"A"&amp;"*")+COUNTIF(#REF!,"*"&amp;"B"&amp;"*"))*$BG133</f>
        <v>#REF!</v>
      </c>
      <c r="EM133" s="83" t="e">
        <f>(COUNTIF(L133,"*"&amp;"A"&amp;"*")+COUNTIF(L133,"*"&amp;"B"&amp;"*")+COUNTIF(#REF!,"*"&amp;"A"&amp;"*")+COUNTIF(#REF!,"*"&amp;"B"&amp;"*")+COUNTIF(#REF!,"*"&amp;"A"&amp;"*")+COUNTIF(#REF!,"*"&amp;"B"&amp;"*")+COUNTIF(#REF!,"*"&amp;"A"&amp;"*")+COUNTIF(#REF!,"*"&amp;"B"&amp;"*"))*$BG133</f>
        <v>#REF!</v>
      </c>
      <c r="EN133" s="83" t="e">
        <f>(COUNTIF(M133,"*"&amp;"A"&amp;"*")+COUNTIF(M133,"*"&amp;"B"&amp;"*")+COUNTIF(#REF!,"*"&amp;"A"&amp;"*")+COUNTIF(#REF!,"*"&amp;"B"&amp;"*")+COUNTIF(#REF!,"*"&amp;"A"&amp;"*")+COUNTIF(#REF!,"*"&amp;"B"&amp;"*")+COUNTIF(#REF!,"*"&amp;"A"&amp;"*")+COUNTIF(#REF!,"*"&amp;"B"&amp;"*"))*$BG133</f>
        <v>#REF!</v>
      </c>
      <c r="EO133" s="83" t="e">
        <f>(COUNTIF(N133,"*"&amp;"A"&amp;"*")+COUNTIF(N133,"*"&amp;"B"&amp;"*")+COUNTIF(#REF!,"*"&amp;"A"&amp;"*")+COUNTIF(#REF!,"*"&amp;"B"&amp;"*")+COUNTIF(#REF!,"*"&amp;"A"&amp;"*")+COUNTIF(#REF!,"*"&amp;"B"&amp;"*")+COUNTIF(#REF!,"*"&amp;"A"&amp;"*")+COUNTIF(#REF!,"*"&amp;"B"&amp;"*"))*$BG133</f>
        <v>#REF!</v>
      </c>
      <c r="EP133" s="83" t="e">
        <f>(COUNTIF(O133,"*"&amp;"A"&amp;"*")+COUNTIF(O133,"*"&amp;"B"&amp;"*")+COUNTIF(#REF!,"*"&amp;"A"&amp;"*")+COUNTIF(#REF!,"*"&amp;"B"&amp;"*")+COUNTIF(#REF!,"*"&amp;"A"&amp;"*")+COUNTIF(#REF!,"*"&amp;"B"&amp;"*")+COUNTIF(#REF!,"*"&amp;"A"&amp;"*")+COUNTIF(#REF!,"*"&amp;"B"&amp;"*"))*$BG133</f>
        <v>#REF!</v>
      </c>
      <c r="EQ133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133</f>
        <v>#REF!</v>
      </c>
      <c r="ER133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133</f>
        <v>#REF!</v>
      </c>
      <c r="ES133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133</f>
        <v>#REF!</v>
      </c>
    </row>
    <row r="134" spans="1:149" ht="18">
      <c r="A134" s="30" t="s">
        <v>243</v>
      </c>
      <c r="B134" s="30" t="s">
        <v>270</v>
      </c>
      <c r="C134" s="30" t="s">
        <v>97</v>
      </c>
      <c r="D134" s="31">
        <v>0.95833333333333337</v>
      </c>
      <c r="E134" s="1" t="s">
        <v>30</v>
      </c>
      <c r="F134" s="1" t="s">
        <v>43</v>
      </c>
      <c r="G134" s="30" t="s">
        <v>3</v>
      </c>
      <c r="H134" s="30" t="s">
        <v>3</v>
      </c>
      <c r="I134" s="32">
        <v>6556.08</v>
      </c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54"/>
      <c r="W134" s="54"/>
      <c r="X134" s="54"/>
      <c r="Y134" s="54"/>
      <c r="Z134" s="54"/>
      <c r="AA134" s="54"/>
      <c r="AB134" s="54"/>
      <c r="AC134" s="54"/>
      <c r="AD134" s="54"/>
      <c r="AE134" s="54"/>
      <c r="AF134" s="54"/>
      <c r="AG134" s="54"/>
      <c r="AH134" s="54"/>
      <c r="AI134" s="54"/>
      <c r="AJ134" s="54"/>
      <c r="AK134" s="54"/>
      <c r="AL134" s="54"/>
      <c r="AM134" s="54"/>
      <c r="AN134" s="54"/>
      <c r="AO134" s="38">
        <f t="shared" si="623"/>
        <v>0</v>
      </c>
      <c r="AP134" s="33">
        <f t="shared" si="624"/>
        <v>0</v>
      </c>
      <c r="AQ134" s="55">
        <f t="shared" si="563"/>
        <v>0.66406249999999989</v>
      </c>
      <c r="AR134" s="55">
        <f t="shared" si="625"/>
        <v>1.4912280701754386</v>
      </c>
      <c r="AS134" s="34">
        <f t="shared" si="637"/>
        <v>0</v>
      </c>
      <c r="AT134" s="34">
        <f t="shared" si="638"/>
        <v>0</v>
      </c>
      <c r="AU134" s="35">
        <f t="shared" si="639"/>
        <v>0</v>
      </c>
      <c r="AV134" s="36">
        <f t="shared" si="567"/>
        <v>0</v>
      </c>
      <c r="AW134" s="37">
        <v>0</v>
      </c>
      <c r="AX134" s="36">
        <f t="shared" ref="AX134:AX135" si="713">AV134*(100%-AW134)</f>
        <v>0</v>
      </c>
      <c r="AY134" s="187">
        <f t="shared" ref="AY134:AY135" si="714">AX134*0.01</f>
        <v>0</v>
      </c>
      <c r="AZ134" s="183">
        <f t="shared" ref="AZ134:AZ135" si="715">(AX134+AY134)*0.2</f>
        <v>0</v>
      </c>
      <c r="BA134" s="39">
        <f t="shared" ref="BA134:BA135" si="716">AX134+AY134+AZ134</f>
        <v>0</v>
      </c>
      <c r="BB134" s="33">
        <f t="shared" si="627"/>
        <v>0</v>
      </c>
      <c r="BC134" s="33">
        <f t="shared" ref="BC134:BC135" si="717">IF(AU134=0,0,BB134/AU134)</f>
        <v>0</v>
      </c>
      <c r="BD134" s="33">
        <f t="shared" si="628"/>
        <v>0</v>
      </c>
      <c r="BE134" s="33">
        <f t="shared" si="629"/>
        <v>0</v>
      </c>
      <c r="BF134" s="40"/>
      <c r="BG134" s="290">
        <v>4.1088000000000005</v>
      </c>
      <c r="BH134" s="204">
        <v>1.8297000000000001</v>
      </c>
      <c r="BI134" s="42">
        <v>2.7284999999999999</v>
      </c>
      <c r="BJ134" s="43">
        <v>1</v>
      </c>
      <c r="BK134" s="209">
        <v>1</v>
      </c>
      <c r="BL134" s="44">
        <v>1</v>
      </c>
      <c r="BM134" s="55">
        <f t="shared" ref="BM134:BM135" si="718">IF(BM$11="CPP",BG134,IF(BM$11="SEC",1,"Unesite CPP ili SEC"))</f>
        <v>4.1088000000000005</v>
      </c>
      <c r="BN134" s="45">
        <v>1</v>
      </c>
      <c r="BO134" s="46">
        <v>1.3</v>
      </c>
      <c r="BP134" s="47">
        <v>1</v>
      </c>
      <c r="BQ134" s="46">
        <v>1</v>
      </c>
      <c r="BR134" s="48">
        <v>1</v>
      </c>
      <c r="BS134" s="199">
        <f t="shared" si="630"/>
        <v>0</v>
      </c>
      <c r="BT134" s="56">
        <f t="shared" si="573"/>
        <v>0</v>
      </c>
      <c r="BU134" s="49">
        <f t="shared" si="574"/>
        <v>0</v>
      </c>
      <c r="BV134" s="49">
        <f t="shared" si="575"/>
        <v>0</v>
      </c>
      <c r="BW134" s="49">
        <f t="shared" si="576"/>
        <v>0</v>
      </c>
      <c r="BX134" s="50">
        <f t="shared" si="577"/>
        <v>0</v>
      </c>
      <c r="BY134" s="50">
        <f t="shared" si="578"/>
        <v>0</v>
      </c>
      <c r="BZ134" s="50">
        <f t="shared" si="579"/>
        <v>0</v>
      </c>
      <c r="CA134" s="52">
        <f t="shared" si="631"/>
        <v>0</v>
      </c>
      <c r="CB134" s="51">
        <f t="shared" si="632"/>
        <v>0</v>
      </c>
      <c r="CC134" s="51">
        <f t="shared" si="633"/>
        <v>0</v>
      </c>
      <c r="CD134" s="51">
        <f t="shared" si="580"/>
        <v>0</v>
      </c>
      <c r="CE134" s="57">
        <f t="shared" si="581"/>
        <v>0</v>
      </c>
      <c r="CF134" s="57">
        <f t="shared" si="582"/>
        <v>0</v>
      </c>
      <c r="CG134" s="57">
        <f t="shared" si="583"/>
        <v>0</v>
      </c>
      <c r="CH134" s="52">
        <f t="shared" si="584"/>
        <v>0</v>
      </c>
      <c r="CI134" s="51">
        <f t="shared" si="585"/>
        <v>0</v>
      </c>
      <c r="CJ134" s="51">
        <f t="shared" si="586"/>
        <v>0</v>
      </c>
      <c r="CK134" s="51">
        <f t="shared" si="587"/>
        <v>0</v>
      </c>
      <c r="CL134" s="51">
        <f t="shared" si="588"/>
        <v>0</v>
      </c>
      <c r="CM134" s="51">
        <f t="shared" si="589"/>
        <v>0</v>
      </c>
      <c r="CN134" s="116">
        <f t="shared" si="590"/>
        <v>0</v>
      </c>
      <c r="CO134" s="191">
        <f t="shared" ref="CO134:CO135" si="719">SUM(CP134:CV134)</f>
        <v>0</v>
      </c>
      <c r="CP134" s="52">
        <f t="shared" ref="CP134:CP135" si="720">BT134*$BI134*20/30</f>
        <v>0</v>
      </c>
      <c r="CQ134" s="51">
        <f t="shared" si="593"/>
        <v>0</v>
      </c>
      <c r="CR134" s="51">
        <f t="shared" si="594"/>
        <v>0</v>
      </c>
      <c r="CS134" s="51">
        <f t="shared" si="595"/>
        <v>0</v>
      </c>
      <c r="CT134" s="51">
        <f t="shared" si="596"/>
        <v>0</v>
      </c>
      <c r="CU134" s="51">
        <f t="shared" si="597"/>
        <v>0</v>
      </c>
      <c r="CV134" s="116">
        <f t="shared" si="598"/>
        <v>0</v>
      </c>
      <c r="CW134" s="52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134" s="51">
        <f t="shared" si="599"/>
        <v>0</v>
      </c>
      <c r="CY134" s="51">
        <f>COUNTIF($N$10:$T134,"*"&amp;"A"&amp;"*")+COUNTIF($N$10:$T134,"*"&amp;"B"&amp;"*")+COUNTIF($N$10:$T134,"*"&amp;"C"&amp;"*")+COUNTIF($N$10:$T134,"*"&amp;"D"&amp;"*")+COUNTIF($N$10:$T134,"*"&amp;"E"&amp;"*")+COUNTIF($N$10:$T134,"*"&amp;"F"&amp;"*")+COUNTIF($N$10:$T134,"*"&amp;"F"&amp;"*")</f>
        <v>34</v>
      </c>
      <c r="CZ134" s="51">
        <f>COUNTIF($U$10:$AA134,"*"&amp;"A"&amp;"*")+COUNTIF($U$10:$AA134,"*"&amp;"B"&amp;"*")+COUNTIF($U$10:$AA134,"*"&amp;"C"&amp;"*")+COUNTIF($U$10:$AA134,"*"&amp;"D"&amp;"*")+COUNTIF($U$10:$AA134,"*"&amp;"E"&amp;"*")+COUNTIF($U$10:$AA134,"*"&amp;"F"&amp;"*")+COUNTIF($U$10:$AA134,"*"&amp;"F"&amp;"*")</f>
        <v>34</v>
      </c>
      <c r="DA134" s="51">
        <f t="shared" si="600"/>
        <v>0</v>
      </c>
      <c r="DB134" s="51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134" s="53">
        <f t="shared" ref="DC134:DC135" si="721">COUNTIF(FV134:FW134,"*"&amp;"A"&amp;"*")+COUNTIF(FV134:FW134,"*"&amp;"B"&amp;"*")+COUNTIF(FV134:FW134,"*"&amp;"C"&amp;"*")+COUNTIF(FV134:FW134,"*"&amp;"D"&amp;"*")+COUNTIF(FV134:FW134,"*"&amp;"E"&amp;"*")+COUNTIF(FV134:FW134,"*"&amp;"F"&amp;"*")+COUNTIF(FV134:FW134,"*"&amp;"F"&amp;"*")</f>
        <v>0</v>
      </c>
      <c r="DD134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134" s="51">
        <f t="shared" si="602"/>
        <v>0</v>
      </c>
      <c r="DF134" s="51">
        <f>(COUNTIF($N$10:$T134,"*"&amp;"A"&amp;"*")*0.666666666666667*1)+(COUNTIF($N$10:$T134,"*"&amp;"B"&amp;"*")*0*1)+(COUNTIF($N$10:$T134,"*"&amp;"C"&amp;"*")*0*1)+(COUNTIF($N$10:$T134,"*"&amp;"D"&amp;"*")*0*1)+(COUNTIF($N$10:$T134,"*"&amp;"E"&amp;"*")*0*1)+(COUNTIF($N$10:$T134,"*"&amp;"F"&amp;"*")*0*1)+(COUNTIF($N$10:$T134,"*"&amp;"F"&amp;"*")*0*1)</f>
        <v>1.3333333333333339</v>
      </c>
      <c r="DG134" s="51">
        <f>(COUNTIF($U$10:$AA134,"*"&amp;"A"&amp;"*")*0.666666666666667*1)+(COUNTIF($U$10:$AA134,"*"&amp;"B"&amp;"*")*0*1)+(COUNTIF($U$10:$AA134,"*"&amp;"C"&amp;"*")*0*1)+(COUNTIF($U$10:$AA134,"*"&amp;"D"&amp;"*")*0*1)+(COUNTIF($U$10:$AA134,"*"&amp;"E"&amp;"*")*0*1)+(COUNTIF($U$10:$AA134,"*"&amp;"F"&amp;"*")*0*1)+(COUNTIF($U$10:$AA134,"*"&amp;"F"&amp;"*")*0*1)</f>
        <v>1.3333333333333339</v>
      </c>
      <c r="DH134" s="51">
        <f t="shared" si="603"/>
        <v>0</v>
      </c>
      <c r="DI134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134" s="53">
        <f t="shared" ref="DJ134:DJ135" si="722">(COUNTIF(FV134:FW134,"*"&amp;"A"&amp;"*")*0.666666666666667*1)+(COUNTIF(FV134:FW134,"*"&amp;"B"&amp;"*")*0*1)+(COUNTIF(FV134:FW134,"*"&amp;"C"&amp;"*")*0*1)+(COUNTIF(FV134:FW134,"*"&amp;"D"&amp;"*")*0*1)+(COUNTIF(FV134:FW134,"*"&amp;"E"&amp;"*")*0*1)+(COUNTIF(FV134:FW134,"*"&amp;"F"&amp;"*")*0*1)+(COUNTIF(FV134:FW134,"*"&amp;"F"&amp;"*")*0*1)</f>
        <v>0</v>
      </c>
      <c r="DK134" s="52" t="e">
        <f t="shared" si="634"/>
        <v>#REF!</v>
      </c>
      <c r="DL134" s="51">
        <f t="shared" si="635"/>
        <v>0</v>
      </c>
      <c r="DM134" s="51">
        <f t="shared" si="636"/>
        <v>395.69387520000021</v>
      </c>
      <c r="DN134" s="51">
        <f t="shared" si="605"/>
        <v>392.36871658487416</v>
      </c>
      <c r="DO134" s="51">
        <f t="shared" si="606"/>
        <v>0</v>
      </c>
      <c r="DP134" s="51" t="e">
        <f t="shared" si="607"/>
        <v>#REF!</v>
      </c>
      <c r="DQ134" s="53">
        <f t="shared" si="608"/>
        <v>0</v>
      </c>
      <c r="DR134" s="52" t="e">
        <f t="shared" si="609"/>
        <v>#REF!</v>
      </c>
      <c r="DS134" s="51">
        <f t="shared" si="610"/>
        <v>0</v>
      </c>
      <c r="DT134" s="51">
        <f t="shared" si="611"/>
        <v>92.768999999999991</v>
      </c>
      <c r="DU134" s="51">
        <f t="shared" si="612"/>
        <v>92.768999999999991</v>
      </c>
      <c r="DV134" s="51">
        <f t="shared" si="613"/>
        <v>0</v>
      </c>
      <c r="DW134" s="51" t="e">
        <f t="shared" si="614"/>
        <v>#REF!</v>
      </c>
      <c r="DX134" s="53">
        <f t="shared" si="615"/>
        <v>0</v>
      </c>
      <c r="DY134" s="83" t="e">
        <f t="shared" si="616"/>
        <v>#REF!</v>
      </c>
      <c r="DZ134" s="83">
        <f t="shared" si="617"/>
        <v>0</v>
      </c>
      <c r="EA134" s="83">
        <f t="shared" si="618"/>
        <v>139.69920000000002</v>
      </c>
      <c r="EB134" s="83">
        <f t="shared" si="619"/>
        <v>139.69920000000002</v>
      </c>
      <c r="EC134" s="83">
        <f t="shared" si="620"/>
        <v>0</v>
      </c>
      <c r="ED134" s="83" t="e">
        <f t="shared" si="621"/>
        <v>#REF!</v>
      </c>
      <c r="EE134" s="83">
        <f t="shared" si="622"/>
        <v>0</v>
      </c>
      <c r="EF134" s="83" t="e">
        <f>(COUNTIF(#REF!,"*"&amp;"A"&amp;"*")+COUNTIF(#REF!,"*"&amp;"B"&amp;"*")+COUNTIF(L134,"*"&amp;"A"&amp;"*")+COUNTIF(L134,"*"&amp;"B"&amp;"*")+COUNTIF(#REF!,"*"&amp;"A"&amp;"*")+COUNTIF(#REF!,"*"&amp;"B"&amp;"*")+COUNTIF(#REF!,"*"&amp;"A"&amp;"*")+COUNTIF(#REF!,"*"&amp;"B"&amp;"*"))*$BG134</f>
        <v>#REF!</v>
      </c>
      <c r="EG134" s="83" t="e">
        <f>(COUNTIF(#REF!,"*"&amp;"A"&amp;"*")+COUNTIF(#REF!,"*"&amp;"B"&amp;"*")+COUNTIF(M134,"*"&amp;"A"&amp;"*")+COUNTIF(M134,"*"&amp;"B"&amp;"*")+COUNTIF(#REF!,"*"&amp;"A"&amp;"*")+COUNTIF(#REF!,"*"&amp;"B"&amp;"*")+COUNTIF(#REF!,"*"&amp;"A"&amp;"*")+COUNTIF(#REF!,"*"&amp;"B"&amp;"*"))*$BG134</f>
        <v>#REF!</v>
      </c>
      <c r="EH134" s="83" t="e">
        <f>(COUNTIF(#REF!,"*"&amp;"A"&amp;"*")+COUNTIF(#REF!,"*"&amp;"B"&amp;"*")+COUNTIF(N134,"*"&amp;"A"&amp;"*")+COUNTIF(N134,"*"&amp;"B"&amp;"*")+COUNTIF(#REF!,"*"&amp;"A"&amp;"*")+COUNTIF(#REF!,"*"&amp;"B"&amp;"*")+COUNTIF(#REF!,"*"&amp;"A"&amp;"*")+COUNTIF(#REF!,"*"&amp;"B"&amp;"*"))*$BG134</f>
        <v>#REF!</v>
      </c>
      <c r="EI134" s="83" t="e">
        <f>(COUNTIF(#REF!,"*"&amp;"A"&amp;"*")+COUNTIF(#REF!,"*"&amp;"B"&amp;"*")+COUNTIF(O134,"*"&amp;"A"&amp;"*")+COUNTIF(O134,"*"&amp;"B"&amp;"*")+COUNTIF(#REF!,"*"&amp;"A"&amp;"*")+COUNTIF(#REF!,"*"&amp;"B"&amp;"*")+COUNTIF(#REF!,"*"&amp;"A"&amp;"*")+COUNTIF(#REF!,"*"&amp;"B"&amp;"*"))*$BG134</f>
        <v>#REF!</v>
      </c>
      <c r="EJ134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134</f>
        <v>#REF!</v>
      </c>
      <c r="EK134" s="83" t="e">
        <f>(COUNTIF(J134,"*"&amp;"A"&amp;"*")+COUNTIF(J134,"*"&amp;"B"&amp;"*")+COUNTIF(#REF!,"*"&amp;"A"&amp;"*")+COUNTIF(#REF!,"*"&amp;"B"&amp;"*")+COUNTIF(#REF!,"*"&amp;"A"&amp;"*")+COUNTIF(#REF!,"*"&amp;"B"&amp;"*")+COUNTIF(#REF!,"*"&amp;"A"&amp;"*")+COUNTIF(#REF!,"*"&amp;"B"&amp;"*"))*$BG134</f>
        <v>#REF!</v>
      </c>
      <c r="EL134" s="83" t="e">
        <f>(COUNTIF(K134,"*"&amp;"A"&amp;"*")+COUNTIF(K134,"*"&amp;"B"&amp;"*")+COUNTIF(#REF!,"*"&amp;"A"&amp;"*")+COUNTIF(#REF!,"*"&amp;"B"&amp;"*")+COUNTIF(#REF!,"*"&amp;"A"&amp;"*")+COUNTIF(#REF!,"*"&amp;"B"&amp;"*")+COUNTIF(#REF!,"*"&amp;"A"&amp;"*")+COUNTIF(#REF!,"*"&amp;"B"&amp;"*"))*$BG134</f>
        <v>#REF!</v>
      </c>
      <c r="EM134" s="83" t="e">
        <f>(COUNTIF(L134,"*"&amp;"A"&amp;"*")+COUNTIF(L134,"*"&amp;"B"&amp;"*")+COUNTIF(#REF!,"*"&amp;"A"&amp;"*")+COUNTIF(#REF!,"*"&amp;"B"&amp;"*")+COUNTIF(#REF!,"*"&amp;"A"&amp;"*")+COUNTIF(#REF!,"*"&amp;"B"&amp;"*")+COUNTIF(#REF!,"*"&amp;"A"&amp;"*")+COUNTIF(#REF!,"*"&amp;"B"&amp;"*"))*$BG134</f>
        <v>#REF!</v>
      </c>
      <c r="EN134" s="83" t="e">
        <f>(COUNTIF(M134,"*"&amp;"A"&amp;"*")+COUNTIF(M134,"*"&amp;"B"&amp;"*")+COUNTIF(#REF!,"*"&amp;"A"&amp;"*")+COUNTIF(#REF!,"*"&amp;"B"&amp;"*")+COUNTIF(#REF!,"*"&amp;"A"&amp;"*")+COUNTIF(#REF!,"*"&amp;"B"&amp;"*")+COUNTIF(#REF!,"*"&amp;"A"&amp;"*")+COUNTIF(#REF!,"*"&amp;"B"&amp;"*"))*$BG134</f>
        <v>#REF!</v>
      </c>
      <c r="EO134" s="83" t="e">
        <f>(COUNTIF(N134,"*"&amp;"A"&amp;"*")+COUNTIF(N134,"*"&amp;"B"&amp;"*")+COUNTIF(#REF!,"*"&amp;"A"&amp;"*")+COUNTIF(#REF!,"*"&amp;"B"&amp;"*")+COUNTIF(#REF!,"*"&amp;"A"&amp;"*")+COUNTIF(#REF!,"*"&amp;"B"&amp;"*")+COUNTIF(#REF!,"*"&amp;"A"&amp;"*")+COUNTIF(#REF!,"*"&amp;"B"&amp;"*"))*$BG134</f>
        <v>#REF!</v>
      </c>
      <c r="EP134" s="83" t="e">
        <f>(COUNTIF(O134,"*"&amp;"A"&amp;"*")+COUNTIF(O134,"*"&amp;"B"&amp;"*")+COUNTIF(#REF!,"*"&amp;"A"&amp;"*")+COUNTIF(#REF!,"*"&amp;"B"&amp;"*")+COUNTIF(#REF!,"*"&amp;"A"&amp;"*")+COUNTIF(#REF!,"*"&amp;"B"&amp;"*")+COUNTIF(#REF!,"*"&amp;"A"&amp;"*")+COUNTIF(#REF!,"*"&amp;"B"&amp;"*"))*$BG134</f>
        <v>#REF!</v>
      </c>
      <c r="EQ134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134</f>
        <v>#REF!</v>
      </c>
      <c r="ER134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134</f>
        <v>#REF!</v>
      </c>
      <c r="ES134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134</f>
        <v>#REF!</v>
      </c>
    </row>
    <row r="135" spans="1:149" ht="18">
      <c r="A135" s="30" t="s">
        <v>243</v>
      </c>
      <c r="B135" s="30" t="s">
        <v>106</v>
      </c>
      <c r="C135" s="30" t="s">
        <v>96</v>
      </c>
      <c r="D135" s="31">
        <v>0.97916666666666663</v>
      </c>
      <c r="E135" s="1" t="s">
        <v>30</v>
      </c>
      <c r="F135" s="1" t="s">
        <v>43</v>
      </c>
      <c r="G135" s="30" t="s">
        <v>3</v>
      </c>
      <c r="H135" s="30" t="s">
        <v>3</v>
      </c>
      <c r="I135" s="32">
        <v>6556.08</v>
      </c>
      <c r="J135" s="54"/>
      <c r="K135" s="54"/>
      <c r="L135" s="54"/>
      <c r="M135" s="54"/>
      <c r="N135" s="54"/>
      <c r="O135" s="54"/>
      <c r="P135" s="54"/>
      <c r="Q135" s="54"/>
      <c r="R135" s="54"/>
      <c r="S135" s="54"/>
      <c r="T135" s="54"/>
      <c r="U135" s="54"/>
      <c r="V135" s="54"/>
      <c r="W135" s="54"/>
      <c r="X135" s="54"/>
      <c r="Y135" s="54"/>
      <c r="Z135" s="54"/>
      <c r="AA135" s="54"/>
      <c r="AB135" s="54"/>
      <c r="AC135" s="54"/>
      <c r="AD135" s="54"/>
      <c r="AE135" s="54"/>
      <c r="AF135" s="54"/>
      <c r="AG135" s="54"/>
      <c r="AH135" s="54"/>
      <c r="AI135" s="54"/>
      <c r="AJ135" s="54"/>
      <c r="AK135" s="54"/>
      <c r="AL135" s="54"/>
      <c r="AM135" s="54"/>
      <c r="AN135" s="54"/>
      <c r="AO135" s="38">
        <f t="shared" si="623"/>
        <v>0</v>
      </c>
      <c r="AP135" s="33">
        <f t="shared" si="624"/>
        <v>0</v>
      </c>
      <c r="AQ135" s="55">
        <f t="shared" si="563"/>
        <v>0.67903930131004364</v>
      </c>
      <c r="AR135" s="55">
        <f t="shared" si="625"/>
        <v>1.4532710280373833</v>
      </c>
      <c r="AS135" s="34">
        <f t="shared" si="637"/>
        <v>0</v>
      </c>
      <c r="AT135" s="34">
        <f t="shared" si="638"/>
        <v>0</v>
      </c>
      <c r="AU135" s="35">
        <f t="shared" si="639"/>
        <v>0</v>
      </c>
      <c r="AV135" s="36">
        <f t="shared" si="567"/>
        <v>0</v>
      </c>
      <c r="AW135" s="37">
        <v>0</v>
      </c>
      <c r="AX135" s="36">
        <f t="shared" si="713"/>
        <v>0</v>
      </c>
      <c r="AY135" s="187">
        <f t="shared" si="714"/>
        <v>0</v>
      </c>
      <c r="AZ135" s="183">
        <f t="shared" si="715"/>
        <v>0</v>
      </c>
      <c r="BA135" s="39">
        <f t="shared" si="716"/>
        <v>0</v>
      </c>
      <c r="BB135" s="33">
        <f t="shared" si="627"/>
        <v>0</v>
      </c>
      <c r="BC135" s="33">
        <f t="shared" si="717"/>
        <v>0</v>
      </c>
      <c r="BD135" s="33">
        <f t="shared" si="628"/>
        <v>0</v>
      </c>
      <c r="BE135" s="33">
        <f t="shared" si="629"/>
        <v>0</v>
      </c>
      <c r="BF135" s="7"/>
      <c r="BG135" s="290">
        <v>4.9006000000000007</v>
      </c>
      <c r="BH135" s="204">
        <v>2.2898000000000001</v>
      </c>
      <c r="BI135" s="42">
        <v>3.3277000000000001</v>
      </c>
      <c r="BJ135" s="43">
        <v>1</v>
      </c>
      <c r="BK135" s="209">
        <v>1</v>
      </c>
      <c r="BL135" s="44">
        <v>1</v>
      </c>
      <c r="BM135" s="55">
        <f t="shared" si="718"/>
        <v>4.9006000000000007</v>
      </c>
      <c r="BN135" s="45">
        <v>1</v>
      </c>
      <c r="BO135" s="46">
        <v>1.3</v>
      </c>
      <c r="BP135" s="47">
        <v>1</v>
      </c>
      <c r="BQ135" s="46">
        <v>1</v>
      </c>
      <c r="BR135" s="48">
        <v>1</v>
      </c>
      <c r="BS135" s="199">
        <f t="shared" si="630"/>
        <v>0</v>
      </c>
      <c r="BT135" s="56">
        <f t="shared" si="573"/>
        <v>0</v>
      </c>
      <c r="BU135" s="49">
        <f t="shared" si="574"/>
        <v>0</v>
      </c>
      <c r="BV135" s="49">
        <f t="shared" si="575"/>
        <v>0</v>
      </c>
      <c r="BW135" s="49">
        <f t="shared" si="576"/>
        <v>0</v>
      </c>
      <c r="BX135" s="50">
        <f t="shared" si="577"/>
        <v>0</v>
      </c>
      <c r="BY135" s="50">
        <f t="shared" si="578"/>
        <v>0</v>
      </c>
      <c r="BZ135" s="50">
        <f t="shared" si="579"/>
        <v>0</v>
      </c>
      <c r="CA135" s="52">
        <f t="shared" si="631"/>
        <v>0</v>
      </c>
      <c r="CB135" s="51">
        <f t="shared" si="632"/>
        <v>0</v>
      </c>
      <c r="CC135" s="51">
        <f t="shared" si="633"/>
        <v>0</v>
      </c>
      <c r="CD135" s="51">
        <f t="shared" si="580"/>
        <v>0</v>
      </c>
      <c r="CE135" s="57">
        <f t="shared" si="581"/>
        <v>0</v>
      </c>
      <c r="CF135" s="57">
        <f t="shared" si="582"/>
        <v>0</v>
      </c>
      <c r="CG135" s="57">
        <f t="shared" si="583"/>
        <v>0</v>
      </c>
      <c r="CH135" s="52">
        <f t="shared" si="584"/>
        <v>0</v>
      </c>
      <c r="CI135" s="51">
        <f t="shared" si="585"/>
        <v>0</v>
      </c>
      <c r="CJ135" s="51">
        <f t="shared" si="586"/>
        <v>0</v>
      </c>
      <c r="CK135" s="51">
        <f t="shared" si="587"/>
        <v>0</v>
      </c>
      <c r="CL135" s="51">
        <f t="shared" si="588"/>
        <v>0</v>
      </c>
      <c r="CM135" s="51">
        <f t="shared" si="589"/>
        <v>0</v>
      </c>
      <c r="CN135" s="116">
        <f t="shared" si="590"/>
        <v>0</v>
      </c>
      <c r="CO135" s="191">
        <f t="shared" si="719"/>
        <v>0</v>
      </c>
      <c r="CP135" s="52">
        <f t="shared" si="720"/>
        <v>0</v>
      </c>
      <c r="CQ135" s="51">
        <f t="shared" si="593"/>
        <v>0</v>
      </c>
      <c r="CR135" s="51">
        <f t="shared" si="594"/>
        <v>0</v>
      </c>
      <c r="CS135" s="51">
        <f t="shared" si="595"/>
        <v>0</v>
      </c>
      <c r="CT135" s="51">
        <f t="shared" si="596"/>
        <v>0</v>
      </c>
      <c r="CU135" s="51">
        <f t="shared" si="597"/>
        <v>0</v>
      </c>
      <c r="CV135" s="116">
        <f t="shared" si="598"/>
        <v>0</v>
      </c>
      <c r="CW135" s="52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135" s="51">
        <f t="shared" si="599"/>
        <v>0</v>
      </c>
      <c r="CY135" s="51">
        <f>COUNTIF($N$10:$T135,"*"&amp;"A"&amp;"*")+COUNTIF($N$10:$T135,"*"&amp;"B"&amp;"*")+COUNTIF($N$10:$T135,"*"&amp;"C"&amp;"*")+COUNTIF($N$10:$T135,"*"&amp;"D"&amp;"*")+COUNTIF($N$10:$T135,"*"&amp;"E"&amp;"*")+COUNTIF($N$10:$T135,"*"&amp;"F"&amp;"*")+COUNTIF($N$10:$T135,"*"&amp;"F"&amp;"*")</f>
        <v>34</v>
      </c>
      <c r="CZ135" s="51">
        <f>COUNTIF($U$10:$AA135,"*"&amp;"A"&amp;"*")+COUNTIF($U$10:$AA135,"*"&amp;"B"&amp;"*")+COUNTIF($U$10:$AA135,"*"&amp;"C"&amp;"*")+COUNTIF($U$10:$AA135,"*"&amp;"D"&amp;"*")+COUNTIF($U$10:$AA135,"*"&amp;"E"&amp;"*")+COUNTIF($U$10:$AA135,"*"&amp;"F"&amp;"*")+COUNTIF($U$10:$AA135,"*"&amp;"F"&amp;"*")</f>
        <v>34</v>
      </c>
      <c r="DA135" s="51">
        <f t="shared" si="600"/>
        <v>0</v>
      </c>
      <c r="DB135" s="51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135" s="53">
        <f t="shared" si="721"/>
        <v>0</v>
      </c>
      <c r="DD135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135" s="51">
        <f t="shared" si="602"/>
        <v>0</v>
      </c>
      <c r="DF135" s="51">
        <f>(COUNTIF($N$10:$T135,"*"&amp;"A"&amp;"*")*0.666666666666667*1)+(COUNTIF($N$10:$T135,"*"&amp;"B"&amp;"*")*0*1)+(COUNTIF($N$10:$T135,"*"&amp;"C"&amp;"*")*0*1)+(COUNTIF($N$10:$T135,"*"&amp;"D"&amp;"*")*0*1)+(COUNTIF($N$10:$T135,"*"&amp;"E"&amp;"*")*0*1)+(COUNTIF($N$10:$T135,"*"&amp;"F"&amp;"*")*0*1)+(COUNTIF($N$10:$T135,"*"&amp;"F"&amp;"*")*0*1)</f>
        <v>1.3333333333333339</v>
      </c>
      <c r="DG135" s="51">
        <f>(COUNTIF($U$10:$AA135,"*"&amp;"A"&amp;"*")*0.666666666666667*1)+(COUNTIF($U$10:$AA135,"*"&amp;"B"&amp;"*")*0*1)+(COUNTIF($U$10:$AA135,"*"&amp;"C"&amp;"*")*0*1)+(COUNTIF($U$10:$AA135,"*"&amp;"D"&amp;"*")*0*1)+(COUNTIF($U$10:$AA135,"*"&amp;"E"&amp;"*")*0*1)+(COUNTIF($U$10:$AA135,"*"&amp;"F"&amp;"*")*0*1)+(COUNTIF($U$10:$AA135,"*"&amp;"F"&amp;"*")*0*1)</f>
        <v>1.3333333333333339</v>
      </c>
      <c r="DH135" s="51">
        <f t="shared" si="603"/>
        <v>0</v>
      </c>
      <c r="DI135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135" s="53">
        <f t="shared" si="722"/>
        <v>0</v>
      </c>
      <c r="DK135" s="52" t="e">
        <f t="shared" si="634"/>
        <v>#REF!</v>
      </c>
      <c r="DL135" s="51">
        <f t="shared" si="635"/>
        <v>0</v>
      </c>
      <c r="DM135" s="51">
        <f t="shared" si="636"/>
        <v>471.94738240000027</v>
      </c>
      <c r="DN135" s="51">
        <f t="shared" si="605"/>
        <v>467.98143801008433</v>
      </c>
      <c r="DO135" s="51">
        <f t="shared" si="606"/>
        <v>0</v>
      </c>
      <c r="DP135" s="51" t="e">
        <f t="shared" si="607"/>
        <v>#REF!</v>
      </c>
      <c r="DQ135" s="53">
        <f t="shared" si="608"/>
        <v>0</v>
      </c>
      <c r="DR135" s="52" t="e">
        <f t="shared" si="609"/>
        <v>#REF!</v>
      </c>
      <c r="DS135" s="51">
        <f t="shared" si="610"/>
        <v>0</v>
      </c>
      <c r="DT135" s="51">
        <f t="shared" si="611"/>
        <v>113.1418</v>
      </c>
      <c r="DU135" s="51">
        <f t="shared" si="612"/>
        <v>113.1418</v>
      </c>
      <c r="DV135" s="51">
        <f t="shared" si="613"/>
        <v>0</v>
      </c>
      <c r="DW135" s="51" t="e">
        <f t="shared" si="614"/>
        <v>#REF!</v>
      </c>
      <c r="DX135" s="53">
        <f t="shared" si="615"/>
        <v>0</v>
      </c>
      <c r="DY135" s="83" t="e">
        <f t="shared" si="616"/>
        <v>#REF!</v>
      </c>
      <c r="DZ135" s="83">
        <f t="shared" si="617"/>
        <v>0</v>
      </c>
      <c r="EA135" s="83">
        <f t="shared" si="618"/>
        <v>166.62040000000002</v>
      </c>
      <c r="EB135" s="83">
        <f t="shared" si="619"/>
        <v>166.62040000000002</v>
      </c>
      <c r="EC135" s="83">
        <f t="shared" si="620"/>
        <v>0</v>
      </c>
      <c r="ED135" s="83" t="e">
        <f t="shared" si="621"/>
        <v>#REF!</v>
      </c>
      <c r="EE135" s="83">
        <f t="shared" si="622"/>
        <v>0</v>
      </c>
      <c r="EF135" s="83" t="e">
        <f>(COUNTIF(#REF!,"*"&amp;"A"&amp;"*")+COUNTIF(#REF!,"*"&amp;"B"&amp;"*")+COUNTIF(L135,"*"&amp;"A"&amp;"*")+COUNTIF(L135,"*"&amp;"B"&amp;"*")+COUNTIF(#REF!,"*"&amp;"A"&amp;"*")+COUNTIF(#REF!,"*"&amp;"B"&amp;"*")+COUNTIF(#REF!,"*"&amp;"A"&amp;"*")+COUNTIF(#REF!,"*"&amp;"B"&amp;"*"))*$BG135</f>
        <v>#REF!</v>
      </c>
      <c r="EG135" s="83" t="e">
        <f>(COUNTIF(#REF!,"*"&amp;"A"&amp;"*")+COUNTIF(#REF!,"*"&amp;"B"&amp;"*")+COUNTIF(M135,"*"&amp;"A"&amp;"*")+COUNTIF(M135,"*"&amp;"B"&amp;"*")+COUNTIF(#REF!,"*"&amp;"A"&amp;"*")+COUNTIF(#REF!,"*"&amp;"B"&amp;"*")+COUNTIF(#REF!,"*"&amp;"A"&amp;"*")+COUNTIF(#REF!,"*"&amp;"B"&amp;"*"))*$BG135</f>
        <v>#REF!</v>
      </c>
      <c r="EH135" s="83" t="e">
        <f>(COUNTIF(#REF!,"*"&amp;"A"&amp;"*")+COUNTIF(#REF!,"*"&amp;"B"&amp;"*")+COUNTIF(N135,"*"&amp;"A"&amp;"*")+COUNTIF(N135,"*"&amp;"B"&amp;"*")+COUNTIF(#REF!,"*"&amp;"A"&amp;"*")+COUNTIF(#REF!,"*"&amp;"B"&amp;"*")+COUNTIF(#REF!,"*"&amp;"A"&amp;"*")+COUNTIF(#REF!,"*"&amp;"B"&amp;"*"))*$BG135</f>
        <v>#REF!</v>
      </c>
      <c r="EI135" s="83" t="e">
        <f>(COUNTIF(#REF!,"*"&amp;"A"&amp;"*")+COUNTIF(#REF!,"*"&amp;"B"&amp;"*")+COUNTIF(O135,"*"&amp;"A"&amp;"*")+COUNTIF(O135,"*"&amp;"B"&amp;"*")+COUNTIF(#REF!,"*"&amp;"A"&amp;"*")+COUNTIF(#REF!,"*"&amp;"B"&amp;"*")+COUNTIF(#REF!,"*"&amp;"A"&amp;"*")+COUNTIF(#REF!,"*"&amp;"B"&amp;"*"))*$BG135</f>
        <v>#REF!</v>
      </c>
      <c r="EJ135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135</f>
        <v>#REF!</v>
      </c>
      <c r="EK135" s="83" t="e">
        <f>(COUNTIF(J135,"*"&amp;"A"&amp;"*")+COUNTIF(J135,"*"&amp;"B"&amp;"*")+COUNTIF(#REF!,"*"&amp;"A"&amp;"*")+COUNTIF(#REF!,"*"&amp;"B"&amp;"*")+COUNTIF(#REF!,"*"&amp;"A"&amp;"*")+COUNTIF(#REF!,"*"&amp;"B"&amp;"*")+COUNTIF(#REF!,"*"&amp;"A"&amp;"*")+COUNTIF(#REF!,"*"&amp;"B"&amp;"*"))*$BG135</f>
        <v>#REF!</v>
      </c>
      <c r="EL135" s="83" t="e">
        <f>(COUNTIF(K135,"*"&amp;"A"&amp;"*")+COUNTIF(K135,"*"&amp;"B"&amp;"*")+COUNTIF(#REF!,"*"&amp;"A"&amp;"*")+COUNTIF(#REF!,"*"&amp;"B"&amp;"*")+COUNTIF(#REF!,"*"&amp;"A"&amp;"*")+COUNTIF(#REF!,"*"&amp;"B"&amp;"*")+COUNTIF(#REF!,"*"&amp;"A"&amp;"*")+COUNTIF(#REF!,"*"&amp;"B"&amp;"*"))*$BG135</f>
        <v>#REF!</v>
      </c>
      <c r="EM135" s="83" t="e">
        <f>(COUNTIF(L135,"*"&amp;"A"&amp;"*")+COUNTIF(L135,"*"&amp;"B"&amp;"*")+COUNTIF(#REF!,"*"&amp;"A"&amp;"*")+COUNTIF(#REF!,"*"&amp;"B"&amp;"*")+COUNTIF(#REF!,"*"&amp;"A"&amp;"*")+COUNTIF(#REF!,"*"&amp;"B"&amp;"*")+COUNTIF(#REF!,"*"&amp;"A"&amp;"*")+COUNTIF(#REF!,"*"&amp;"B"&amp;"*"))*$BG135</f>
        <v>#REF!</v>
      </c>
      <c r="EN135" s="83" t="e">
        <f>(COUNTIF(M135,"*"&amp;"A"&amp;"*")+COUNTIF(M135,"*"&amp;"B"&amp;"*")+COUNTIF(#REF!,"*"&amp;"A"&amp;"*")+COUNTIF(#REF!,"*"&amp;"B"&amp;"*")+COUNTIF(#REF!,"*"&amp;"A"&amp;"*")+COUNTIF(#REF!,"*"&amp;"B"&amp;"*")+COUNTIF(#REF!,"*"&amp;"A"&amp;"*")+COUNTIF(#REF!,"*"&amp;"B"&amp;"*"))*$BG135</f>
        <v>#REF!</v>
      </c>
      <c r="EO135" s="83" t="e">
        <f>(COUNTIF(N135,"*"&amp;"A"&amp;"*")+COUNTIF(N135,"*"&amp;"B"&amp;"*")+COUNTIF(#REF!,"*"&amp;"A"&amp;"*")+COUNTIF(#REF!,"*"&amp;"B"&amp;"*")+COUNTIF(#REF!,"*"&amp;"A"&amp;"*")+COUNTIF(#REF!,"*"&amp;"B"&amp;"*")+COUNTIF(#REF!,"*"&amp;"A"&amp;"*")+COUNTIF(#REF!,"*"&amp;"B"&amp;"*"))*$BG135</f>
        <v>#REF!</v>
      </c>
      <c r="EP135" s="83" t="e">
        <f>(COUNTIF(O135,"*"&amp;"A"&amp;"*")+COUNTIF(O135,"*"&amp;"B"&amp;"*")+COUNTIF(#REF!,"*"&amp;"A"&amp;"*")+COUNTIF(#REF!,"*"&amp;"B"&amp;"*")+COUNTIF(#REF!,"*"&amp;"A"&amp;"*")+COUNTIF(#REF!,"*"&amp;"B"&amp;"*")+COUNTIF(#REF!,"*"&amp;"A"&amp;"*")+COUNTIF(#REF!,"*"&amp;"B"&amp;"*"))*$BG135</f>
        <v>#REF!</v>
      </c>
      <c r="EQ135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135</f>
        <v>#REF!</v>
      </c>
      <c r="ER135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135</f>
        <v>#REF!</v>
      </c>
      <c r="ES135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135</f>
        <v>#REF!</v>
      </c>
    </row>
    <row r="136" spans="1:149" ht="18">
      <c r="A136" s="30" t="s">
        <v>243</v>
      </c>
      <c r="B136" s="30" t="s">
        <v>261</v>
      </c>
      <c r="C136" s="30" t="s">
        <v>97</v>
      </c>
      <c r="D136" s="31">
        <v>0</v>
      </c>
      <c r="E136" s="1" t="s">
        <v>30</v>
      </c>
      <c r="F136" s="1" t="s">
        <v>43</v>
      </c>
      <c r="G136" s="30" t="s">
        <v>3</v>
      </c>
      <c r="H136" s="30" t="s">
        <v>3</v>
      </c>
      <c r="I136" s="32">
        <v>6556.08</v>
      </c>
      <c r="J136" s="54"/>
      <c r="K136" s="54"/>
      <c r="L136" s="54"/>
      <c r="M136" s="54"/>
      <c r="N136" s="54"/>
      <c r="O136" s="54"/>
      <c r="P136" s="54"/>
      <c r="Q136" s="54"/>
      <c r="R136" s="54"/>
      <c r="S136" s="54"/>
      <c r="T136" s="54"/>
      <c r="U136" s="54"/>
      <c r="V136" s="54"/>
      <c r="W136" s="54"/>
      <c r="X136" s="54"/>
      <c r="Y136" s="54"/>
      <c r="Z136" s="54"/>
      <c r="AA136" s="54"/>
      <c r="AB136" s="54"/>
      <c r="AC136" s="54"/>
      <c r="AD136" s="54"/>
      <c r="AE136" s="54"/>
      <c r="AF136" s="54"/>
      <c r="AG136" s="54"/>
      <c r="AH136" s="54"/>
      <c r="AI136" s="54"/>
      <c r="AJ136" s="54"/>
      <c r="AK136" s="54"/>
      <c r="AL136" s="54"/>
      <c r="AM136" s="54"/>
      <c r="AN136" s="54"/>
      <c r="AO136" s="38">
        <f t="shared" si="623"/>
        <v>0</v>
      </c>
      <c r="AP136" s="33">
        <f t="shared" si="624"/>
        <v>0</v>
      </c>
      <c r="AQ136" s="55">
        <f t="shared" si="563"/>
        <v>0.56999999999999995</v>
      </c>
      <c r="AR136" s="55">
        <f t="shared" si="625"/>
        <v>1.2527472527472525</v>
      </c>
      <c r="AS136" s="34">
        <f t="shared" si="637"/>
        <v>0</v>
      </c>
      <c r="AT136" s="34">
        <f t="shared" si="638"/>
        <v>0</v>
      </c>
      <c r="AU136" s="35">
        <f t="shared" si="639"/>
        <v>0</v>
      </c>
      <c r="AV136" s="36">
        <f t="shared" si="567"/>
        <v>0</v>
      </c>
      <c r="AW136" s="37">
        <v>0</v>
      </c>
      <c r="AX136" s="36">
        <f>AV136*(100%-AW136)</f>
        <v>0</v>
      </c>
      <c r="AY136" s="187">
        <f>AX136*0.01</f>
        <v>0</v>
      </c>
      <c r="AZ136" s="183">
        <f>(AX136+AY136)*0.2</f>
        <v>0</v>
      </c>
      <c r="BA136" s="39">
        <f>AX136+AY136+AZ136</f>
        <v>0</v>
      </c>
      <c r="BB136" s="33">
        <f t="shared" si="627"/>
        <v>0</v>
      </c>
      <c r="BC136" s="33">
        <f>IF(AU136=0,0,BB136/AU136)</f>
        <v>0</v>
      </c>
      <c r="BD136" s="33">
        <f t="shared" si="628"/>
        <v>0</v>
      </c>
      <c r="BE136" s="33">
        <f t="shared" si="629"/>
        <v>0</v>
      </c>
      <c r="BF136" s="7"/>
      <c r="BG136" s="290">
        <v>4.28</v>
      </c>
      <c r="BH136" s="204">
        <v>1.9474000000000002</v>
      </c>
      <c r="BI136" s="42">
        <v>2.4396</v>
      </c>
      <c r="BJ136" s="43">
        <v>1</v>
      </c>
      <c r="BK136" s="209">
        <v>1</v>
      </c>
      <c r="BL136" s="44">
        <v>1</v>
      </c>
      <c r="BM136" s="55">
        <f>IF(BM$11="CPP",BG136,IF(BM$11="SEC",1,"Unesite CPP ili SEC"))</f>
        <v>4.28</v>
      </c>
      <c r="BN136" s="45">
        <v>1</v>
      </c>
      <c r="BO136" s="46">
        <v>1.3</v>
      </c>
      <c r="BP136" s="47">
        <v>1</v>
      </c>
      <c r="BQ136" s="46">
        <v>1</v>
      </c>
      <c r="BR136" s="48">
        <v>1</v>
      </c>
      <c r="BS136" s="199">
        <f t="shared" si="630"/>
        <v>0</v>
      </c>
      <c r="BT136" s="56">
        <f t="shared" si="573"/>
        <v>0</v>
      </c>
      <c r="BU136" s="49">
        <f t="shared" si="574"/>
        <v>0</v>
      </c>
      <c r="BV136" s="49">
        <f t="shared" si="575"/>
        <v>0</v>
      </c>
      <c r="BW136" s="49">
        <f t="shared" si="576"/>
        <v>0</v>
      </c>
      <c r="BX136" s="50">
        <f t="shared" si="577"/>
        <v>0</v>
      </c>
      <c r="BY136" s="50">
        <f t="shared" si="578"/>
        <v>0</v>
      </c>
      <c r="BZ136" s="50">
        <f t="shared" si="579"/>
        <v>0</v>
      </c>
      <c r="CA136" s="52">
        <f t="shared" si="631"/>
        <v>0</v>
      </c>
      <c r="CB136" s="51">
        <f t="shared" si="632"/>
        <v>0</v>
      </c>
      <c r="CC136" s="51">
        <f t="shared" si="633"/>
        <v>0</v>
      </c>
      <c r="CD136" s="51">
        <f t="shared" si="580"/>
        <v>0</v>
      </c>
      <c r="CE136" s="57">
        <f t="shared" si="581"/>
        <v>0</v>
      </c>
      <c r="CF136" s="57">
        <f t="shared" si="582"/>
        <v>0</v>
      </c>
      <c r="CG136" s="57">
        <f t="shared" si="583"/>
        <v>0</v>
      </c>
      <c r="CH136" s="52">
        <f t="shared" si="584"/>
        <v>0</v>
      </c>
      <c r="CI136" s="51">
        <f t="shared" si="585"/>
        <v>0</v>
      </c>
      <c r="CJ136" s="51">
        <f t="shared" si="586"/>
        <v>0</v>
      </c>
      <c r="CK136" s="51">
        <f t="shared" si="587"/>
        <v>0</v>
      </c>
      <c r="CL136" s="51">
        <f t="shared" si="588"/>
        <v>0</v>
      </c>
      <c r="CM136" s="51">
        <f t="shared" si="589"/>
        <v>0</v>
      </c>
      <c r="CN136" s="116">
        <f t="shared" si="590"/>
        <v>0</v>
      </c>
      <c r="CO136" s="191">
        <f>SUM(CP136:CV136)</f>
        <v>0</v>
      </c>
      <c r="CP136" s="52">
        <f>BT136*$BI136*20/30</f>
        <v>0</v>
      </c>
      <c r="CQ136" s="51">
        <f t="shared" si="593"/>
        <v>0</v>
      </c>
      <c r="CR136" s="51">
        <f t="shared" si="594"/>
        <v>0</v>
      </c>
      <c r="CS136" s="51">
        <f t="shared" si="595"/>
        <v>0</v>
      </c>
      <c r="CT136" s="51">
        <f t="shared" si="596"/>
        <v>0</v>
      </c>
      <c r="CU136" s="51">
        <f t="shared" si="597"/>
        <v>0</v>
      </c>
      <c r="CV136" s="116">
        <f t="shared" si="598"/>
        <v>0</v>
      </c>
      <c r="CW136" s="52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CX136" s="51">
        <f t="shared" si="599"/>
        <v>0</v>
      </c>
      <c r="CY136" s="51">
        <f>COUNTIF($N$10:$T136,"*"&amp;"A"&amp;"*")+COUNTIF($N$10:$T136,"*"&amp;"B"&amp;"*")+COUNTIF($N$10:$T136,"*"&amp;"C"&amp;"*")+COUNTIF($N$10:$T136,"*"&amp;"D"&amp;"*")+COUNTIF($N$10:$T136,"*"&amp;"E"&amp;"*")+COUNTIF($N$10:$T136,"*"&amp;"F"&amp;"*")+COUNTIF($N$10:$T136,"*"&amp;"F"&amp;"*")</f>
        <v>34</v>
      </c>
      <c r="CZ136" s="51">
        <f>COUNTIF($U$10:$AA136,"*"&amp;"A"&amp;"*")+COUNTIF($U$10:$AA136,"*"&amp;"B"&amp;"*")+COUNTIF($U$10:$AA136,"*"&amp;"C"&amp;"*")+COUNTIF($U$10:$AA136,"*"&amp;"D"&amp;"*")+COUNTIF($U$10:$AA136,"*"&amp;"E"&amp;"*")+COUNTIF($U$10:$AA136,"*"&amp;"F"&amp;"*")+COUNTIF($U$10:$AA136,"*"&amp;"F"&amp;"*")</f>
        <v>34</v>
      </c>
      <c r="DA136" s="51">
        <f t="shared" si="600"/>
        <v>0</v>
      </c>
      <c r="DB136" s="51" t="e">
        <f>COUNTIF(#REF!,"*"&amp;"A"&amp;"*")+COUNTIF(#REF!,"*"&amp;"B"&amp;"*")+COUNTIF(#REF!,"*"&amp;"C"&amp;"*")+COUNTIF(#REF!,"*"&amp;"D"&amp;"*")+COUNTIF(#REF!,"*"&amp;"E"&amp;"*")+COUNTIF(#REF!,"*"&amp;"F"&amp;"*")+COUNTIF(#REF!,"*"&amp;"F"&amp;"*")</f>
        <v>#REF!</v>
      </c>
      <c r="DC136" s="53">
        <f>COUNTIF(FV136:FW136,"*"&amp;"A"&amp;"*")+COUNTIF(FV136:FW136,"*"&amp;"B"&amp;"*")+COUNTIF(FV136:FW136,"*"&amp;"C"&amp;"*")+COUNTIF(FV136:FW136,"*"&amp;"D"&amp;"*")+COUNTIF(FV136:FW136,"*"&amp;"E"&amp;"*")+COUNTIF(FV136:FW136,"*"&amp;"F"&amp;"*")+COUNTIF(FV136:FW136,"*"&amp;"F"&amp;"*")</f>
        <v>0</v>
      </c>
      <c r="DD136" s="52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E136" s="51">
        <f t="shared" si="602"/>
        <v>0</v>
      </c>
      <c r="DF136" s="51">
        <f>(COUNTIF($N$10:$T136,"*"&amp;"A"&amp;"*")*0.666666666666667*1)+(COUNTIF($N$10:$T136,"*"&amp;"B"&amp;"*")*0*1)+(COUNTIF($N$10:$T136,"*"&amp;"C"&amp;"*")*0*1)+(COUNTIF($N$10:$T136,"*"&amp;"D"&amp;"*")*0*1)+(COUNTIF($N$10:$T136,"*"&amp;"E"&amp;"*")*0*1)+(COUNTIF($N$10:$T136,"*"&amp;"F"&amp;"*")*0*1)+(COUNTIF($N$10:$T136,"*"&amp;"F"&amp;"*")*0*1)</f>
        <v>1.3333333333333339</v>
      </c>
      <c r="DG136" s="51">
        <f>(COUNTIF($U$10:$AA136,"*"&amp;"A"&amp;"*")*0.666666666666667*1)+(COUNTIF($U$10:$AA136,"*"&amp;"B"&amp;"*")*0*1)+(COUNTIF($U$10:$AA136,"*"&amp;"C"&amp;"*")*0*1)+(COUNTIF($U$10:$AA136,"*"&amp;"D"&amp;"*")*0*1)+(COUNTIF($U$10:$AA136,"*"&amp;"E"&amp;"*")*0*1)+(COUNTIF($U$10:$AA136,"*"&amp;"F"&amp;"*")*0*1)+(COUNTIF($U$10:$AA136,"*"&amp;"F"&amp;"*")*0*1)</f>
        <v>1.3333333333333339</v>
      </c>
      <c r="DH136" s="51">
        <f t="shared" si="603"/>
        <v>0</v>
      </c>
      <c r="DI136" s="51" t="e">
        <f>(COUNTIF(#REF!,"*"&amp;"A"&amp;"*")*0.666666666666667*1)+(COUNTIF(#REF!,"*"&amp;"B"&amp;"*")*0*1)+(COUNTIF(#REF!,"*"&amp;"C"&amp;"*")*0*1)+(COUNTIF(#REF!,"*"&amp;"D"&amp;"*")*0*1)+(COUNTIF(#REF!,"*"&amp;"E"&amp;"*")*0*1)+(COUNTIF(#REF!,"*"&amp;"F"&amp;"*")*0*1)+(COUNTIF(#REF!,"*"&amp;"F"&amp;"*")*0*1)</f>
        <v>#REF!</v>
      </c>
      <c r="DJ136" s="53">
        <f>(COUNTIF(FV136:FW136,"*"&amp;"A"&amp;"*")*0.666666666666667*1)+(COUNTIF(FV136:FW136,"*"&amp;"B"&amp;"*")*0*1)+(COUNTIF(FV136:FW136,"*"&amp;"C"&amp;"*")*0*1)+(COUNTIF(FV136:FW136,"*"&amp;"D"&amp;"*")*0*1)+(COUNTIF(FV136:FW136,"*"&amp;"E"&amp;"*")*0*1)+(COUNTIF(FV136:FW136,"*"&amp;"F"&amp;"*")*0*1)+(COUNTIF(FV136:FW136,"*"&amp;"F"&amp;"*")*0*1)</f>
        <v>0</v>
      </c>
      <c r="DK136" s="52" t="e">
        <f t="shared" si="634"/>
        <v>#REF!</v>
      </c>
      <c r="DL136" s="51">
        <f t="shared" si="635"/>
        <v>0</v>
      </c>
      <c r="DM136" s="51">
        <f t="shared" si="636"/>
        <v>412.18112000000025</v>
      </c>
      <c r="DN136" s="51">
        <f t="shared" si="605"/>
        <v>408.71741310924392</v>
      </c>
      <c r="DO136" s="51">
        <f t="shared" si="606"/>
        <v>0</v>
      </c>
      <c r="DP136" s="51" t="e">
        <f t="shared" si="607"/>
        <v>#REF!</v>
      </c>
      <c r="DQ136" s="53">
        <f t="shared" si="608"/>
        <v>0</v>
      </c>
      <c r="DR136" s="52" t="e">
        <f t="shared" si="609"/>
        <v>#REF!</v>
      </c>
      <c r="DS136" s="51">
        <f t="shared" si="610"/>
        <v>0</v>
      </c>
      <c r="DT136" s="51">
        <f t="shared" si="611"/>
        <v>82.946399999999997</v>
      </c>
      <c r="DU136" s="51">
        <f t="shared" si="612"/>
        <v>82.946399999999997</v>
      </c>
      <c r="DV136" s="51">
        <f t="shared" si="613"/>
        <v>0</v>
      </c>
      <c r="DW136" s="51" t="e">
        <f t="shared" si="614"/>
        <v>#REF!</v>
      </c>
      <c r="DX136" s="53">
        <f t="shared" si="615"/>
        <v>0</v>
      </c>
      <c r="DY136" s="83" t="e">
        <f t="shared" si="616"/>
        <v>#REF!</v>
      </c>
      <c r="DZ136" s="83">
        <f t="shared" si="617"/>
        <v>0</v>
      </c>
      <c r="EA136" s="83">
        <f t="shared" si="618"/>
        <v>145.52000000000001</v>
      </c>
      <c r="EB136" s="83">
        <f t="shared" si="619"/>
        <v>145.52000000000001</v>
      </c>
      <c r="EC136" s="83">
        <f t="shared" si="620"/>
        <v>0</v>
      </c>
      <c r="ED136" s="83" t="e">
        <f t="shared" si="621"/>
        <v>#REF!</v>
      </c>
      <c r="EE136" s="83">
        <f t="shared" si="622"/>
        <v>0</v>
      </c>
      <c r="EF136" s="83" t="e">
        <f>(COUNTIF(#REF!,"*"&amp;"A"&amp;"*")+COUNTIF(#REF!,"*"&amp;"B"&amp;"*")+COUNTIF(L136,"*"&amp;"A"&amp;"*")+COUNTIF(L136,"*"&amp;"B"&amp;"*")+COUNTIF(#REF!,"*"&amp;"A"&amp;"*")+COUNTIF(#REF!,"*"&amp;"B"&amp;"*")+COUNTIF(#REF!,"*"&amp;"A"&amp;"*")+COUNTIF(#REF!,"*"&amp;"B"&amp;"*"))*$BG136</f>
        <v>#REF!</v>
      </c>
      <c r="EG136" s="83" t="e">
        <f>(COUNTIF(#REF!,"*"&amp;"A"&amp;"*")+COUNTIF(#REF!,"*"&amp;"B"&amp;"*")+COUNTIF(M136,"*"&amp;"A"&amp;"*")+COUNTIF(M136,"*"&amp;"B"&amp;"*")+COUNTIF(#REF!,"*"&amp;"A"&amp;"*")+COUNTIF(#REF!,"*"&amp;"B"&amp;"*")+COUNTIF(#REF!,"*"&amp;"A"&amp;"*")+COUNTIF(#REF!,"*"&amp;"B"&amp;"*"))*$BG136</f>
        <v>#REF!</v>
      </c>
      <c r="EH136" s="83" t="e">
        <f>(COUNTIF(#REF!,"*"&amp;"A"&amp;"*")+COUNTIF(#REF!,"*"&amp;"B"&amp;"*")+COUNTIF(N136,"*"&amp;"A"&amp;"*")+COUNTIF(N136,"*"&amp;"B"&amp;"*")+COUNTIF(#REF!,"*"&amp;"A"&amp;"*")+COUNTIF(#REF!,"*"&amp;"B"&amp;"*")+COUNTIF(#REF!,"*"&amp;"A"&amp;"*")+COUNTIF(#REF!,"*"&amp;"B"&amp;"*"))*$BG136</f>
        <v>#REF!</v>
      </c>
      <c r="EI136" s="83" t="e">
        <f>(COUNTIF(#REF!,"*"&amp;"A"&amp;"*")+COUNTIF(#REF!,"*"&amp;"B"&amp;"*")+COUNTIF(O136,"*"&amp;"A"&amp;"*")+COUNTIF(O136,"*"&amp;"B"&amp;"*")+COUNTIF(#REF!,"*"&amp;"A"&amp;"*")+COUNTIF(#REF!,"*"&amp;"B"&amp;"*")+COUNTIF(#REF!,"*"&amp;"A"&amp;"*")+COUNTIF(#REF!,"*"&amp;"B"&amp;"*"))*$BG136</f>
        <v>#REF!</v>
      </c>
      <c r="EJ136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136</f>
        <v>#REF!</v>
      </c>
      <c r="EK136" s="83" t="e">
        <f>(COUNTIF(J136,"*"&amp;"A"&amp;"*")+COUNTIF(J136,"*"&amp;"B"&amp;"*")+COUNTIF(#REF!,"*"&amp;"A"&amp;"*")+COUNTIF(#REF!,"*"&amp;"B"&amp;"*")+COUNTIF(#REF!,"*"&amp;"A"&amp;"*")+COUNTIF(#REF!,"*"&amp;"B"&amp;"*")+COUNTIF(#REF!,"*"&amp;"A"&amp;"*")+COUNTIF(#REF!,"*"&amp;"B"&amp;"*"))*$BG136</f>
        <v>#REF!</v>
      </c>
      <c r="EL136" s="83" t="e">
        <f>(COUNTIF(K136,"*"&amp;"A"&amp;"*")+COUNTIF(K136,"*"&amp;"B"&amp;"*")+COUNTIF(#REF!,"*"&amp;"A"&amp;"*")+COUNTIF(#REF!,"*"&amp;"B"&amp;"*")+COUNTIF(#REF!,"*"&amp;"A"&amp;"*")+COUNTIF(#REF!,"*"&amp;"B"&amp;"*")+COUNTIF(#REF!,"*"&amp;"A"&amp;"*")+COUNTIF(#REF!,"*"&amp;"B"&amp;"*"))*$BG136</f>
        <v>#REF!</v>
      </c>
      <c r="EM136" s="83" t="e">
        <f>(COUNTIF(L136,"*"&amp;"A"&amp;"*")+COUNTIF(L136,"*"&amp;"B"&amp;"*")+COUNTIF(#REF!,"*"&amp;"A"&amp;"*")+COUNTIF(#REF!,"*"&amp;"B"&amp;"*")+COUNTIF(#REF!,"*"&amp;"A"&amp;"*")+COUNTIF(#REF!,"*"&amp;"B"&amp;"*")+COUNTIF(#REF!,"*"&amp;"A"&amp;"*")+COUNTIF(#REF!,"*"&amp;"B"&amp;"*"))*$BG136</f>
        <v>#REF!</v>
      </c>
      <c r="EN136" s="83" t="e">
        <f>(COUNTIF(M136,"*"&amp;"A"&amp;"*")+COUNTIF(M136,"*"&amp;"B"&amp;"*")+COUNTIF(#REF!,"*"&amp;"A"&amp;"*")+COUNTIF(#REF!,"*"&amp;"B"&amp;"*")+COUNTIF(#REF!,"*"&amp;"A"&amp;"*")+COUNTIF(#REF!,"*"&amp;"B"&amp;"*")+COUNTIF(#REF!,"*"&amp;"A"&amp;"*")+COUNTIF(#REF!,"*"&amp;"B"&amp;"*"))*$BG136</f>
        <v>#REF!</v>
      </c>
      <c r="EO136" s="83" t="e">
        <f>(COUNTIF(N136,"*"&amp;"A"&amp;"*")+COUNTIF(N136,"*"&amp;"B"&amp;"*")+COUNTIF(#REF!,"*"&amp;"A"&amp;"*")+COUNTIF(#REF!,"*"&amp;"B"&amp;"*")+COUNTIF(#REF!,"*"&amp;"A"&amp;"*")+COUNTIF(#REF!,"*"&amp;"B"&amp;"*")+COUNTIF(#REF!,"*"&amp;"A"&amp;"*")+COUNTIF(#REF!,"*"&amp;"B"&amp;"*"))*$BG136</f>
        <v>#REF!</v>
      </c>
      <c r="EP136" s="83" t="e">
        <f>(COUNTIF(O136,"*"&amp;"A"&amp;"*")+COUNTIF(O136,"*"&amp;"B"&amp;"*")+COUNTIF(#REF!,"*"&amp;"A"&amp;"*")+COUNTIF(#REF!,"*"&amp;"B"&amp;"*")+COUNTIF(#REF!,"*"&amp;"A"&amp;"*")+COUNTIF(#REF!,"*"&amp;"B"&amp;"*")+COUNTIF(#REF!,"*"&amp;"A"&amp;"*")+COUNTIF(#REF!,"*"&amp;"B"&amp;"*"))*$BG136</f>
        <v>#REF!</v>
      </c>
      <c r="EQ136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136</f>
        <v>#REF!</v>
      </c>
      <c r="ER136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136</f>
        <v>#REF!</v>
      </c>
      <c r="ES136" s="83" t="e">
        <f>(COUNTIF(#REF!,"*"&amp;"A"&amp;"*")+COUNTIF(#REF!,"*"&amp;"B"&amp;"*")+COUNTIF(#REF!,"*"&amp;"A"&amp;"*")+COUNTIF(#REF!,"*"&amp;"B"&amp;"*")+COUNTIF(#REF!,"*"&amp;"A"&amp;"*")+COUNTIF(#REF!,"*"&amp;"B"&amp;"*")+COUNTIF(#REF!,"*"&amp;"A"&amp;"*")+COUNTIF(#REF!,"*"&amp;"B"&amp;"*"))*$BG136</f>
        <v>#REF!</v>
      </c>
    </row>
    <row r="137" spans="1:149" s="58" customFormat="1" ht="23.25" customHeight="1" thickBot="1">
      <c r="A137" s="127"/>
      <c r="B137" s="127" t="s">
        <v>0</v>
      </c>
      <c r="C137" s="128"/>
      <c r="D137" s="129"/>
      <c r="E137" s="128"/>
      <c r="F137" s="128"/>
      <c r="G137" s="129"/>
      <c r="H137" s="128"/>
      <c r="I137" s="129"/>
      <c r="J137" s="134">
        <f t="shared" ref="J137:AN137" si="723">COUNTIF(J98:J136,"*"&amp;"A"&amp;"*")+COUNTIF(J98:J136,"*"&amp;"B"&amp;"*")+COUNTIF(J98:J136,"*"&amp;"C"&amp;"*")+COUNTIF(J98:J136,"*"&amp;"D"&amp;"*")+COUNTIF(J98:J136,"*"&amp;"E"&amp;"*")+COUNTIF(J98:J136,"*"&amp;"F"&amp;"*")+COUNTIF(J98:J136,"*"&amp;"G"&amp;"*")</f>
        <v>0</v>
      </c>
      <c r="K137" s="134">
        <f t="shared" si="723"/>
        <v>0</v>
      </c>
      <c r="L137" s="134">
        <f t="shared" si="723"/>
        <v>0</v>
      </c>
      <c r="M137" s="134">
        <f t="shared" si="723"/>
        <v>0</v>
      </c>
      <c r="N137" s="134">
        <f t="shared" si="723"/>
        <v>0</v>
      </c>
      <c r="O137" s="134">
        <f t="shared" si="723"/>
        <v>0</v>
      </c>
      <c r="P137" s="134">
        <f t="shared" si="723"/>
        <v>0</v>
      </c>
      <c r="Q137" s="134">
        <f t="shared" si="723"/>
        <v>0</v>
      </c>
      <c r="R137" s="134">
        <f t="shared" si="723"/>
        <v>0</v>
      </c>
      <c r="S137" s="134">
        <f t="shared" si="723"/>
        <v>0</v>
      </c>
      <c r="T137" s="134">
        <f t="shared" si="723"/>
        <v>0</v>
      </c>
      <c r="U137" s="134">
        <f t="shared" si="723"/>
        <v>0</v>
      </c>
      <c r="V137" s="134">
        <f t="shared" si="723"/>
        <v>0</v>
      </c>
      <c r="W137" s="134">
        <f t="shared" si="723"/>
        <v>0</v>
      </c>
      <c r="X137" s="134">
        <f t="shared" si="723"/>
        <v>0</v>
      </c>
      <c r="Y137" s="134">
        <f t="shared" si="723"/>
        <v>0</v>
      </c>
      <c r="Z137" s="134">
        <f t="shared" si="723"/>
        <v>0</v>
      </c>
      <c r="AA137" s="134">
        <f t="shared" si="723"/>
        <v>0</v>
      </c>
      <c r="AB137" s="134">
        <f t="shared" si="723"/>
        <v>0</v>
      </c>
      <c r="AC137" s="134">
        <f t="shared" si="723"/>
        <v>0</v>
      </c>
      <c r="AD137" s="134">
        <f t="shared" si="723"/>
        <v>0</v>
      </c>
      <c r="AE137" s="134">
        <f t="shared" si="723"/>
        <v>0</v>
      </c>
      <c r="AF137" s="134">
        <f t="shared" si="723"/>
        <v>0</v>
      </c>
      <c r="AG137" s="134">
        <f t="shared" si="723"/>
        <v>0</v>
      </c>
      <c r="AH137" s="134">
        <f t="shared" si="723"/>
        <v>0</v>
      </c>
      <c r="AI137" s="134">
        <f t="shared" si="723"/>
        <v>0</v>
      </c>
      <c r="AJ137" s="134">
        <f t="shared" si="723"/>
        <v>0</v>
      </c>
      <c r="AK137" s="134">
        <f t="shared" si="723"/>
        <v>0</v>
      </c>
      <c r="AL137" s="134">
        <f t="shared" si="723"/>
        <v>0</v>
      </c>
      <c r="AM137" s="134">
        <f t="shared" si="723"/>
        <v>0</v>
      </c>
      <c r="AN137" s="134">
        <f t="shared" si="723"/>
        <v>0</v>
      </c>
      <c r="AO137" s="131">
        <f>SUM(AO98:AO136)</f>
        <v>0</v>
      </c>
      <c r="AP137" s="131"/>
      <c r="AQ137" s="141"/>
      <c r="AR137" s="141"/>
      <c r="AS137" s="132">
        <f>SUM(AS98:AS136)</f>
        <v>0</v>
      </c>
      <c r="AT137" s="135">
        <f>SUM(AT98:AT136)</f>
        <v>0</v>
      </c>
      <c r="AU137" s="135">
        <f>SUM(AU98:AU136)</f>
        <v>0</v>
      </c>
      <c r="AV137" s="131">
        <f>SUM(AV98:AV136)</f>
        <v>0</v>
      </c>
      <c r="AW137" s="131"/>
      <c r="AX137" s="131">
        <f>SUM(AX98:AX136)</f>
        <v>0</v>
      </c>
      <c r="AY137" s="146">
        <f>SUM(AY98:AY136)</f>
        <v>0</v>
      </c>
      <c r="AZ137" s="184">
        <f>SUM(AZ98:AZ136)</f>
        <v>0</v>
      </c>
      <c r="BA137" s="133">
        <f>SUM(BA98:BA136)</f>
        <v>0</v>
      </c>
      <c r="BB137" s="133">
        <f>SUM(BB98:BB136)</f>
        <v>0</v>
      </c>
      <c r="BC137" s="133">
        <f>IF(AU137=0,0,BB137/AU137)</f>
        <v>0</v>
      </c>
      <c r="BD137" s="133">
        <f>IF(AU137=0,0,AX137/AU137/118)</f>
        <v>0</v>
      </c>
      <c r="BE137" s="133">
        <f>IF(AU137=0,0,(AX137/118)/((AU137*973137)/100000))</f>
        <v>0</v>
      </c>
      <c r="BG137" s="138"/>
      <c r="BH137" s="205"/>
      <c r="BI137" s="139"/>
      <c r="BJ137" s="138"/>
      <c r="BK137" s="205"/>
      <c r="BL137" s="140"/>
      <c r="BM137" s="141"/>
      <c r="BN137" s="142"/>
      <c r="BO137" s="143"/>
      <c r="BP137" s="144"/>
      <c r="BQ137" s="143"/>
      <c r="BR137" s="145"/>
      <c r="BS137" s="200"/>
      <c r="BT137" s="146">
        <f>SUM(BT98:BT136)</f>
        <v>0</v>
      </c>
      <c r="BU137" s="147">
        <f>SUM(BU98:BU136)</f>
        <v>0</v>
      </c>
      <c r="BV137" s="147"/>
      <c r="BW137" s="147"/>
      <c r="BX137" s="148"/>
      <c r="BY137" s="148"/>
      <c r="BZ137" s="148"/>
      <c r="CA137" s="146">
        <f>SUM(CA98:CA136)</f>
        <v>0</v>
      </c>
      <c r="CB137" s="147">
        <f>SUM(CB98:CB136)</f>
        <v>0</v>
      </c>
      <c r="CC137" s="147"/>
      <c r="CD137" s="147"/>
      <c r="CE137" s="148"/>
      <c r="CF137" s="148"/>
      <c r="CG137" s="148"/>
      <c r="CH137" s="146">
        <f>SUM(CH98:CH136)</f>
        <v>0</v>
      </c>
      <c r="CI137" s="147">
        <f>SUM(CI98:CI136)</f>
        <v>0</v>
      </c>
      <c r="CJ137" s="147"/>
      <c r="CK137" s="147"/>
      <c r="CL137" s="147"/>
      <c r="CM137" s="147"/>
      <c r="CN137" s="149"/>
      <c r="CO137" s="192"/>
      <c r="CP137" s="146"/>
      <c r="CQ137" s="147"/>
      <c r="CR137" s="147"/>
      <c r="CS137" s="147"/>
      <c r="CT137" s="147"/>
      <c r="CU137" s="147"/>
      <c r="CV137" s="149"/>
      <c r="CW137" s="146"/>
      <c r="CX137" s="147"/>
      <c r="CY137" s="147"/>
      <c r="CZ137" s="147"/>
      <c r="DA137" s="147"/>
      <c r="DB137" s="147"/>
      <c r="DC137" s="150"/>
      <c r="DD137" s="146"/>
      <c r="DE137" s="147"/>
      <c r="DF137" s="147"/>
      <c r="DG137" s="147"/>
      <c r="DH137" s="147"/>
      <c r="DI137" s="147"/>
      <c r="DJ137" s="150"/>
      <c r="DK137" s="146"/>
      <c r="DL137" s="147"/>
      <c r="DM137" s="147"/>
      <c r="DN137" s="147"/>
      <c r="DO137" s="147"/>
      <c r="DP137" s="147"/>
      <c r="DQ137" s="150"/>
      <c r="DR137" s="146"/>
      <c r="DS137" s="147"/>
      <c r="DT137" s="147"/>
      <c r="DU137" s="147"/>
      <c r="DV137" s="147"/>
      <c r="DW137" s="147"/>
      <c r="DX137" s="150"/>
      <c r="DY137" s="146"/>
      <c r="DZ137" s="147"/>
      <c r="EA137" s="147"/>
      <c r="EB137" s="147"/>
      <c r="EC137" s="147"/>
      <c r="ED137" s="147"/>
      <c r="EE137" s="150"/>
      <c r="EF137" s="146"/>
      <c r="EG137" s="147"/>
      <c r="EH137" s="147"/>
      <c r="EI137" s="147"/>
      <c r="EJ137" s="147"/>
      <c r="EK137" s="147"/>
      <c r="EL137" s="150"/>
      <c r="EM137" s="146"/>
      <c r="EN137" s="147"/>
      <c r="EO137" s="147"/>
      <c r="EP137" s="147"/>
      <c r="EQ137" s="147"/>
      <c r="ER137" s="147"/>
      <c r="ES137" s="150"/>
    </row>
    <row r="138" spans="1:149" ht="18">
      <c r="A138" s="4"/>
      <c r="B138" s="4"/>
      <c r="C138" s="4"/>
      <c r="D138" s="4"/>
      <c r="E138" s="4"/>
      <c r="F138" s="4"/>
      <c r="G138" s="4"/>
      <c r="H138" s="4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P138" s="313">
        <f>AX137/118</f>
        <v>0</v>
      </c>
      <c r="AQ138" s="314"/>
      <c r="AR138" s="314"/>
      <c r="AS138" s="313"/>
      <c r="BF138" s="7"/>
      <c r="BM138" s="59"/>
      <c r="BN138" s="59"/>
      <c r="BO138" s="7"/>
      <c r="BP138" s="7"/>
      <c r="BQ138" s="7"/>
      <c r="BR138" s="7"/>
    </row>
    <row r="139" spans="1:149" ht="18">
      <c r="A139" s="4"/>
      <c r="B139" s="4"/>
      <c r="C139" s="4"/>
      <c r="D139" s="4"/>
      <c r="E139" s="4"/>
      <c r="F139" s="4"/>
      <c r="G139" s="4"/>
      <c r="H139" s="4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P139" s="313" t="e">
        <f>#REF!/118</f>
        <v>#REF!</v>
      </c>
      <c r="AQ139" s="314"/>
      <c r="AR139" s="314"/>
      <c r="AS139" s="313"/>
      <c r="BF139" s="7"/>
      <c r="BM139" s="59"/>
      <c r="BN139" s="59"/>
      <c r="BO139" s="7"/>
      <c r="BP139" s="7"/>
      <c r="BQ139" s="7"/>
      <c r="BR139" s="7"/>
    </row>
    <row r="140" spans="1:149" ht="18">
      <c r="A140" s="4"/>
      <c r="B140" s="190" t="s">
        <v>101</v>
      </c>
      <c r="C140" s="4"/>
      <c r="D140" s="4"/>
      <c r="E140" s="4"/>
      <c r="F140" s="4"/>
      <c r="G140" s="4"/>
      <c r="H140" s="4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P140" s="313" t="e">
        <f>AP139/#REF!</f>
        <v>#REF!</v>
      </c>
      <c r="AQ140" s="314"/>
      <c r="AR140" s="317" t="e">
        <f>#REF!/118</f>
        <v>#REF!</v>
      </c>
      <c r="AS140" s="315" t="e">
        <f>(SUMIF(#REF!,"PT",#REF!))/#REF!</f>
        <v>#REF!</v>
      </c>
      <c r="AU140" s="310"/>
      <c r="BF140" s="7"/>
      <c r="BM140" s="59"/>
      <c r="BN140" s="59"/>
      <c r="BO140" s="7"/>
      <c r="BP140" s="7"/>
      <c r="BQ140" s="7"/>
      <c r="BR140" s="7"/>
    </row>
    <row r="141" spans="1:149" ht="18">
      <c r="A141" s="4"/>
      <c r="B141" s="190" t="s">
        <v>102</v>
      </c>
      <c r="C141" s="4"/>
      <c r="D141" s="4"/>
      <c r="E141" s="4"/>
      <c r="F141" s="4"/>
      <c r="G141" s="4"/>
      <c r="H141" s="4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P141" s="313" t="e">
        <f>AP140/0.8</f>
        <v>#REF!</v>
      </c>
      <c r="AQ141" s="314"/>
      <c r="AR141" s="314"/>
      <c r="AS141" s="318"/>
      <c r="BF141" s="7"/>
      <c r="BM141" s="59"/>
      <c r="BN141" s="59"/>
      <c r="BO141" s="7"/>
      <c r="BP141" s="7"/>
      <c r="BQ141" s="7"/>
      <c r="BR141" s="7"/>
    </row>
    <row r="142" spans="1:149" ht="18">
      <c r="A142" s="4"/>
      <c r="B142" s="190" t="s">
        <v>103</v>
      </c>
      <c r="C142" s="4"/>
      <c r="D142" s="4"/>
      <c r="E142" s="4"/>
      <c r="F142" s="4"/>
      <c r="G142" s="4"/>
      <c r="H142" s="4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P142" s="313" t="e">
        <f>AP141/1</f>
        <v>#REF!</v>
      </c>
      <c r="AQ142" s="314"/>
      <c r="AR142" s="314"/>
      <c r="AS142" s="313"/>
      <c r="BF142" s="7"/>
      <c r="BM142" s="59"/>
      <c r="BN142" s="59"/>
      <c r="BO142" s="7"/>
      <c r="BP142" s="7"/>
      <c r="BQ142" s="7"/>
      <c r="BR142" s="7"/>
    </row>
    <row r="143" spans="1:149" ht="15" thickBot="1">
      <c r="AP143" s="319" t="e">
        <f>AP86/50.92</f>
        <v>#DIV/0!</v>
      </c>
      <c r="AQ143" s="316"/>
      <c r="AR143" s="316"/>
      <c r="AS143" s="313"/>
      <c r="AT143" s="313"/>
      <c r="BB143" s="71"/>
      <c r="BE143" s="71"/>
    </row>
    <row r="144" spans="1:149" s="58" customFormat="1" ht="23.25" customHeight="1" thickBot="1">
      <c r="A144" s="95"/>
      <c r="B144" s="95" t="s">
        <v>31</v>
      </c>
      <c r="C144" s="96"/>
      <c r="D144" s="97"/>
      <c r="E144" s="96"/>
      <c r="F144" s="96"/>
      <c r="G144" s="97"/>
      <c r="H144" s="96"/>
      <c r="I144" s="97"/>
      <c r="J144" s="98" t="e">
        <f>J38+#REF!+J82+J137+#REF!</f>
        <v>#REF!</v>
      </c>
      <c r="K144" s="98" t="e">
        <f>K38+#REF!+K82+K137+#REF!</f>
        <v>#REF!</v>
      </c>
      <c r="L144" s="98" t="e">
        <f>L38+#REF!+L82+L137+#REF!</f>
        <v>#REF!</v>
      </c>
      <c r="M144" s="98" t="e">
        <f>M38+#REF!+M82+M137+#REF!</f>
        <v>#REF!</v>
      </c>
      <c r="N144" s="98" t="e">
        <f>N38+#REF!+N82+N137+#REF!</f>
        <v>#REF!</v>
      </c>
      <c r="O144" s="98" t="e">
        <f>O38+#REF!+O82+O137+#REF!</f>
        <v>#REF!</v>
      </c>
      <c r="P144" s="98" t="e">
        <f>P38+#REF!+P82+P137+#REF!</f>
        <v>#REF!</v>
      </c>
      <c r="Q144" s="98" t="e">
        <f>Q38+#REF!+Q82+Q137+#REF!</f>
        <v>#REF!</v>
      </c>
      <c r="R144" s="98" t="e">
        <f>R38+#REF!+R82+R137+#REF!</f>
        <v>#REF!</v>
      </c>
      <c r="S144" s="98" t="e">
        <f>S38+#REF!+S82+S137+#REF!</f>
        <v>#REF!</v>
      </c>
      <c r="T144" s="98" t="e">
        <f>T38+#REF!+T82+T137+#REF!</f>
        <v>#REF!</v>
      </c>
      <c r="U144" s="98" t="e">
        <f>U38+#REF!+U82+U137+#REF!</f>
        <v>#REF!</v>
      </c>
      <c r="V144" s="98" t="e">
        <f>V38+#REF!+V82+V137+#REF!</f>
        <v>#REF!</v>
      </c>
      <c r="W144" s="98" t="e">
        <f>W38+#REF!+W82+W137+#REF!</f>
        <v>#REF!</v>
      </c>
      <c r="X144" s="98" t="e">
        <f>X38+#REF!+X82+X137+#REF!</f>
        <v>#REF!</v>
      </c>
      <c r="Y144" s="98" t="e">
        <f>Y38+#REF!+Y82+Y137+#REF!</f>
        <v>#REF!</v>
      </c>
      <c r="Z144" s="98" t="e">
        <f>Z38+#REF!+Z82+Z137+#REF!</f>
        <v>#REF!</v>
      </c>
      <c r="AA144" s="98" t="e">
        <f>AA38+#REF!+AA82+AA137+#REF!</f>
        <v>#REF!</v>
      </c>
      <c r="AB144" s="98" t="e">
        <f>AB38+#REF!+AB82+AB137+#REF!</f>
        <v>#REF!</v>
      </c>
      <c r="AC144" s="98" t="e">
        <f>AC38+#REF!+AC82+AC137+#REF!</f>
        <v>#REF!</v>
      </c>
      <c r="AD144" s="98" t="e">
        <f>AD38+#REF!+AD82+AD137+#REF!</f>
        <v>#REF!</v>
      </c>
      <c r="AE144" s="98" t="e">
        <f>AE38+#REF!+AE82+AE137+#REF!</f>
        <v>#REF!</v>
      </c>
      <c r="AF144" s="98" t="e">
        <f>AF38+#REF!+AF82+AF137+#REF!</f>
        <v>#REF!</v>
      </c>
      <c r="AG144" s="98" t="e">
        <f>AG38+#REF!+AG82+AG137+#REF!</f>
        <v>#REF!</v>
      </c>
      <c r="AH144" s="98" t="e">
        <f>AH38+#REF!+AH82+AH137+#REF!</f>
        <v>#REF!</v>
      </c>
      <c r="AI144" s="98" t="e">
        <f>AI38+#REF!+AI82+AI137+#REF!</f>
        <v>#REF!</v>
      </c>
      <c r="AJ144" s="98" t="e">
        <f>AJ38+#REF!+AJ82+AJ137+#REF!</f>
        <v>#REF!</v>
      </c>
      <c r="AK144" s="98" t="e">
        <f>AK38+#REF!+AK82+AK137+#REF!</f>
        <v>#REF!</v>
      </c>
      <c r="AL144" s="98" t="e">
        <f>AL38+#REF!+AL82+AL137+#REF!</f>
        <v>#REF!</v>
      </c>
      <c r="AM144" s="98" t="e">
        <f>AM38+#REF!+AM82+AM137+#REF!</f>
        <v>#REF!</v>
      </c>
      <c r="AN144" s="98" t="e">
        <f>AN38+#REF!+AN82+AN137+#REF!</f>
        <v>#REF!</v>
      </c>
      <c r="AO144" s="99" t="e">
        <f>AO38+#REF!+AO82</f>
        <v>#REF!</v>
      </c>
      <c r="AP144" s="99"/>
      <c r="AQ144" s="105"/>
      <c r="AR144" s="105"/>
      <c r="AS144" s="100" t="e">
        <f>AS38+#REF!+AS82</f>
        <v>#REF!</v>
      </c>
      <c r="AT144" s="210" t="e">
        <f>AT38+#REF!+AT82</f>
        <v>#REF!</v>
      </c>
      <c r="AU144" s="210" t="e">
        <f>AU38+#REF!+AU82</f>
        <v>#REF!</v>
      </c>
      <c r="AV144" s="99" t="e">
        <f>AV38+#REF!+AV82</f>
        <v>#REF!</v>
      </c>
      <c r="AW144" s="99"/>
      <c r="AX144" s="99" t="e">
        <f>AX38+#REF!+AX82</f>
        <v>#REF!</v>
      </c>
      <c r="AY144" s="189" t="e">
        <f>AY38+#REF!+AY82</f>
        <v>#REF!</v>
      </c>
      <c r="AZ144" s="188" t="e">
        <f>AZ38+#REF!+AZ82</f>
        <v>#REF!</v>
      </c>
      <c r="BA144" s="101" t="e">
        <f>BA38+#REF!+BA82</f>
        <v>#REF!</v>
      </c>
      <c r="BB144" s="101" t="e">
        <f>BB38+#REF!+BB82</f>
        <v>#REF!</v>
      </c>
      <c r="BC144" s="101" t="e">
        <f>IF(AU144=0,0,BB144/AU144)</f>
        <v>#REF!</v>
      </c>
      <c r="BD144" s="101" t="e">
        <f>IF(AU144=0,0,AX144/AU144/119)</f>
        <v>#REF!</v>
      </c>
      <c r="BE144" s="101" t="e">
        <f>IF(AU144=0,0,(AX144/119)/((AU144*973137)/100000))</f>
        <v>#REF!</v>
      </c>
      <c r="BG144" s="102"/>
      <c r="BH144" s="207"/>
      <c r="BI144" s="103"/>
      <c r="BJ144" s="102"/>
      <c r="BK144" s="207"/>
      <c r="BL144" s="104"/>
      <c r="BM144" s="105"/>
      <c r="BN144" s="106"/>
      <c r="BO144" s="107"/>
      <c r="BP144" s="108"/>
      <c r="BQ144" s="107"/>
      <c r="BR144" s="109"/>
      <c r="BS144" s="201"/>
      <c r="BT144" s="110"/>
      <c r="BU144" s="111"/>
      <c r="BV144" s="111"/>
      <c r="BW144" s="111"/>
      <c r="BX144" s="111"/>
      <c r="BY144" s="111"/>
      <c r="BZ144" s="117"/>
      <c r="CA144" s="110"/>
      <c r="CB144" s="111"/>
      <c r="CC144" s="111"/>
      <c r="CD144" s="111"/>
      <c r="CE144" s="111"/>
      <c r="CF144" s="118"/>
      <c r="CG144" s="117"/>
      <c r="CH144" s="110"/>
      <c r="CI144" s="111"/>
      <c r="CJ144" s="111"/>
      <c r="CK144" s="111"/>
      <c r="CL144" s="111"/>
      <c r="CM144" s="111"/>
      <c r="CN144" s="117"/>
      <c r="CO144" s="194"/>
      <c r="CP144" s="110"/>
      <c r="CQ144" s="111"/>
      <c r="CR144" s="111"/>
      <c r="CS144" s="111"/>
      <c r="CT144" s="111"/>
      <c r="CU144" s="111"/>
      <c r="CV144" s="117"/>
      <c r="CW144" s="110"/>
      <c r="CX144" s="111"/>
      <c r="CY144" s="111"/>
      <c r="CZ144" s="111"/>
      <c r="DA144" s="111"/>
      <c r="DB144" s="111"/>
      <c r="DC144" s="112"/>
      <c r="DD144" s="110"/>
      <c r="DE144" s="111"/>
      <c r="DF144" s="111"/>
      <c r="DG144" s="111"/>
      <c r="DH144" s="111"/>
      <c r="DI144" s="111"/>
      <c r="DJ144" s="112"/>
      <c r="DK144" s="110"/>
      <c r="DL144" s="111"/>
      <c r="DM144" s="111"/>
      <c r="DN144" s="111"/>
      <c r="DO144" s="111"/>
      <c r="DP144" s="111"/>
      <c r="DQ144" s="112"/>
      <c r="DR144" s="110"/>
      <c r="DS144" s="111"/>
      <c r="DT144" s="111"/>
      <c r="DU144" s="111"/>
      <c r="DV144" s="111"/>
      <c r="DW144" s="111"/>
      <c r="DX144" s="112"/>
      <c r="DY144" s="110"/>
      <c r="DZ144" s="111"/>
      <c r="EA144" s="111"/>
      <c r="EB144" s="111"/>
      <c r="EC144" s="111"/>
      <c r="ED144" s="111"/>
      <c r="EE144" s="112"/>
      <c r="EF144" s="110"/>
      <c r="EG144" s="111"/>
      <c r="EH144" s="111"/>
      <c r="EI144" s="111"/>
      <c r="EJ144" s="111"/>
      <c r="EK144" s="111"/>
      <c r="EL144" s="112"/>
      <c r="EM144" s="110"/>
      <c r="EN144" s="111"/>
      <c r="EO144" s="111"/>
      <c r="EP144" s="111"/>
      <c r="EQ144" s="111"/>
      <c r="ER144" s="111"/>
      <c r="ES144" s="112"/>
    </row>
    <row r="145" spans="54:57">
      <c r="BB145" s="71"/>
      <c r="BE145" s="71"/>
    </row>
    <row r="4941" spans="5:5">
      <c r="E4941" s="253"/>
    </row>
    <row r="4942" spans="5:5">
      <c r="E4942" s="253"/>
    </row>
    <row r="4943" spans="5:5">
      <c r="E4943" s="253"/>
    </row>
    <row r="4944" spans="5:5">
      <c r="E4944" s="253"/>
    </row>
    <row r="4945" spans="4:5">
      <c r="E4945" s="253"/>
    </row>
    <row r="4946" spans="4:5">
      <c r="E4946" s="253"/>
    </row>
    <row r="4947" spans="4:5">
      <c r="E4947" s="253"/>
    </row>
    <row r="4948" spans="4:5">
      <c r="E4948" s="253"/>
    </row>
    <row r="4949" spans="4:5">
      <c r="E4949" s="253"/>
    </row>
    <row r="4950" spans="4:5">
      <c r="E4950" s="253"/>
    </row>
    <row r="4951" spans="4:5">
      <c r="E4951" s="253"/>
    </row>
    <row r="4952" spans="4:5">
      <c r="E4952" s="253"/>
    </row>
    <row r="4953" spans="4:5">
      <c r="E4953" s="253"/>
    </row>
    <row r="4954" spans="4:5">
      <c r="E4954" s="253"/>
    </row>
    <row r="4955" spans="4:5">
      <c r="E4955" s="253"/>
    </row>
    <row r="4956" spans="4:5">
      <c r="E4956" s="253"/>
    </row>
    <row r="4957" spans="4:5">
      <c r="E4957" s="253"/>
    </row>
    <row r="4958" spans="4:5">
      <c r="D4958" s="254"/>
      <c r="E4958" s="253"/>
    </row>
    <row r="4959" spans="4:5">
      <c r="D4959" s="254"/>
      <c r="E4959" s="253"/>
    </row>
  </sheetData>
  <sheetProtection formatCells="0" formatColumns="0" formatRows="0" insertColumns="0" insertRows="0" insertHyperlinks="0" deleteColumns="0" deleteRows="0" sort="0" autoFilter="0" pivotTables="0"/>
  <mergeCells count="54">
    <mergeCell ref="BC96:BC97"/>
    <mergeCell ref="BD96:BD97"/>
    <mergeCell ref="BE96:BE97"/>
    <mergeCell ref="AP96:AP97"/>
    <mergeCell ref="AV96:AV97"/>
    <mergeCell ref="AX96:AX97"/>
    <mergeCell ref="BA96:BA97"/>
    <mergeCell ref="BB96:BB97"/>
    <mergeCell ref="F96:F97"/>
    <mergeCell ref="G96:G97"/>
    <mergeCell ref="H96:H97"/>
    <mergeCell ref="I96:I97"/>
    <mergeCell ref="AO96:AO97"/>
    <mergeCell ref="A96:A97"/>
    <mergeCell ref="B96:B97"/>
    <mergeCell ref="C96:C97"/>
    <mergeCell ref="D96:D97"/>
    <mergeCell ref="E96:E97"/>
    <mergeCell ref="H10:H11"/>
    <mergeCell ref="I10:I11"/>
    <mergeCell ref="AV10:AV11"/>
    <mergeCell ref="AO10:AO11"/>
    <mergeCell ref="AP10:AP11"/>
    <mergeCell ref="A10:A11"/>
    <mergeCell ref="B10:B11"/>
    <mergeCell ref="C10:C11"/>
    <mergeCell ref="D10:D11"/>
    <mergeCell ref="E10:E11"/>
    <mergeCell ref="G10:G11"/>
    <mergeCell ref="F10:F11"/>
    <mergeCell ref="BE52:BE53"/>
    <mergeCell ref="BD10:BD11"/>
    <mergeCell ref="AX10:AX11"/>
    <mergeCell ref="BC52:BC53"/>
    <mergeCell ref="AX52:AX53"/>
    <mergeCell ref="BE10:BE11"/>
    <mergeCell ref="BC10:BC11"/>
    <mergeCell ref="BB10:BB11"/>
    <mergeCell ref="BA10:BA11"/>
    <mergeCell ref="A52:A53"/>
    <mergeCell ref="B52:B53"/>
    <mergeCell ref="C52:C53"/>
    <mergeCell ref="D52:D53"/>
    <mergeCell ref="BD52:BD53"/>
    <mergeCell ref="E52:E53"/>
    <mergeCell ref="G52:G53"/>
    <mergeCell ref="F52:F53"/>
    <mergeCell ref="BA52:BA53"/>
    <mergeCell ref="BB52:BB53"/>
    <mergeCell ref="AV52:AV53"/>
    <mergeCell ref="AO52:AO53"/>
    <mergeCell ref="I52:I53"/>
    <mergeCell ref="H52:H53"/>
    <mergeCell ref="AP52:AP53"/>
  </mergeCells>
  <phoneticPr fontId="0" type="noConversion"/>
  <conditionalFormatting sqref="B12:B37 B98:B136">
    <cfRule type="expression" dxfId="34" priority="50" stopIfTrue="1">
      <formula>OR(ISNA(BI12),ISNA(BG12),BI12=0,BG12=0)</formula>
    </cfRule>
    <cfRule type="expression" dxfId="33" priority="51" stopIfTrue="1">
      <formula>OR(#REF!=0,ISNA(#REF!),#REF!="")</formula>
    </cfRule>
  </conditionalFormatting>
  <conditionalFormatting sqref="B82 B144">
    <cfRule type="cellIs" dxfId="32" priority="1271" stopIfTrue="1" operator="equal">
      <formula>"Slobodno mesto"</formula>
    </cfRule>
  </conditionalFormatting>
  <conditionalFormatting sqref="B54:B81">
    <cfRule type="expression" dxfId="31" priority="167" stopIfTrue="1">
      <formula>OR(ISNA(BI54),ISNA(BG54),BI54=0,BG54=0)</formula>
    </cfRule>
    <cfRule type="expression" dxfId="30" priority="168" stopIfTrue="1">
      <formula>OR(#REF!="",ISNA(#REF!),#REF!=0)</formula>
    </cfRule>
  </conditionalFormatting>
  <conditionalFormatting sqref="E12:F37 E98:F136">
    <cfRule type="expression" dxfId="29" priority="45" stopIfTrue="1">
      <formula>AND(LEFT(B12,3)="EPP",E12="Before")</formula>
    </cfRule>
  </conditionalFormatting>
  <conditionalFormatting sqref="J10:AN11">
    <cfRule type="expression" dxfId="28" priority="1279" stopIfTrue="1">
      <formula>OR(WEEKDAY(J$10,2)=6,WEEKDAY(J$10,2)=7)</formula>
    </cfRule>
  </conditionalFormatting>
  <conditionalFormatting sqref="J12:AN37 J54:AN81 J98:AN136">
    <cfRule type="expression" dxfId="27" priority="1280" stopIfTrue="1">
      <formula>AND(J12&lt;&gt;"",ISERROR(SEARCH((WEEKDAY(J$10,2)),$C12,1)))</formula>
    </cfRule>
    <cfRule type="expression" dxfId="26" priority="1281" stopIfTrue="1">
      <formula>OR(WEEKDAY(J$10,2)=6,WEEKDAY(J$10,2)=7)</formula>
    </cfRule>
  </conditionalFormatting>
  <conditionalFormatting sqref="J38:AN38">
    <cfRule type="expression" dxfId="25" priority="1267" stopIfTrue="1">
      <formula>WEEKDAY(J$11)=1</formula>
    </cfRule>
    <cfRule type="expression" dxfId="24" priority="1268" stopIfTrue="1">
      <formula>WEEKDAY(J$11)=7</formula>
    </cfRule>
  </conditionalFormatting>
  <conditionalFormatting sqref="J52:AN53">
    <cfRule type="expression" dxfId="23" priority="3" stopIfTrue="1">
      <formula>OR(WEEKDAY(J$10,2)=6,WEEKDAY(J$10,2)=7)</formula>
    </cfRule>
  </conditionalFormatting>
  <conditionalFormatting sqref="J96:AN97">
    <cfRule type="expression" dxfId="22" priority="2" stopIfTrue="1">
      <formula>OR(WEEKDAY(J$10,2)=6,WEEKDAY(J$10,2)=7)</formula>
    </cfRule>
  </conditionalFormatting>
  <conditionalFormatting sqref="J137:AN137">
    <cfRule type="expression" dxfId="21" priority="15" stopIfTrue="1">
      <formula>WEEKDAY(J$11)=1</formula>
    </cfRule>
    <cfRule type="expression" dxfId="20" priority="16" stopIfTrue="1">
      <formula>WEEKDAY(J$11)=7</formula>
    </cfRule>
  </conditionalFormatting>
  <conditionalFormatting sqref="AQ12:AR37">
    <cfRule type="cellIs" dxfId="19" priority="46" stopIfTrue="1" operator="greaterThan">
      <formula>1</formula>
    </cfRule>
    <cfRule type="cellIs" dxfId="18" priority="47" stopIfTrue="1" operator="equal">
      <formula>0</formula>
    </cfRule>
    <cfRule type="cellIs" dxfId="17" priority="48" stopIfTrue="1" operator="lessThan">
      <formula>1</formula>
    </cfRule>
  </conditionalFormatting>
  <conditionalFormatting sqref="AQ54:AR81">
    <cfRule type="cellIs" dxfId="16" priority="160" stopIfTrue="1" operator="greaterThan">
      <formula>1</formula>
    </cfRule>
    <cfRule type="cellIs" dxfId="15" priority="161" stopIfTrue="1" operator="equal">
      <formula>0</formula>
    </cfRule>
    <cfRule type="cellIs" dxfId="14" priority="162" stopIfTrue="1" operator="lessThan">
      <formula>1</formula>
    </cfRule>
  </conditionalFormatting>
  <conditionalFormatting sqref="AQ98:AR136">
    <cfRule type="cellIs" dxfId="13" priority="8" stopIfTrue="1" operator="greaterThan">
      <formula>1</formula>
    </cfRule>
    <cfRule type="cellIs" dxfId="12" priority="9" stopIfTrue="1" operator="equal">
      <formula>0</formula>
    </cfRule>
    <cfRule type="cellIs" dxfId="11" priority="10" stopIfTrue="1" operator="lessThan">
      <formula>1</formula>
    </cfRule>
  </conditionalFormatting>
  <conditionalFormatting sqref="BG12:BI37">
    <cfRule type="expression" dxfId="10" priority="24" stopIfTrue="1">
      <formula>ISNA(BG12)</formula>
    </cfRule>
  </conditionalFormatting>
  <conditionalFormatting sqref="BG54:BI81">
    <cfRule type="expression" dxfId="9" priority="157" stopIfTrue="1">
      <formula>ISNA(BG54)</formula>
    </cfRule>
  </conditionalFormatting>
  <conditionalFormatting sqref="BG98:BI136">
    <cfRule type="expression" dxfId="8" priority="6" stopIfTrue="1">
      <formula>ISNA(BG98)</formula>
    </cfRule>
  </conditionalFormatting>
  <conditionalFormatting sqref="BN12:BR37">
    <cfRule type="cellIs" dxfId="7" priority="56" stopIfTrue="1" operator="equal">
      <formula>0</formula>
    </cfRule>
    <cfRule type="cellIs" dxfId="6" priority="57" stopIfTrue="1" operator="notEqual">
      <formula>1</formula>
    </cfRule>
  </conditionalFormatting>
  <conditionalFormatting sqref="BN54:BR81">
    <cfRule type="cellIs" dxfId="5" priority="163" stopIfTrue="1" operator="equal">
      <formula>0</formula>
    </cfRule>
    <cfRule type="cellIs" dxfId="4" priority="164" stopIfTrue="1" operator="notEqual">
      <formula>1</formula>
    </cfRule>
  </conditionalFormatting>
  <conditionalFormatting sqref="BN98:BR136">
    <cfRule type="cellIs" dxfId="3" priority="13" stopIfTrue="1" operator="equal">
      <formula>0</formula>
    </cfRule>
    <cfRule type="cellIs" dxfId="2" priority="14" stopIfTrue="1" operator="notEqual">
      <formula>1</formula>
    </cfRule>
  </conditionalFormatting>
  <conditionalFormatting sqref="J74:AN81">
    <cfRule type="expression" dxfId="1" priority="1347" stopIfTrue="1">
      <formula>AND(J74&lt;&gt;"",ISERROR(SEARCH((WEEKDAY(#REF!,2)),$C74,1)))</formula>
    </cfRule>
    <cfRule type="expression" dxfId="0" priority="1348" stopIfTrue="1">
      <formula>OR(WEEKDAY(#REF!,2)=6,WEEKDAY(#REF!,2)=7)</formula>
    </cfRule>
  </conditionalFormatting>
  <dataValidations count="1">
    <dataValidation allowBlank="1" showInputMessage="1" showErrorMessage="1" sqref="E1:F1048576" xr:uid="{00000000-0002-0000-0100-000000000000}"/>
  </dataValidations>
  <printOptions horizontalCentered="1" verticalCentered="1"/>
  <pageMargins left="0.59055118110236227" right="0.59055118110236227" top="0.59055118110236227" bottom="0.59055118110236227" header="0.39370078740157483" footer="0.39370078740157483"/>
  <pageSetup paperSize="9" scale="20" orientation="landscape" r:id="rId1"/>
  <headerFooter alignWithMargins="0">
    <oddFooter>&amp;C&amp;G</oddFooter>
  </headerFooter>
  <rowBreaks count="1" manualBreakCount="1">
    <brk id="43" max="71" man="1"/>
  </row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C398"/>
  <sheetViews>
    <sheetView zoomScaleNormal="100" workbookViewId="0">
      <selection activeCell="AE28" sqref="AE28"/>
    </sheetView>
  </sheetViews>
  <sheetFormatPr defaultColWidth="9.140625" defaultRowHeight="15"/>
  <cols>
    <col min="1" max="1" width="14" style="258" customWidth="1"/>
    <col min="2" max="2" width="32.85546875" style="258" customWidth="1"/>
    <col min="3" max="3" width="15" style="258" customWidth="1"/>
    <col min="4" max="6" width="7.140625" style="258" customWidth="1"/>
    <col min="7" max="37" width="4.140625" style="258" customWidth="1"/>
    <col min="38" max="38" width="9.7109375" style="258" bestFit="1" customWidth="1"/>
    <col min="39" max="39" width="9.7109375" style="258" customWidth="1"/>
    <col min="40" max="44" width="0" style="258" hidden="1" customWidth="1"/>
    <col min="45" max="45" width="9.140625" style="258" hidden="1" customWidth="1"/>
    <col min="46" max="47" width="11.5703125" style="258" hidden="1" customWidth="1"/>
    <col min="48" max="50" width="11" style="258" hidden="1" customWidth="1"/>
    <col min="51" max="51" width="11.28515625" style="258" hidden="1" customWidth="1"/>
    <col min="52" max="52" width="8.7109375" style="258" hidden="1" customWidth="1"/>
    <col min="53" max="53" width="10.5703125" style="258" hidden="1" customWidth="1"/>
    <col min="54" max="54" width="11" style="258" hidden="1" customWidth="1"/>
    <col min="55" max="55" width="12.42578125" style="258" hidden="1" customWidth="1"/>
    <col min="56" max="16384" width="9.140625" style="258"/>
  </cols>
  <sheetData>
    <row r="2" spans="1:55">
      <c r="B2" s="259" t="s">
        <v>130</v>
      </c>
      <c r="C2" s="260" t="s">
        <v>280</v>
      </c>
    </row>
    <row r="3" spans="1:55">
      <c r="B3" s="259" t="s">
        <v>131</v>
      </c>
      <c r="C3" s="260" t="s">
        <v>272</v>
      </c>
      <c r="D3" s="261"/>
      <c r="E3" s="260"/>
      <c r="F3" s="260"/>
    </row>
    <row r="4" spans="1:55">
      <c r="B4" s="259" t="s">
        <v>132</v>
      </c>
      <c r="C4" s="260" t="s">
        <v>273</v>
      </c>
      <c r="D4" s="261"/>
      <c r="E4" s="262"/>
      <c r="F4" s="262"/>
    </row>
    <row r="5" spans="1:55">
      <c r="B5" s="259" t="s">
        <v>18</v>
      </c>
      <c r="C5" s="263" t="s">
        <v>276</v>
      </c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262"/>
      <c r="X5" s="262"/>
      <c r="Y5" s="262"/>
      <c r="Z5" s="262"/>
      <c r="AA5" s="262"/>
      <c r="AB5" s="262"/>
      <c r="AC5" s="262"/>
      <c r="AD5" s="262"/>
      <c r="AE5" s="262"/>
      <c r="AF5" s="262"/>
      <c r="AG5" s="262"/>
      <c r="AH5" s="262"/>
      <c r="AI5" s="262"/>
      <c r="AJ5" s="262"/>
      <c r="AK5" s="262"/>
    </row>
    <row r="6" spans="1:55">
      <c r="B6" s="259" t="s">
        <v>200</v>
      </c>
      <c r="C6" s="263" t="s">
        <v>277</v>
      </c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  <c r="U6" s="262"/>
      <c r="V6" s="262"/>
      <c r="W6" s="262"/>
      <c r="X6" s="262"/>
      <c r="Y6" s="262"/>
      <c r="Z6" s="262"/>
      <c r="AA6" s="262"/>
      <c r="AB6" s="262"/>
      <c r="AC6" s="262"/>
      <c r="AD6" s="262"/>
      <c r="AE6" s="262"/>
      <c r="AF6" s="262"/>
      <c r="AG6" s="262"/>
      <c r="AH6" s="262"/>
      <c r="AI6" s="262"/>
      <c r="AJ6" s="262"/>
      <c r="AK6" s="262"/>
    </row>
    <row r="7" spans="1:55">
      <c r="B7" s="261"/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264"/>
      <c r="R7" s="264"/>
      <c r="S7" s="264"/>
      <c r="T7" s="264"/>
      <c r="U7" s="264"/>
      <c r="V7" s="264"/>
      <c r="W7" s="264"/>
      <c r="X7" s="264"/>
      <c r="Y7" s="264"/>
      <c r="Z7" s="264"/>
      <c r="AA7" s="264"/>
      <c r="AB7" s="264"/>
      <c r="AC7" s="264"/>
      <c r="AD7" s="264"/>
      <c r="AE7" s="264"/>
      <c r="AF7" s="264"/>
      <c r="AG7" s="264"/>
      <c r="AH7" s="264"/>
      <c r="AI7" s="264"/>
      <c r="AJ7" s="264"/>
      <c r="AK7" s="264"/>
      <c r="AL7" s="265"/>
      <c r="AM7" s="265"/>
      <c r="AN7" s="260"/>
      <c r="AO7" s="260"/>
      <c r="AP7" s="260"/>
      <c r="AQ7" s="266"/>
      <c r="AR7" s="266"/>
      <c r="AS7" s="266"/>
      <c r="AT7" s="267"/>
      <c r="AU7" s="267"/>
      <c r="AV7" s="268"/>
      <c r="AW7" s="268"/>
      <c r="AX7" s="268"/>
      <c r="AY7" s="268"/>
      <c r="AZ7" s="269"/>
      <c r="BA7" s="269"/>
      <c r="BB7" s="269"/>
      <c r="BC7" s="269"/>
    </row>
    <row r="8" spans="1:55">
      <c r="B8" s="261"/>
      <c r="G8" s="264"/>
      <c r="H8" s="264"/>
      <c r="I8" s="264"/>
      <c r="J8" s="264"/>
      <c r="K8" s="264"/>
      <c r="L8" s="264"/>
      <c r="M8" s="264"/>
      <c r="N8" s="264"/>
      <c r="O8" s="264"/>
      <c r="P8" s="264"/>
      <c r="Q8" s="264"/>
      <c r="R8" s="264"/>
      <c r="S8" s="264"/>
      <c r="T8" s="264"/>
      <c r="U8" s="264"/>
      <c r="V8" s="264"/>
      <c r="W8" s="264"/>
      <c r="X8" s="264"/>
      <c r="Y8" s="264"/>
      <c r="Z8" s="264"/>
      <c r="AA8" s="264"/>
      <c r="AB8" s="264"/>
      <c r="AC8" s="264"/>
      <c r="AD8" s="264"/>
      <c r="AE8" s="264"/>
      <c r="AF8" s="264"/>
      <c r="AG8" s="264"/>
      <c r="AH8" s="264"/>
      <c r="AI8" s="264"/>
      <c r="AJ8" s="264"/>
      <c r="AK8" s="264"/>
      <c r="AL8" s="265"/>
      <c r="AM8" s="265"/>
      <c r="AN8" s="260"/>
      <c r="AO8" s="260"/>
      <c r="AP8" s="260"/>
      <c r="AQ8" s="266"/>
      <c r="AR8" s="266"/>
      <c r="AS8" s="266"/>
      <c r="AT8" s="267"/>
      <c r="AU8" s="267"/>
      <c r="AV8" s="268"/>
      <c r="AW8" s="268"/>
      <c r="AX8" s="268"/>
      <c r="AY8" s="268"/>
      <c r="AZ8" s="269"/>
      <c r="BA8" s="269"/>
      <c r="BB8" s="269"/>
      <c r="BC8" s="269"/>
    </row>
    <row r="9" spans="1:55">
      <c r="B9" s="259"/>
      <c r="C9" s="260"/>
      <c r="G9" s="305"/>
      <c r="H9" s="305"/>
      <c r="I9" s="305"/>
      <c r="J9" s="305"/>
      <c r="K9" s="305"/>
      <c r="L9" s="305"/>
      <c r="M9" s="305"/>
      <c r="N9" s="305"/>
      <c r="O9" s="305"/>
      <c r="P9" s="305"/>
      <c r="Q9" s="305"/>
      <c r="R9" s="305"/>
      <c r="S9" s="305"/>
      <c r="T9" s="305"/>
      <c r="U9" s="305"/>
      <c r="V9" s="305"/>
      <c r="W9" s="305"/>
      <c r="X9" s="305"/>
      <c r="Y9" s="305"/>
      <c r="Z9" s="305"/>
      <c r="AA9" s="305"/>
      <c r="AB9" s="305"/>
      <c r="AC9" s="305"/>
      <c r="AD9" s="305"/>
      <c r="AE9" s="305"/>
      <c r="AF9" s="305"/>
      <c r="AG9" s="305"/>
      <c r="AH9" s="305"/>
      <c r="AI9" s="305"/>
      <c r="AJ9" s="305"/>
      <c r="AK9" s="305"/>
      <c r="AT9" s="270"/>
      <c r="AU9" s="270"/>
      <c r="BA9" s="271" t="s">
        <v>133</v>
      </c>
      <c r="BB9" s="271">
        <v>118</v>
      </c>
    </row>
    <row r="10" spans="1:55" ht="15" customHeight="1">
      <c r="A10" s="380" t="s">
        <v>42</v>
      </c>
      <c r="B10" s="382" t="s">
        <v>173</v>
      </c>
      <c r="C10" s="383" t="s">
        <v>86</v>
      </c>
      <c r="D10" s="383" t="s">
        <v>88</v>
      </c>
      <c r="E10" s="383" t="s">
        <v>90</v>
      </c>
      <c r="F10" s="375" t="s">
        <v>121</v>
      </c>
      <c r="G10" s="302">
        <v>45717</v>
      </c>
      <c r="H10" s="302">
        <v>45718</v>
      </c>
      <c r="I10" s="302">
        <v>45719</v>
      </c>
      <c r="J10" s="302">
        <v>45720</v>
      </c>
      <c r="K10" s="302">
        <v>45721</v>
      </c>
      <c r="L10" s="302">
        <v>45722</v>
      </c>
      <c r="M10" s="302">
        <v>45723</v>
      </c>
      <c r="N10" s="302">
        <v>45724</v>
      </c>
      <c r="O10" s="302">
        <v>45725</v>
      </c>
      <c r="P10" s="302">
        <v>45726</v>
      </c>
      <c r="Q10" s="302">
        <v>45727</v>
      </c>
      <c r="R10" s="302">
        <v>45728</v>
      </c>
      <c r="S10" s="302">
        <v>45729</v>
      </c>
      <c r="T10" s="302">
        <v>45730</v>
      </c>
      <c r="U10" s="302">
        <v>45731</v>
      </c>
      <c r="V10" s="302">
        <v>45732</v>
      </c>
      <c r="W10" s="302">
        <v>45733</v>
      </c>
      <c r="X10" s="302">
        <v>45734</v>
      </c>
      <c r="Y10" s="302">
        <v>45735</v>
      </c>
      <c r="Z10" s="302">
        <v>45736</v>
      </c>
      <c r="AA10" s="302">
        <v>45737</v>
      </c>
      <c r="AB10" s="302">
        <v>45738</v>
      </c>
      <c r="AC10" s="302">
        <v>45739</v>
      </c>
      <c r="AD10" s="302">
        <v>45740</v>
      </c>
      <c r="AE10" s="302">
        <v>45741</v>
      </c>
      <c r="AF10" s="302">
        <v>45742</v>
      </c>
      <c r="AG10" s="302">
        <v>45743</v>
      </c>
      <c r="AH10" s="302">
        <v>45744</v>
      </c>
      <c r="AI10" s="302">
        <v>45745</v>
      </c>
      <c r="AJ10" s="302">
        <v>45746</v>
      </c>
      <c r="AK10" s="302">
        <v>45747</v>
      </c>
      <c r="AL10" s="376" t="s">
        <v>134</v>
      </c>
      <c r="AM10" s="376" t="s">
        <v>202</v>
      </c>
      <c r="AN10" s="272" t="s">
        <v>135</v>
      </c>
      <c r="AO10" s="272" t="s">
        <v>135</v>
      </c>
      <c r="AP10" s="273" t="s">
        <v>136</v>
      </c>
      <c r="AQ10" s="273" t="s">
        <v>73</v>
      </c>
      <c r="AR10" s="273" t="s">
        <v>73</v>
      </c>
      <c r="AS10" s="273" t="s">
        <v>74</v>
      </c>
      <c r="AT10" s="373" t="s">
        <v>137</v>
      </c>
      <c r="AU10" s="373" t="s">
        <v>201</v>
      </c>
      <c r="AV10" s="371" t="s">
        <v>138</v>
      </c>
      <c r="AW10" s="371" t="s">
        <v>139</v>
      </c>
      <c r="AX10" s="371" t="s">
        <v>140</v>
      </c>
      <c r="AY10" s="370" t="s">
        <v>141</v>
      </c>
      <c r="AZ10" s="370" t="s">
        <v>142</v>
      </c>
      <c r="BA10" s="370" t="s">
        <v>143</v>
      </c>
      <c r="BB10" s="370" t="s">
        <v>144</v>
      </c>
      <c r="BC10" s="370" t="s">
        <v>145</v>
      </c>
    </row>
    <row r="11" spans="1:55">
      <c r="A11" s="381"/>
      <c r="B11" s="382"/>
      <c r="C11" s="383"/>
      <c r="D11" s="383"/>
      <c r="E11" s="383"/>
      <c r="F11" s="375"/>
      <c r="G11" s="303" t="s">
        <v>147</v>
      </c>
      <c r="H11" s="303" t="s">
        <v>148</v>
      </c>
      <c r="I11" s="303" t="s">
        <v>149</v>
      </c>
      <c r="J11" s="303" t="s">
        <v>150</v>
      </c>
      <c r="K11" s="303" t="s">
        <v>151</v>
      </c>
      <c r="L11" s="303" t="s">
        <v>152</v>
      </c>
      <c r="M11" s="303" t="s">
        <v>146</v>
      </c>
      <c r="N11" s="303" t="s">
        <v>147</v>
      </c>
      <c r="O11" s="303" t="s">
        <v>148</v>
      </c>
      <c r="P11" s="303" t="s">
        <v>149</v>
      </c>
      <c r="Q11" s="303" t="s">
        <v>150</v>
      </c>
      <c r="R11" s="303" t="s">
        <v>151</v>
      </c>
      <c r="S11" s="303" t="s">
        <v>152</v>
      </c>
      <c r="T11" s="303" t="s">
        <v>146</v>
      </c>
      <c r="U11" s="303" t="s">
        <v>147</v>
      </c>
      <c r="V11" s="303" t="s">
        <v>148</v>
      </c>
      <c r="W11" s="303" t="s">
        <v>149</v>
      </c>
      <c r="X11" s="345" t="s">
        <v>150</v>
      </c>
      <c r="Y11" s="345" t="s">
        <v>151</v>
      </c>
      <c r="Z11" s="303" t="s">
        <v>152</v>
      </c>
      <c r="AA11" s="303" t="s">
        <v>146</v>
      </c>
      <c r="AB11" s="303" t="s">
        <v>147</v>
      </c>
      <c r="AC11" s="303" t="s">
        <v>148</v>
      </c>
      <c r="AD11" s="303" t="s">
        <v>149</v>
      </c>
      <c r="AE11" s="345" t="s">
        <v>150</v>
      </c>
      <c r="AF11" s="345" t="s">
        <v>151</v>
      </c>
      <c r="AG11" s="303" t="s">
        <v>152</v>
      </c>
      <c r="AH11" s="303" t="s">
        <v>146</v>
      </c>
      <c r="AI11" s="303" t="s">
        <v>147</v>
      </c>
      <c r="AJ11" s="303" t="s">
        <v>148</v>
      </c>
      <c r="AK11" s="303" t="s">
        <v>149</v>
      </c>
      <c r="AL11" s="377"/>
      <c r="AM11" s="377"/>
      <c r="AN11" s="274" t="s">
        <v>62</v>
      </c>
      <c r="AO11" s="274" t="str">
        <f>C4</f>
        <v>F 18-49</v>
      </c>
      <c r="AP11" s="274" t="s">
        <v>153</v>
      </c>
      <c r="AQ11" s="274" t="s">
        <v>20</v>
      </c>
      <c r="AR11" s="274" t="s">
        <v>21</v>
      </c>
      <c r="AS11" s="274" t="str">
        <f>AO11</f>
        <v>F 18-49</v>
      </c>
      <c r="AT11" s="374"/>
      <c r="AU11" s="374"/>
      <c r="AV11" s="372"/>
      <c r="AW11" s="372"/>
      <c r="AX11" s="372"/>
      <c r="AY11" s="370"/>
      <c r="AZ11" s="370"/>
      <c r="BA11" s="370"/>
      <c r="BB11" s="370"/>
      <c r="BC11" s="370"/>
    </row>
    <row r="12" spans="1:55">
      <c r="A12" s="275" t="s">
        <v>173</v>
      </c>
      <c r="B12" s="276" t="s">
        <v>154</v>
      </c>
      <c r="C12" s="277" t="s">
        <v>92</v>
      </c>
      <c r="D12" s="278" t="s">
        <v>30</v>
      </c>
      <c r="E12" s="275" t="s">
        <v>38</v>
      </c>
      <c r="F12" s="279">
        <v>48.13</v>
      </c>
      <c r="G12" s="347"/>
      <c r="H12" s="347"/>
      <c r="I12" s="346"/>
      <c r="J12" s="346"/>
      <c r="K12" s="346"/>
      <c r="L12" s="346"/>
      <c r="M12" s="346"/>
      <c r="N12" s="347"/>
      <c r="O12" s="347"/>
      <c r="P12" s="346"/>
      <c r="Q12" s="346"/>
      <c r="R12" s="346"/>
      <c r="S12" s="346"/>
      <c r="T12" s="346"/>
      <c r="U12" s="347"/>
      <c r="V12" s="347"/>
      <c r="W12" s="346"/>
      <c r="X12" s="346"/>
      <c r="Y12" s="346"/>
      <c r="Z12" s="346"/>
      <c r="AA12" s="346"/>
      <c r="AB12" s="347"/>
      <c r="AC12" s="347"/>
      <c r="AD12" s="346"/>
      <c r="AE12" s="346"/>
      <c r="AF12" s="346"/>
      <c r="AG12" s="346"/>
      <c r="AH12" s="346"/>
      <c r="AI12" s="347"/>
      <c r="AJ12" s="347"/>
      <c r="AK12" s="346"/>
      <c r="AL12" s="280">
        <f>+COUNTIF(G12:AK12,"A")</f>
        <v>0</v>
      </c>
      <c r="AM12" s="280">
        <f>+COUNTIF(G12:AK12,"B")</f>
        <v>0</v>
      </c>
      <c r="AN12" s="281">
        <v>0.05</v>
      </c>
      <c r="AO12" s="281">
        <v>0.12</v>
      </c>
      <c r="AP12" s="281">
        <f t="shared" ref="AP12:AP29" si="0">AO12/AN12</f>
        <v>2.4</v>
      </c>
      <c r="AQ12" s="281">
        <f>+AN12*AL12</f>
        <v>0</v>
      </c>
      <c r="AR12" s="281">
        <f>AM12*AN12</f>
        <v>0</v>
      </c>
      <c r="AS12" s="281">
        <f>+AO12*(AL12+AM12)</f>
        <v>0</v>
      </c>
      <c r="AT12" s="279">
        <v>1</v>
      </c>
      <c r="AU12" s="279">
        <v>0.67</v>
      </c>
      <c r="AV12" s="282">
        <v>0.85</v>
      </c>
      <c r="AW12" s="282">
        <v>1</v>
      </c>
      <c r="AX12" s="282">
        <v>1.25</v>
      </c>
      <c r="AY12" s="282">
        <f>(AL12*AN12*AT12*F12*AV12*AW12*AX12)+(F12*AM12*AN12*AU12*AV12*AW12*AX12)</f>
        <v>0</v>
      </c>
      <c r="AZ12" s="282">
        <f>+AY12*1%</f>
        <v>0</v>
      </c>
      <c r="BA12" s="282">
        <f>+(AY12+AZ12)*20%</f>
        <v>0</v>
      </c>
      <c r="BB12" s="282">
        <f>+AY12+AZ12+BA12</f>
        <v>0</v>
      </c>
      <c r="BC12" s="282">
        <f>+BB12*$BB$9</f>
        <v>0</v>
      </c>
    </row>
    <row r="13" spans="1:55">
      <c r="A13" s="275" t="s">
        <v>173</v>
      </c>
      <c r="B13" s="276" t="s">
        <v>155</v>
      </c>
      <c r="C13" s="277" t="s">
        <v>92</v>
      </c>
      <c r="D13" s="278" t="s">
        <v>30</v>
      </c>
      <c r="E13" s="275" t="s">
        <v>38</v>
      </c>
      <c r="F13" s="279">
        <v>48.13</v>
      </c>
      <c r="G13" s="347"/>
      <c r="H13" s="347"/>
      <c r="I13" s="346"/>
      <c r="J13" s="346"/>
      <c r="K13" s="346"/>
      <c r="L13" s="346"/>
      <c r="M13" s="346"/>
      <c r="N13" s="347"/>
      <c r="O13" s="347"/>
      <c r="P13" s="346"/>
      <c r="Q13" s="346"/>
      <c r="R13" s="346"/>
      <c r="S13" s="346"/>
      <c r="T13" s="346"/>
      <c r="U13" s="347"/>
      <c r="V13" s="347"/>
      <c r="W13" s="346"/>
      <c r="X13" s="346"/>
      <c r="Y13" s="346"/>
      <c r="Z13" s="346"/>
      <c r="AA13" s="346"/>
      <c r="AB13" s="347"/>
      <c r="AC13" s="347"/>
      <c r="AD13" s="346"/>
      <c r="AE13" s="346"/>
      <c r="AF13" s="346"/>
      <c r="AG13" s="346"/>
      <c r="AH13" s="346"/>
      <c r="AI13" s="347"/>
      <c r="AJ13" s="347"/>
      <c r="AK13" s="346"/>
      <c r="AL13" s="280">
        <f t="shared" ref="AL13:AL29" si="1">+COUNTIF(G13:AK13,"A")</f>
        <v>0</v>
      </c>
      <c r="AM13" s="280">
        <f t="shared" ref="AM13:AM29" si="2">+COUNTIF(G13:AK13,"B")</f>
        <v>0</v>
      </c>
      <c r="AN13" s="281">
        <v>0.06</v>
      </c>
      <c r="AO13" s="281">
        <v>6.9999999999999993E-2</v>
      </c>
      <c r="AP13" s="281">
        <f t="shared" si="0"/>
        <v>1.1666666666666665</v>
      </c>
      <c r="AQ13" s="281">
        <f t="shared" ref="AQ13:AQ29" si="3">+AN13*AL13</f>
        <v>0</v>
      </c>
      <c r="AR13" s="281">
        <f t="shared" ref="AR13:AR29" si="4">AM13*AN13</f>
        <v>0</v>
      </c>
      <c r="AS13" s="281">
        <f t="shared" ref="AS13:AS29" si="5">+AO13*(AL13+AM13)</f>
        <v>0</v>
      </c>
      <c r="AT13" s="279">
        <v>1</v>
      </c>
      <c r="AU13" s="279">
        <v>0.67</v>
      </c>
      <c r="AV13" s="282">
        <v>0.85</v>
      </c>
      <c r="AW13" s="282">
        <v>1</v>
      </c>
      <c r="AX13" s="282">
        <v>1.25</v>
      </c>
      <c r="AY13" s="282">
        <f t="shared" ref="AY13:AY29" si="6">(AL13*AN13*AT13*F13*AV13*AW13*AX13)+(F13*AM13*AN13*AU13*AV13*AW13*AX13)</f>
        <v>0</v>
      </c>
      <c r="AZ13" s="282">
        <f t="shared" ref="AZ13:AZ28" si="7">+AY13*1%</f>
        <v>0</v>
      </c>
      <c r="BA13" s="282">
        <f t="shared" ref="BA13:BA29" si="8">+(AY13+AZ13)*20%</f>
        <v>0</v>
      </c>
      <c r="BB13" s="282">
        <f t="shared" ref="BB13:BB29" si="9">+AY13+AZ13+BA13</f>
        <v>0</v>
      </c>
      <c r="BC13" s="282">
        <f t="shared" ref="BC13:BC29" si="10">+BB13*$BB$9</f>
        <v>0</v>
      </c>
    </row>
    <row r="14" spans="1:55">
      <c r="A14" s="275" t="s">
        <v>173</v>
      </c>
      <c r="B14" s="276" t="s">
        <v>156</v>
      </c>
      <c r="C14" s="277" t="s">
        <v>92</v>
      </c>
      <c r="D14" s="278" t="s">
        <v>30</v>
      </c>
      <c r="E14" s="275" t="s">
        <v>38</v>
      </c>
      <c r="F14" s="279">
        <v>48.13</v>
      </c>
      <c r="G14" s="347"/>
      <c r="H14" s="347"/>
      <c r="I14" s="346"/>
      <c r="J14" s="346"/>
      <c r="K14" s="346"/>
      <c r="L14" s="346"/>
      <c r="M14" s="346"/>
      <c r="N14" s="347"/>
      <c r="O14" s="347"/>
      <c r="P14" s="346"/>
      <c r="Q14" s="346"/>
      <c r="R14" s="346"/>
      <c r="S14" s="346"/>
      <c r="T14" s="346"/>
      <c r="U14" s="347"/>
      <c r="V14" s="347"/>
      <c r="W14" s="346"/>
      <c r="X14" s="346"/>
      <c r="Y14" s="346"/>
      <c r="Z14" s="346"/>
      <c r="AA14" s="346"/>
      <c r="AB14" s="347"/>
      <c r="AC14" s="347"/>
      <c r="AD14" s="346"/>
      <c r="AE14" s="346"/>
      <c r="AF14" s="346"/>
      <c r="AG14" s="346"/>
      <c r="AH14" s="346"/>
      <c r="AI14" s="347"/>
      <c r="AJ14" s="347"/>
      <c r="AK14" s="346"/>
      <c r="AL14" s="280">
        <f t="shared" si="1"/>
        <v>0</v>
      </c>
      <c r="AM14" s="280">
        <f t="shared" si="2"/>
        <v>0</v>
      </c>
      <c r="AN14" s="281">
        <v>6.9999999999999993E-2</v>
      </c>
      <c r="AO14" s="281">
        <v>0.11</v>
      </c>
      <c r="AP14" s="281">
        <f t="shared" si="0"/>
        <v>1.5714285714285716</v>
      </c>
      <c r="AQ14" s="281">
        <f t="shared" si="3"/>
        <v>0</v>
      </c>
      <c r="AR14" s="281">
        <f t="shared" si="4"/>
        <v>0</v>
      </c>
      <c r="AS14" s="281">
        <f t="shared" si="5"/>
        <v>0</v>
      </c>
      <c r="AT14" s="279">
        <v>1</v>
      </c>
      <c r="AU14" s="279">
        <v>0.67</v>
      </c>
      <c r="AV14" s="282">
        <v>0.85</v>
      </c>
      <c r="AW14" s="282">
        <v>1</v>
      </c>
      <c r="AX14" s="282">
        <v>1.25</v>
      </c>
      <c r="AY14" s="282">
        <f t="shared" si="6"/>
        <v>0</v>
      </c>
      <c r="AZ14" s="282">
        <f t="shared" si="7"/>
        <v>0</v>
      </c>
      <c r="BA14" s="282">
        <f t="shared" si="8"/>
        <v>0</v>
      </c>
      <c r="BB14" s="282">
        <f t="shared" si="9"/>
        <v>0</v>
      </c>
      <c r="BC14" s="282">
        <f t="shared" si="10"/>
        <v>0</v>
      </c>
    </row>
    <row r="15" spans="1:55">
      <c r="A15" s="275" t="s">
        <v>173</v>
      </c>
      <c r="B15" s="276" t="s">
        <v>157</v>
      </c>
      <c r="C15" s="277" t="s">
        <v>92</v>
      </c>
      <c r="D15" s="278" t="s">
        <v>30</v>
      </c>
      <c r="E15" s="275" t="s">
        <v>38</v>
      </c>
      <c r="F15" s="279">
        <v>48.13</v>
      </c>
      <c r="G15" s="347"/>
      <c r="H15" s="347"/>
      <c r="I15" s="346"/>
      <c r="J15" s="346"/>
      <c r="K15" s="346"/>
      <c r="L15" s="346"/>
      <c r="M15" s="346"/>
      <c r="N15" s="347"/>
      <c r="O15" s="347"/>
      <c r="P15" s="346"/>
      <c r="Q15" s="346"/>
      <c r="R15" s="346"/>
      <c r="S15" s="346"/>
      <c r="T15" s="346"/>
      <c r="U15" s="347"/>
      <c r="V15" s="347"/>
      <c r="W15" s="346"/>
      <c r="X15" s="346"/>
      <c r="Y15" s="346"/>
      <c r="Z15" s="346"/>
      <c r="AA15" s="346"/>
      <c r="AB15" s="347"/>
      <c r="AC15" s="347"/>
      <c r="AD15" s="346"/>
      <c r="AE15" s="346"/>
      <c r="AF15" s="346"/>
      <c r="AG15" s="346"/>
      <c r="AH15" s="346"/>
      <c r="AI15" s="347"/>
      <c r="AJ15" s="347"/>
      <c r="AK15" s="346"/>
      <c r="AL15" s="280">
        <f t="shared" si="1"/>
        <v>0</v>
      </c>
      <c r="AM15" s="280">
        <f t="shared" si="2"/>
        <v>0</v>
      </c>
      <c r="AN15" s="281">
        <v>0.08</v>
      </c>
      <c r="AO15" s="281">
        <v>0.16999999999999998</v>
      </c>
      <c r="AP15" s="281">
        <f t="shared" si="0"/>
        <v>2.1249999999999996</v>
      </c>
      <c r="AQ15" s="281">
        <f t="shared" si="3"/>
        <v>0</v>
      </c>
      <c r="AR15" s="281">
        <f t="shared" si="4"/>
        <v>0</v>
      </c>
      <c r="AS15" s="281">
        <f t="shared" si="5"/>
        <v>0</v>
      </c>
      <c r="AT15" s="279">
        <v>1</v>
      </c>
      <c r="AU15" s="279">
        <v>0.67</v>
      </c>
      <c r="AV15" s="282">
        <v>0.85</v>
      </c>
      <c r="AW15" s="282">
        <v>1</v>
      </c>
      <c r="AX15" s="282">
        <v>1.25</v>
      </c>
      <c r="AY15" s="282">
        <f t="shared" si="6"/>
        <v>0</v>
      </c>
      <c r="AZ15" s="282">
        <f t="shared" si="7"/>
        <v>0</v>
      </c>
      <c r="BA15" s="282">
        <f t="shared" si="8"/>
        <v>0</v>
      </c>
      <c r="BB15" s="282">
        <f t="shared" si="9"/>
        <v>0</v>
      </c>
      <c r="BC15" s="282">
        <f t="shared" si="10"/>
        <v>0</v>
      </c>
    </row>
    <row r="16" spans="1:55">
      <c r="A16" s="275" t="s">
        <v>173</v>
      </c>
      <c r="B16" s="276" t="s">
        <v>158</v>
      </c>
      <c r="C16" s="277" t="s">
        <v>92</v>
      </c>
      <c r="D16" s="278" t="s">
        <v>30</v>
      </c>
      <c r="E16" s="275" t="s">
        <v>38</v>
      </c>
      <c r="F16" s="279">
        <v>48.13</v>
      </c>
      <c r="G16" s="347"/>
      <c r="H16" s="347"/>
      <c r="I16" s="346" t="s">
        <v>20</v>
      </c>
      <c r="J16" s="346"/>
      <c r="K16" s="346"/>
      <c r="L16" s="346"/>
      <c r="M16" s="346"/>
      <c r="N16" s="347"/>
      <c r="O16" s="347"/>
      <c r="P16" s="346"/>
      <c r="Q16" s="346"/>
      <c r="R16" s="346" t="s">
        <v>20</v>
      </c>
      <c r="S16" s="346"/>
      <c r="T16" s="346"/>
      <c r="U16" s="347"/>
      <c r="V16" s="347"/>
      <c r="W16" s="346"/>
      <c r="X16" s="346"/>
      <c r="Y16" s="346"/>
      <c r="Z16" s="346" t="s">
        <v>20</v>
      </c>
      <c r="AA16" s="346"/>
      <c r="AB16" s="347"/>
      <c r="AC16" s="347"/>
      <c r="AD16" s="346"/>
      <c r="AE16" s="346"/>
      <c r="AF16" s="346" t="s">
        <v>20</v>
      </c>
      <c r="AG16" s="346"/>
      <c r="AH16" s="346"/>
      <c r="AI16" s="347"/>
      <c r="AJ16" s="347"/>
      <c r="AK16" s="346"/>
      <c r="AL16" s="280">
        <f t="shared" si="1"/>
        <v>4</v>
      </c>
      <c r="AM16" s="280">
        <f t="shared" si="2"/>
        <v>0</v>
      </c>
      <c r="AN16" s="281">
        <v>0.09</v>
      </c>
      <c r="AO16" s="281">
        <v>0.22</v>
      </c>
      <c r="AP16" s="281">
        <f t="shared" si="0"/>
        <v>2.4444444444444446</v>
      </c>
      <c r="AQ16" s="281">
        <f t="shared" si="3"/>
        <v>0.36</v>
      </c>
      <c r="AR16" s="281">
        <f t="shared" si="4"/>
        <v>0</v>
      </c>
      <c r="AS16" s="281">
        <f t="shared" si="5"/>
        <v>0.88</v>
      </c>
      <c r="AT16" s="279">
        <v>1</v>
      </c>
      <c r="AU16" s="279">
        <v>0.67</v>
      </c>
      <c r="AV16" s="282">
        <v>0.85</v>
      </c>
      <c r="AW16" s="282">
        <v>1</v>
      </c>
      <c r="AX16" s="282">
        <v>1.25</v>
      </c>
      <c r="AY16" s="282">
        <f t="shared" si="6"/>
        <v>18.409724999999998</v>
      </c>
      <c r="AZ16" s="282">
        <f t="shared" si="7"/>
        <v>0.18409724999999999</v>
      </c>
      <c r="BA16" s="282">
        <f t="shared" si="8"/>
        <v>3.7187644500000001</v>
      </c>
      <c r="BB16" s="282">
        <f t="shared" si="9"/>
        <v>22.312586699999997</v>
      </c>
      <c r="BC16" s="282">
        <f t="shared" si="10"/>
        <v>2632.8852305999999</v>
      </c>
    </row>
    <row r="17" spans="1:55">
      <c r="A17" s="275" t="s">
        <v>173</v>
      </c>
      <c r="B17" s="276" t="s">
        <v>159</v>
      </c>
      <c r="C17" s="277" t="s">
        <v>92</v>
      </c>
      <c r="D17" s="278" t="s">
        <v>30</v>
      </c>
      <c r="E17" s="275" t="s">
        <v>38</v>
      </c>
      <c r="F17" s="279">
        <v>48.13</v>
      </c>
      <c r="G17" s="347"/>
      <c r="H17" s="347"/>
      <c r="I17" s="346"/>
      <c r="J17" s="346"/>
      <c r="K17" s="346"/>
      <c r="L17" s="346"/>
      <c r="M17" s="346"/>
      <c r="N17" s="347"/>
      <c r="O17" s="347"/>
      <c r="P17" s="346"/>
      <c r="Q17" s="346"/>
      <c r="R17" s="346"/>
      <c r="S17" s="346"/>
      <c r="T17" s="346"/>
      <c r="U17" s="347"/>
      <c r="V17" s="347"/>
      <c r="W17" s="346"/>
      <c r="X17" s="346"/>
      <c r="Y17" s="346"/>
      <c r="Z17" s="346"/>
      <c r="AA17" s="346"/>
      <c r="AB17" s="347"/>
      <c r="AC17" s="347"/>
      <c r="AD17" s="346"/>
      <c r="AE17" s="346"/>
      <c r="AF17" s="346"/>
      <c r="AG17" s="346"/>
      <c r="AH17" s="346"/>
      <c r="AI17" s="347"/>
      <c r="AJ17" s="347"/>
      <c r="AK17" s="346"/>
      <c r="AL17" s="280">
        <f t="shared" si="1"/>
        <v>0</v>
      </c>
      <c r="AM17" s="280">
        <f t="shared" si="2"/>
        <v>0</v>
      </c>
      <c r="AN17" s="281">
        <v>0.12</v>
      </c>
      <c r="AO17" s="281">
        <v>0.22999999999999998</v>
      </c>
      <c r="AP17" s="281">
        <f t="shared" si="0"/>
        <v>1.9166666666666665</v>
      </c>
      <c r="AQ17" s="281">
        <f t="shared" si="3"/>
        <v>0</v>
      </c>
      <c r="AR17" s="281">
        <f t="shared" si="4"/>
        <v>0</v>
      </c>
      <c r="AS17" s="281">
        <f t="shared" si="5"/>
        <v>0</v>
      </c>
      <c r="AT17" s="279">
        <v>1</v>
      </c>
      <c r="AU17" s="279">
        <v>0.67</v>
      </c>
      <c r="AV17" s="282">
        <v>0.85</v>
      </c>
      <c r="AW17" s="282">
        <v>1</v>
      </c>
      <c r="AX17" s="282">
        <v>1.25</v>
      </c>
      <c r="AY17" s="282">
        <f t="shared" si="6"/>
        <v>0</v>
      </c>
      <c r="AZ17" s="282">
        <f t="shared" si="7"/>
        <v>0</v>
      </c>
      <c r="BA17" s="282">
        <f t="shared" si="8"/>
        <v>0</v>
      </c>
      <c r="BB17" s="282">
        <f t="shared" si="9"/>
        <v>0</v>
      </c>
      <c r="BC17" s="282">
        <f t="shared" si="10"/>
        <v>0</v>
      </c>
    </row>
    <row r="18" spans="1:55">
      <c r="A18" s="275" t="s">
        <v>173</v>
      </c>
      <c r="B18" s="276" t="s">
        <v>160</v>
      </c>
      <c r="C18" s="277" t="s">
        <v>92</v>
      </c>
      <c r="D18" s="278" t="s">
        <v>30</v>
      </c>
      <c r="E18" s="275" t="s">
        <v>38</v>
      </c>
      <c r="F18" s="279">
        <v>48.13</v>
      </c>
      <c r="G18" s="347"/>
      <c r="H18" s="347"/>
      <c r="I18" s="346"/>
      <c r="J18" s="346"/>
      <c r="K18" s="346"/>
      <c r="L18" s="346"/>
      <c r="M18" s="346"/>
      <c r="N18" s="347"/>
      <c r="O18" s="347"/>
      <c r="P18" s="346"/>
      <c r="Q18" s="346"/>
      <c r="R18" s="346"/>
      <c r="S18" s="346"/>
      <c r="T18" s="346"/>
      <c r="U18" s="347"/>
      <c r="V18" s="347"/>
      <c r="W18" s="346"/>
      <c r="X18" s="346"/>
      <c r="Y18" s="346"/>
      <c r="Z18" s="346"/>
      <c r="AA18" s="346"/>
      <c r="AB18" s="347"/>
      <c r="AC18" s="347"/>
      <c r="AD18" s="346"/>
      <c r="AE18" s="346"/>
      <c r="AF18" s="346"/>
      <c r="AG18" s="346"/>
      <c r="AH18" s="346"/>
      <c r="AI18" s="347"/>
      <c r="AJ18" s="347"/>
      <c r="AK18" s="346"/>
      <c r="AL18" s="280">
        <f t="shared" si="1"/>
        <v>0</v>
      </c>
      <c r="AM18" s="280">
        <f t="shared" si="2"/>
        <v>0</v>
      </c>
      <c r="AN18" s="281">
        <v>0.12</v>
      </c>
      <c r="AO18" s="281">
        <v>0.18</v>
      </c>
      <c r="AP18" s="281">
        <f t="shared" si="0"/>
        <v>1.5</v>
      </c>
      <c r="AQ18" s="281">
        <f t="shared" si="3"/>
        <v>0</v>
      </c>
      <c r="AR18" s="281">
        <f t="shared" si="4"/>
        <v>0</v>
      </c>
      <c r="AS18" s="281">
        <f t="shared" si="5"/>
        <v>0</v>
      </c>
      <c r="AT18" s="279">
        <v>1</v>
      </c>
      <c r="AU18" s="279">
        <v>0.67</v>
      </c>
      <c r="AV18" s="282">
        <v>0.85</v>
      </c>
      <c r="AW18" s="282">
        <v>1</v>
      </c>
      <c r="AX18" s="282">
        <v>1.25</v>
      </c>
      <c r="AY18" s="282">
        <f t="shared" si="6"/>
        <v>0</v>
      </c>
      <c r="AZ18" s="282">
        <f t="shared" si="7"/>
        <v>0</v>
      </c>
      <c r="BA18" s="282">
        <f t="shared" si="8"/>
        <v>0</v>
      </c>
      <c r="BB18" s="282">
        <f t="shared" si="9"/>
        <v>0</v>
      </c>
      <c r="BC18" s="282">
        <f t="shared" si="10"/>
        <v>0</v>
      </c>
    </row>
    <row r="19" spans="1:55">
      <c r="A19" s="275" t="s">
        <v>173</v>
      </c>
      <c r="B19" s="276" t="s">
        <v>161</v>
      </c>
      <c r="C19" s="277" t="s">
        <v>92</v>
      </c>
      <c r="D19" s="278" t="s">
        <v>30</v>
      </c>
      <c r="E19" s="275" t="s">
        <v>38</v>
      </c>
      <c r="F19" s="279">
        <v>48.13</v>
      </c>
      <c r="G19" s="347"/>
      <c r="H19" s="347"/>
      <c r="I19" s="346"/>
      <c r="J19" s="346"/>
      <c r="K19" s="346"/>
      <c r="L19" s="346"/>
      <c r="M19" s="346"/>
      <c r="N19" s="347"/>
      <c r="O19" s="347"/>
      <c r="P19" s="346"/>
      <c r="Q19" s="346"/>
      <c r="R19" s="346"/>
      <c r="S19" s="346"/>
      <c r="T19" s="346"/>
      <c r="U19" s="347"/>
      <c r="V19" s="347"/>
      <c r="W19" s="346"/>
      <c r="X19" s="346"/>
      <c r="Y19" s="346"/>
      <c r="Z19" s="346"/>
      <c r="AA19" s="346"/>
      <c r="AB19" s="347"/>
      <c r="AC19" s="347"/>
      <c r="AD19" s="346"/>
      <c r="AE19" s="346"/>
      <c r="AF19" s="346"/>
      <c r="AG19" s="346"/>
      <c r="AH19" s="346"/>
      <c r="AI19" s="347"/>
      <c r="AJ19" s="347"/>
      <c r="AK19" s="346"/>
      <c r="AL19" s="280">
        <f t="shared" si="1"/>
        <v>0</v>
      </c>
      <c r="AM19" s="280">
        <f t="shared" si="2"/>
        <v>0</v>
      </c>
      <c r="AN19" s="281">
        <v>0.12</v>
      </c>
      <c r="AO19" s="281">
        <v>0.18</v>
      </c>
      <c r="AP19" s="281">
        <f t="shared" si="0"/>
        <v>1.5</v>
      </c>
      <c r="AQ19" s="281">
        <f t="shared" si="3"/>
        <v>0</v>
      </c>
      <c r="AR19" s="281">
        <f t="shared" si="4"/>
        <v>0</v>
      </c>
      <c r="AS19" s="281">
        <f t="shared" si="5"/>
        <v>0</v>
      </c>
      <c r="AT19" s="279">
        <v>1</v>
      </c>
      <c r="AU19" s="279">
        <v>0.67</v>
      </c>
      <c r="AV19" s="282">
        <v>0.85</v>
      </c>
      <c r="AW19" s="282">
        <v>1</v>
      </c>
      <c r="AX19" s="282">
        <v>1.25</v>
      </c>
      <c r="AY19" s="282">
        <f t="shared" si="6"/>
        <v>0</v>
      </c>
      <c r="AZ19" s="282">
        <f t="shared" si="7"/>
        <v>0</v>
      </c>
      <c r="BA19" s="282">
        <f t="shared" si="8"/>
        <v>0</v>
      </c>
      <c r="BB19" s="282">
        <f t="shared" si="9"/>
        <v>0</v>
      </c>
      <c r="BC19" s="282">
        <f t="shared" si="10"/>
        <v>0</v>
      </c>
    </row>
    <row r="20" spans="1:55">
      <c r="A20" s="275" t="s">
        <v>173</v>
      </c>
      <c r="B20" s="276" t="s">
        <v>162</v>
      </c>
      <c r="C20" s="277" t="s">
        <v>92</v>
      </c>
      <c r="D20" s="278" t="s">
        <v>30</v>
      </c>
      <c r="E20" s="275" t="s">
        <v>38</v>
      </c>
      <c r="F20" s="279">
        <v>48.13</v>
      </c>
      <c r="G20" s="347"/>
      <c r="H20" s="347"/>
      <c r="I20" s="346"/>
      <c r="J20" s="346"/>
      <c r="K20" s="346"/>
      <c r="L20" s="346"/>
      <c r="M20" s="346"/>
      <c r="N20" s="347"/>
      <c r="O20" s="347"/>
      <c r="P20" s="346"/>
      <c r="Q20" s="346"/>
      <c r="R20" s="346"/>
      <c r="S20" s="346"/>
      <c r="T20" s="346"/>
      <c r="U20" s="347"/>
      <c r="V20" s="347"/>
      <c r="W20" s="346"/>
      <c r="X20" s="346"/>
      <c r="Y20" s="346"/>
      <c r="Z20" s="346"/>
      <c r="AA20" s="346"/>
      <c r="AB20" s="347"/>
      <c r="AC20" s="347"/>
      <c r="AD20" s="346"/>
      <c r="AE20" s="346"/>
      <c r="AF20" s="346"/>
      <c r="AG20" s="346"/>
      <c r="AH20" s="346"/>
      <c r="AI20" s="347"/>
      <c r="AJ20" s="347"/>
      <c r="AK20" s="346"/>
      <c r="AL20" s="280">
        <f t="shared" si="1"/>
        <v>0</v>
      </c>
      <c r="AM20" s="280">
        <f t="shared" si="2"/>
        <v>0</v>
      </c>
      <c r="AN20" s="281">
        <v>0.15</v>
      </c>
      <c r="AO20" s="281">
        <v>0.2</v>
      </c>
      <c r="AP20" s="281">
        <f t="shared" si="0"/>
        <v>1.3333333333333335</v>
      </c>
      <c r="AQ20" s="281">
        <f t="shared" si="3"/>
        <v>0</v>
      </c>
      <c r="AR20" s="281">
        <f t="shared" si="4"/>
        <v>0</v>
      </c>
      <c r="AS20" s="281">
        <f t="shared" si="5"/>
        <v>0</v>
      </c>
      <c r="AT20" s="279">
        <v>1</v>
      </c>
      <c r="AU20" s="279">
        <v>0.67</v>
      </c>
      <c r="AV20" s="282">
        <v>0.85</v>
      </c>
      <c r="AW20" s="282">
        <v>1</v>
      </c>
      <c r="AX20" s="282">
        <v>1.25</v>
      </c>
      <c r="AY20" s="282">
        <f t="shared" si="6"/>
        <v>0</v>
      </c>
      <c r="AZ20" s="282">
        <f t="shared" si="7"/>
        <v>0</v>
      </c>
      <c r="BA20" s="282">
        <f t="shared" si="8"/>
        <v>0</v>
      </c>
      <c r="BB20" s="282">
        <f t="shared" si="9"/>
        <v>0</v>
      </c>
      <c r="BC20" s="282">
        <f t="shared" si="10"/>
        <v>0</v>
      </c>
    </row>
    <row r="21" spans="1:55">
      <c r="A21" s="275" t="s">
        <v>173</v>
      </c>
      <c r="B21" s="276" t="s">
        <v>163</v>
      </c>
      <c r="C21" s="277" t="s">
        <v>92</v>
      </c>
      <c r="D21" s="278" t="s">
        <v>30</v>
      </c>
      <c r="E21" s="275" t="s">
        <v>38</v>
      </c>
      <c r="F21" s="279">
        <v>48.13</v>
      </c>
      <c r="G21" s="347"/>
      <c r="H21" s="347"/>
      <c r="I21" s="346"/>
      <c r="J21" s="346"/>
      <c r="K21" s="346"/>
      <c r="L21" s="346"/>
      <c r="M21" s="346"/>
      <c r="N21" s="347"/>
      <c r="O21" s="347"/>
      <c r="P21" s="346"/>
      <c r="Q21" s="346"/>
      <c r="R21" s="346"/>
      <c r="S21" s="346"/>
      <c r="T21" s="346"/>
      <c r="U21" s="347"/>
      <c r="V21" s="347"/>
      <c r="W21" s="346"/>
      <c r="X21" s="346"/>
      <c r="Y21" s="346"/>
      <c r="Z21" s="346"/>
      <c r="AA21" s="346"/>
      <c r="AB21" s="347"/>
      <c r="AC21" s="347"/>
      <c r="AD21" s="346"/>
      <c r="AE21" s="346"/>
      <c r="AF21" s="346"/>
      <c r="AG21" s="346"/>
      <c r="AH21" s="346"/>
      <c r="AI21" s="347"/>
      <c r="AJ21" s="347"/>
      <c r="AK21" s="346"/>
      <c r="AL21" s="280">
        <f t="shared" si="1"/>
        <v>0</v>
      </c>
      <c r="AM21" s="280">
        <f t="shared" si="2"/>
        <v>0</v>
      </c>
      <c r="AN21" s="281">
        <v>0.16999999999999998</v>
      </c>
      <c r="AO21" s="281">
        <v>0.19</v>
      </c>
      <c r="AP21" s="281">
        <f t="shared" si="0"/>
        <v>1.1176470588235294</v>
      </c>
      <c r="AQ21" s="281">
        <f t="shared" si="3"/>
        <v>0</v>
      </c>
      <c r="AR21" s="281">
        <f t="shared" si="4"/>
        <v>0</v>
      </c>
      <c r="AS21" s="281">
        <f t="shared" si="5"/>
        <v>0</v>
      </c>
      <c r="AT21" s="279">
        <v>1</v>
      </c>
      <c r="AU21" s="279">
        <v>0.67</v>
      </c>
      <c r="AV21" s="282">
        <v>0.85</v>
      </c>
      <c r="AW21" s="282">
        <v>1</v>
      </c>
      <c r="AX21" s="282">
        <v>1.25</v>
      </c>
      <c r="AY21" s="282">
        <f t="shared" si="6"/>
        <v>0</v>
      </c>
      <c r="AZ21" s="282">
        <f t="shared" si="7"/>
        <v>0</v>
      </c>
      <c r="BA21" s="282">
        <f t="shared" si="8"/>
        <v>0</v>
      </c>
      <c r="BB21" s="282">
        <f t="shared" si="9"/>
        <v>0</v>
      </c>
      <c r="BC21" s="282">
        <f t="shared" si="10"/>
        <v>0</v>
      </c>
    </row>
    <row r="22" spans="1:55">
      <c r="A22" s="275" t="s">
        <v>173</v>
      </c>
      <c r="B22" s="276" t="s">
        <v>164</v>
      </c>
      <c r="C22" s="277" t="s">
        <v>92</v>
      </c>
      <c r="D22" s="278" t="s">
        <v>30</v>
      </c>
      <c r="E22" s="275" t="s">
        <v>3</v>
      </c>
      <c r="F22" s="279">
        <v>48.13</v>
      </c>
      <c r="G22" s="347"/>
      <c r="H22" s="347"/>
      <c r="I22" s="346"/>
      <c r="J22" s="346"/>
      <c r="K22" s="346"/>
      <c r="L22" s="346" t="s">
        <v>20</v>
      </c>
      <c r="M22" s="346"/>
      <c r="N22" s="347"/>
      <c r="O22" s="347"/>
      <c r="P22" s="346" t="s">
        <v>20</v>
      </c>
      <c r="Q22" s="346"/>
      <c r="R22" s="346"/>
      <c r="S22" s="346"/>
      <c r="T22" s="346" t="s">
        <v>20</v>
      </c>
      <c r="U22" s="347"/>
      <c r="V22" s="347"/>
      <c r="W22" s="346"/>
      <c r="X22" s="346" t="s">
        <v>20</v>
      </c>
      <c r="Y22" s="346"/>
      <c r="Z22" s="346"/>
      <c r="AA22" s="346"/>
      <c r="AB22" s="347"/>
      <c r="AC22" s="347"/>
      <c r="AD22" s="346"/>
      <c r="AE22" s="346"/>
      <c r="AF22" s="346"/>
      <c r="AG22" s="346"/>
      <c r="AH22" s="346" t="s">
        <v>20</v>
      </c>
      <c r="AI22" s="347"/>
      <c r="AJ22" s="347"/>
      <c r="AK22" s="346"/>
      <c r="AL22" s="280">
        <f t="shared" si="1"/>
        <v>5</v>
      </c>
      <c r="AM22" s="280">
        <f t="shared" si="2"/>
        <v>0</v>
      </c>
      <c r="AN22" s="281">
        <v>0.22</v>
      </c>
      <c r="AO22" s="281">
        <v>0.32</v>
      </c>
      <c r="AP22" s="281">
        <f t="shared" si="0"/>
        <v>1.4545454545454546</v>
      </c>
      <c r="AQ22" s="281">
        <f t="shared" si="3"/>
        <v>1.1000000000000001</v>
      </c>
      <c r="AR22" s="281">
        <f t="shared" si="4"/>
        <v>0</v>
      </c>
      <c r="AS22" s="281">
        <f t="shared" si="5"/>
        <v>1.6</v>
      </c>
      <c r="AT22" s="279">
        <v>1</v>
      </c>
      <c r="AU22" s="279">
        <v>0.67</v>
      </c>
      <c r="AV22" s="282">
        <v>0.85</v>
      </c>
      <c r="AW22" s="282">
        <v>1</v>
      </c>
      <c r="AX22" s="282">
        <v>1.25</v>
      </c>
      <c r="AY22" s="282">
        <f t="shared" si="6"/>
        <v>56.251937500000004</v>
      </c>
      <c r="AZ22" s="282">
        <f t="shared" si="7"/>
        <v>0.56251937500000004</v>
      </c>
      <c r="BA22" s="282">
        <f t="shared" si="8"/>
        <v>11.362891375000002</v>
      </c>
      <c r="BB22" s="282">
        <f t="shared" si="9"/>
        <v>68.177348250000009</v>
      </c>
      <c r="BC22" s="282">
        <f t="shared" si="10"/>
        <v>8044.9270935000013</v>
      </c>
    </row>
    <row r="23" spans="1:55">
      <c r="A23" s="275" t="s">
        <v>173</v>
      </c>
      <c r="B23" s="276" t="s">
        <v>165</v>
      </c>
      <c r="C23" s="277" t="s">
        <v>92</v>
      </c>
      <c r="D23" s="278" t="s">
        <v>30</v>
      </c>
      <c r="E23" s="275" t="s">
        <v>3</v>
      </c>
      <c r="F23" s="279">
        <v>48.13</v>
      </c>
      <c r="G23" s="347"/>
      <c r="H23" s="348"/>
      <c r="I23" s="346"/>
      <c r="J23" s="346"/>
      <c r="K23" s="346"/>
      <c r="L23" s="346"/>
      <c r="M23" s="346"/>
      <c r="N23" s="347"/>
      <c r="O23" s="347"/>
      <c r="P23" s="346"/>
      <c r="Q23" s="346"/>
      <c r="R23" s="346"/>
      <c r="S23" s="346"/>
      <c r="T23" s="346"/>
      <c r="U23" s="347"/>
      <c r="V23" s="347"/>
      <c r="W23" s="346"/>
      <c r="X23" s="346"/>
      <c r="Y23" s="346"/>
      <c r="Z23" s="346"/>
      <c r="AA23" s="346"/>
      <c r="AB23" s="347"/>
      <c r="AC23" s="347"/>
      <c r="AD23" s="346"/>
      <c r="AE23" s="346"/>
      <c r="AF23" s="346"/>
      <c r="AG23" s="346"/>
      <c r="AH23" s="346"/>
      <c r="AI23" s="347"/>
      <c r="AJ23" s="347"/>
      <c r="AK23" s="346"/>
      <c r="AL23" s="280">
        <f t="shared" si="1"/>
        <v>0</v>
      </c>
      <c r="AM23" s="280">
        <f t="shared" si="2"/>
        <v>0</v>
      </c>
      <c r="AN23" s="281">
        <v>0.16</v>
      </c>
      <c r="AO23" s="281">
        <v>0.22</v>
      </c>
      <c r="AP23" s="281">
        <f t="shared" si="0"/>
        <v>1.375</v>
      </c>
      <c r="AQ23" s="281">
        <f t="shared" si="3"/>
        <v>0</v>
      </c>
      <c r="AR23" s="281">
        <f t="shared" si="4"/>
        <v>0</v>
      </c>
      <c r="AS23" s="281">
        <f t="shared" si="5"/>
        <v>0</v>
      </c>
      <c r="AT23" s="279">
        <v>1</v>
      </c>
      <c r="AU23" s="279">
        <v>0.67</v>
      </c>
      <c r="AV23" s="282">
        <v>1.2</v>
      </c>
      <c r="AW23" s="282">
        <v>1</v>
      </c>
      <c r="AX23" s="282">
        <v>1.25</v>
      </c>
      <c r="AY23" s="282">
        <f t="shared" si="6"/>
        <v>0</v>
      </c>
      <c r="AZ23" s="282">
        <f t="shared" si="7"/>
        <v>0</v>
      </c>
      <c r="BA23" s="282">
        <f t="shared" si="8"/>
        <v>0</v>
      </c>
      <c r="BB23" s="282">
        <f t="shared" si="9"/>
        <v>0</v>
      </c>
      <c r="BC23" s="282">
        <f t="shared" si="10"/>
        <v>0</v>
      </c>
    </row>
    <row r="24" spans="1:55">
      <c r="A24" s="275" t="s">
        <v>173</v>
      </c>
      <c r="B24" s="276" t="s">
        <v>166</v>
      </c>
      <c r="C24" s="277" t="s">
        <v>92</v>
      </c>
      <c r="D24" s="278" t="s">
        <v>30</v>
      </c>
      <c r="E24" s="275" t="s">
        <v>3</v>
      </c>
      <c r="F24" s="279">
        <v>48.13</v>
      </c>
      <c r="G24" s="347"/>
      <c r="H24" s="347"/>
      <c r="I24" s="346"/>
      <c r="J24" s="346"/>
      <c r="K24" s="346"/>
      <c r="L24" s="346"/>
      <c r="M24" s="346"/>
      <c r="N24" s="347"/>
      <c r="O24" s="347"/>
      <c r="P24" s="346"/>
      <c r="Q24" s="346"/>
      <c r="R24" s="346"/>
      <c r="S24" s="346"/>
      <c r="T24" s="346"/>
      <c r="U24" s="347"/>
      <c r="V24" s="347"/>
      <c r="W24" s="346"/>
      <c r="X24" s="346"/>
      <c r="Y24" s="346"/>
      <c r="Z24" s="346"/>
      <c r="AA24" s="346"/>
      <c r="AB24" s="347"/>
      <c r="AC24" s="347"/>
      <c r="AD24" s="346"/>
      <c r="AE24" s="346"/>
      <c r="AF24" s="346"/>
      <c r="AG24" s="346"/>
      <c r="AH24" s="346"/>
      <c r="AI24" s="347"/>
      <c r="AJ24" s="347"/>
      <c r="AK24" s="346"/>
      <c r="AL24" s="280">
        <f t="shared" si="1"/>
        <v>0</v>
      </c>
      <c r="AM24" s="280">
        <f t="shared" si="2"/>
        <v>0</v>
      </c>
      <c r="AN24" s="281">
        <v>0.1</v>
      </c>
      <c r="AO24" s="281">
        <v>0.16</v>
      </c>
      <c r="AP24" s="281">
        <f t="shared" si="0"/>
        <v>1.5999999999999999</v>
      </c>
      <c r="AQ24" s="281">
        <f t="shared" si="3"/>
        <v>0</v>
      </c>
      <c r="AR24" s="281">
        <f t="shared" si="4"/>
        <v>0</v>
      </c>
      <c r="AS24" s="281">
        <f t="shared" si="5"/>
        <v>0</v>
      </c>
      <c r="AT24" s="279">
        <v>1</v>
      </c>
      <c r="AU24" s="279">
        <v>0.67</v>
      </c>
      <c r="AV24" s="282">
        <v>1.2</v>
      </c>
      <c r="AW24" s="282">
        <v>1</v>
      </c>
      <c r="AX24" s="282">
        <v>1.25</v>
      </c>
      <c r="AY24" s="282">
        <f t="shared" si="6"/>
        <v>0</v>
      </c>
      <c r="AZ24" s="282">
        <f t="shared" si="7"/>
        <v>0</v>
      </c>
      <c r="BA24" s="282">
        <f t="shared" si="8"/>
        <v>0</v>
      </c>
      <c r="BB24" s="282">
        <f t="shared" si="9"/>
        <v>0</v>
      </c>
      <c r="BC24" s="282">
        <f t="shared" si="10"/>
        <v>0</v>
      </c>
    </row>
    <row r="25" spans="1:55">
      <c r="A25" s="275" t="s">
        <v>173</v>
      </c>
      <c r="B25" s="276" t="s">
        <v>167</v>
      </c>
      <c r="C25" s="277" t="s">
        <v>92</v>
      </c>
      <c r="D25" s="278" t="s">
        <v>30</v>
      </c>
      <c r="E25" s="275" t="s">
        <v>3</v>
      </c>
      <c r="F25" s="279">
        <v>48.13</v>
      </c>
      <c r="G25" s="347"/>
      <c r="H25" s="347"/>
      <c r="I25" s="346"/>
      <c r="J25" s="346" t="s">
        <v>20</v>
      </c>
      <c r="K25" s="346"/>
      <c r="L25" s="346"/>
      <c r="M25" s="346"/>
      <c r="N25" s="347"/>
      <c r="O25" s="347"/>
      <c r="P25" s="346"/>
      <c r="Q25" s="346" t="s">
        <v>20</v>
      </c>
      <c r="R25" s="346"/>
      <c r="S25" s="346"/>
      <c r="T25" s="346"/>
      <c r="U25" s="347"/>
      <c r="V25" s="347"/>
      <c r="W25" s="346"/>
      <c r="X25" s="346"/>
      <c r="Y25" s="346" t="s">
        <v>20</v>
      </c>
      <c r="Z25" s="346"/>
      <c r="AA25" s="346"/>
      <c r="AB25" s="347"/>
      <c r="AC25" s="347"/>
      <c r="AD25" s="346"/>
      <c r="AE25" s="346" t="s">
        <v>20</v>
      </c>
      <c r="AF25" s="346"/>
      <c r="AG25" s="346"/>
      <c r="AH25" s="346"/>
      <c r="AI25" s="347"/>
      <c r="AJ25" s="347"/>
      <c r="AK25" s="346"/>
      <c r="AL25" s="280">
        <f t="shared" si="1"/>
        <v>4</v>
      </c>
      <c r="AM25" s="280">
        <f t="shared" si="2"/>
        <v>0</v>
      </c>
      <c r="AN25" s="281">
        <v>0.13</v>
      </c>
      <c r="AO25" s="281">
        <v>0.16999999999999998</v>
      </c>
      <c r="AP25" s="281">
        <f t="shared" si="0"/>
        <v>1.3076923076923075</v>
      </c>
      <c r="AQ25" s="281">
        <f t="shared" si="3"/>
        <v>0.52</v>
      </c>
      <c r="AR25" s="281">
        <f t="shared" si="4"/>
        <v>0</v>
      </c>
      <c r="AS25" s="281">
        <f t="shared" si="5"/>
        <v>0.67999999999999994</v>
      </c>
      <c r="AT25" s="279">
        <v>1</v>
      </c>
      <c r="AU25" s="279">
        <v>0.67</v>
      </c>
      <c r="AV25" s="282">
        <v>1.2</v>
      </c>
      <c r="AW25" s="282">
        <v>1</v>
      </c>
      <c r="AX25" s="282">
        <v>1.25</v>
      </c>
      <c r="AY25" s="282">
        <f t="shared" si="6"/>
        <v>37.541400000000003</v>
      </c>
      <c r="AZ25" s="282">
        <f t="shared" si="7"/>
        <v>0.37541400000000003</v>
      </c>
      <c r="BA25" s="282">
        <f t="shared" si="8"/>
        <v>7.5833628000000006</v>
      </c>
      <c r="BB25" s="282">
        <f t="shared" si="9"/>
        <v>45.500176800000006</v>
      </c>
      <c r="BC25" s="282">
        <f t="shared" si="10"/>
        <v>5369.0208624000006</v>
      </c>
    </row>
    <row r="26" spans="1:55">
      <c r="A26" s="275" t="s">
        <v>173</v>
      </c>
      <c r="B26" s="276" t="s">
        <v>168</v>
      </c>
      <c r="C26" s="277" t="s">
        <v>92</v>
      </c>
      <c r="D26" s="278" t="s">
        <v>30</v>
      </c>
      <c r="E26" s="275" t="s">
        <v>3</v>
      </c>
      <c r="F26" s="279">
        <v>48.13</v>
      </c>
      <c r="G26" s="347"/>
      <c r="H26" s="347"/>
      <c r="I26" s="346"/>
      <c r="J26" s="346"/>
      <c r="K26" s="346"/>
      <c r="L26" s="346"/>
      <c r="M26" s="346"/>
      <c r="N26" s="347"/>
      <c r="O26" s="347"/>
      <c r="P26" s="346"/>
      <c r="Q26" s="346"/>
      <c r="R26" s="346"/>
      <c r="S26" s="346"/>
      <c r="T26" s="346"/>
      <c r="U26" s="347"/>
      <c r="V26" s="347"/>
      <c r="W26" s="346"/>
      <c r="X26" s="346"/>
      <c r="Y26" s="346"/>
      <c r="Z26" s="346"/>
      <c r="AA26" s="346"/>
      <c r="AB26" s="347"/>
      <c r="AC26" s="347"/>
      <c r="AD26" s="346"/>
      <c r="AE26" s="346"/>
      <c r="AF26" s="346"/>
      <c r="AG26" s="346"/>
      <c r="AH26" s="346"/>
      <c r="AI26" s="347"/>
      <c r="AJ26" s="347"/>
      <c r="AK26" s="346"/>
      <c r="AL26" s="280">
        <f t="shared" si="1"/>
        <v>0</v>
      </c>
      <c r="AM26" s="280">
        <f t="shared" si="2"/>
        <v>0</v>
      </c>
      <c r="AN26" s="281">
        <v>0.18</v>
      </c>
      <c r="AO26" s="281">
        <v>0.24</v>
      </c>
      <c r="AP26" s="281">
        <f t="shared" si="0"/>
        <v>1.3333333333333333</v>
      </c>
      <c r="AQ26" s="281">
        <f t="shared" si="3"/>
        <v>0</v>
      </c>
      <c r="AR26" s="281">
        <f t="shared" si="4"/>
        <v>0</v>
      </c>
      <c r="AS26" s="281">
        <f t="shared" si="5"/>
        <v>0</v>
      </c>
      <c r="AT26" s="279">
        <v>1</v>
      </c>
      <c r="AU26" s="279">
        <v>0.67</v>
      </c>
      <c r="AV26" s="282">
        <v>1.2</v>
      </c>
      <c r="AW26" s="282">
        <v>1</v>
      </c>
      <c r="AX26" s="282">
        <v>1.25</v>
      </c>
      <c r="AY26" s="282">
        <f t="shared" si="6"/>
        <v>0</v>
      </c>
      <c r="AZ26" s="282">
        <f t="shared" si="7"/>
        <v>0</v>
      </c>
      <c r="BA26" s="282">
        <f t="shared" si="8"/>
        <v>0</v>
      </c>
      <c r="BB26" s="282">
        <f t="shared" si="9"/>
        <v>0</v>
      </c>
      <c r="BC26" s="282">
        <f t="shared" si="10"/>
        <v>0</v>
      </c>
    </row>
    <row r="27" spans="1:55">
      <c r="A27" s="275" t="s">
        <v>173</v>
      </c>
      <c r="B27" s="276" t="s">
        <v>169</v>
      </c>
      <c r="C27" s="277" t="s">
        <v>92</v>
      </c>
      <c r="D27" s="278" t="s">
        <v>30</v>
      </c>
      <c r="E27" s="275" t="s">
        <v>3</v>
      </c>
      <c r="F27" s="279">
        <v>48.13</v>
      </c>
      <c r="G27" s="347"/>
      <c r="H27" s="347"/>
      <c r="I27" s="346"/>
      <c r="J27" s="346"/>
      <c r="K27" s="346"/>
      <c r="L27" s="346"/>
      <c r="M27" s="346"/>
      <c r="N27" s="347"/>
      <c r="O27" s="347"/>
      <c r="P27" s="346"/>
      <c r="Q27" s="346"/>
      <c r="R27" s="346"/>
      <c r="S27" s="346"/>
      <c r="T27" s="346"/>
      <c r="U27" s="347"/>
      <c r="V27" s="347"/>
      <c r="W27" s="346"/>
      <c r="X27" s="346"/>
      <c r="Y27" s="346"/>
      <c r="Z27" s="346"/>
      <c r="AA27" s="346"/>
      <c r="AB27" s="347"/>
      <c r="AC27" s="347"/>
      <c r="AD27" s="346"/>
      <c r="AE27" s="346"/>
      <c r="AF27" s="346"/>
      <c r="AG27" s="346"/>
      <c r="AH27" s="346"/>
      <c r="AI27" s="347"/>
      <c r="AJ27" s="347"/>
      <c r="AK27" s="346"/>
      <c r="AL27" s="280">
        <f t="shared" si="1"/>
        <v>0</v>
      </c>
      <c r="AM27" s="280">
        <f t="shared" si="2"/>
        <v>0</v>
      </c>
      <c r="AN27" s="281">
        <v>0.21</v>
      </c>
      <c r="AO27" s="281">
        <v>0.28999999999999998</v>
      </c>
      <c r="AP27" s="281">
        <f t="shared" si="0"/>
        <v>1.3809523809523809</v>
      </c>
      <c r="AQ27" s="281">
        <f t="shared" si="3"/>
        <v>0</v>
      </c>
      <c r="AR27" s="281">
        <f t="shared" si="4"/>
        <v>0</v>
      </c>
      <c r="AS27" s="281">
        <f t="shared" si="5"/>
        <v>0</v>
      </c>
      <c r="AT27" s="279">
        <v>1</v>
      </c>
      <c r="AU27" s="279">
        <v>0.67</v>
      </c>
      <c r="AV27" s="282">
        <v>1.2</v>
      </c>
      <c r="AW27" s="282">
        <v>1</v>
      </c>
      <c r="AX27" s="282">
        <v>1.25</v>
      </c>
      <c r="AY27" s="282">
        <f t="shared" si="6"/>
        <v>0</v>
      </c>
      <c r="AZ27" s="282">
        <f t="shared" si="7"/>
        <v>0</v>
      </c>
      <c r="BA27" s="282">
        <f t="shared" si="8"/>
        <v>0</v>
      </c>
      <c r="BB27" s="282">
        <f t="shared" si="9"/>
        <v>0</v>
      </c>
      <c r="BC27" s="282">
        <f t="shared" si="10"/>
        <v>0</v>
      </c>
    </row>
    <row r="28" spans="1:55">
      <c r="A28" s="275" t="s">
        <v>173</v>
      </c>
      <c r="B28" s="276" t="s">
        <v>170</v>
      </c>
      <c r="C28" s="277" t="s">
        <v>92</v>
      </c>
      <c r="D28" s="278" t="s">
        <v>30</v>
      </c>
      <c r="E28" s="275" t="s">
        <v>38</v>
      </c>
      <c r="F28" s="279">
        <v>48.13</v>
      </c>
      <c r="G28" s="347"/>
      <c r="H28" s="347"/>
      <c r="I28" s="346"/>
      <c r="J28" s="346"/>
      <c r="K28" s="346"/>
      <c r="L28" s="346"/>
      <c r="M28" s="346"/>
      <c r="N28" s="347"/>
      <c r="O28" s="347"/>
      <c r="P28" s="346"/>
      <c r="Q28" s="346"/>
      <c r="R28" s="346"/>
      <c r="S28" s="346"/>
      <c r="T28" s="346"/>
      <c r="U28" s="347"/>
      <c r="V28" s="347"/>
      <c r="W28" s="346"/>
      <c r="X28" s="346"/>
      <c r="Y28" s="346"/>
      <c r="Z28" s="346"/>
      <c r="AA28" s="346"/>
      <c r="AB28" s="347"/>
      <c r="AC28" s="347"/>
      <c r="AD28" s="346"/>
      <c r="AE28" s="346"/>
      <c r="AF28" s="346"/>
      <c r="AG28" s="346"/>
      <c r="AH28" s="346"/>
      <c r="AI28" s="347"/>
      <c r="AJ28" s="347"/>
      <c r="AK28" s="346"/>
      <c r="AL28" s="280">
        <f t="shared" si="1"/>
        <v>0</v>
      </c>
      <c r="AM28" s="280">
        <f t="shared" si="2"/>
        <v>0</v>
      </c>
      <c r="AN28" s="281">
        <v>0.18</v>
      </c>
      <c r="AO28" s="281">
        <v>0.22999999999999998</v>
      </c>
      <c r="AP28" s="281">
        <f t="shared" si="0"/>
        <v>1.2777777777777777</v>
      </c>
      <c r="AQ28" s="281">
        <f t="shared" si="3"/>
        <v>0</v>
      </c>
      <c r="AR28" s="281">
        <f t="shared" si="4"/>
        <v>0</v>
      </c>
      <c r="AS28" s="281">
        <f t="shared" si="5"/>
        <v>0</v>
      </c>
      <c r="AT28" s="279">
        <v>1</v>
      </c>
      <c r="AU28" s="279">
        <v>0.67</v>
      </c>
      <c r="AV28" s="282">
        <v>1.2</v>
      </c>
      <c r="AW28" s="282">
        <v>1</v>
      </c>
      <c r="AX28" s="282">
        <v>1.25</v>
      </c>
      <c r="AY28" s="282">
        <f t="shared" si="6"/>
        <v>0</v>
      </c>
      <c r="AZ28" s="282">
        <f t="shared" si="7"/>
        <v>0</v>
      </c>
      <c r="BA28" s="282">
        <f t="shared" si="8"/>
        <v>0</v>
      </c>
      <c r="BB28" s="282">
        <f t="shared" si="9"/>
        <v>0</v>
      </c>
      <c r="BC28" s="282">
        <f t="shared" si="10"/>
        <v>0</v>
      </c>
    </row>
    <row r="29" spans="1:55">
      <c r="A29" s="275" t="s">
        <v>173</v>
      </c>
      <c r="B29" s="276" t="s">
        <v>171</v>
      </c>
      <c r="C29" s="277" t="s">
        <v>92</v>
      </c>
      <c r="D29" s="278" t="s">
        <v>30</v>
      </c>
      <c r="E29" s="275" t="s">
        <v>38</v>
      </c>
      <c r="F29" s="279">
        <v>48.13</v>
      </c>
      <c r="G29" s="347"/>
      <c r="H29" s="347"/>
      <c r="I29" s="346"/>
      <c r="J29" s="346"/>
      <c r="K29" s="346"/>
      <c r="L29" s="346"/>
      <c r="M29" s="346"/>
      <c r="N29" s="347"/>
      <c r="O29" s="347"/>
      <c r="P29" s="346"/>
      <c r="Q29" s="346"/>
      <c r="R29" s="346"/>
      <c r="S29" s="346"/>
      <c r="T29" s="346"/>
      <c r="U29" s="347"/>
      <c r="V29" s="347"/>
      <c r="W29" s="346"/>
      <c r="X29" s="346"/>
      <c r="Y29" s="346"/>
      <c r="Z29" s="346"/>
      <c r="AA29" s="346"/>
      <c r="AB29" s="347"/>
      <c r="AC29" s="347"/>
      <c r="AD29" s="346"/>
      <c r="AE29" s="346"/>
      <c r="AF29" s="346"/>
      <c r="AG29" s="346"/>
      <c r="AH29" s="346"/>
      <c r="AI29" s="347"/>
      <c r="AJ29" s="347"/>
      <c r="AK29" s="346"/>
      <c r="AL29" s="280">
        <f t="shared" si="1"/>
        <v>0</v>
      </c>
      <c r="AM29" s="280">
        <f t="shared" si="2"/>
        <v>0</v>
      </c>
      <c r="AN29" s="281">
        <v>0.16</v>
      </c>
      <c r="AO29" s="281">
        <v>0.24</v>
      </c>
      <c r="AP29" s="281">
        <f t="shared" si="0"/>
        <v>1.5</v>
      </c>
      <c r="AQ29" s="281">
        <f t="shared" si="3"/>
        <v>0</v>
      </c>
      <c r="AR29" s="281">
        <f t="shared" si="4"/>
        <v>0</v>
      </c>
      <c r="AS29" s="281">
        <f t="shared" si="5"/>
        <v>0</v>
      </c>
      <c r="AT29" s="279">
        <v>1</v>
      </c>
      <c r="AU29" s="279">
        <v>0.67</v>
      </c>
      <c r="AV29" s="282">
        <v>0.85</v>
      </c>
      <c r="AW29" s="282">
        <v>1</v>
      </c>
      <c r="AX29" s="282">
        <v>1.25</v>
      </c>
      <c r="AY29" s="282">
        <f t="shared" si="6"/>
        <v>0</v>
      </c>
      <c r="AZ29" s="282">
        <f t="shared" ref="AZ29" si="11">+AY29*1%</f>
        <v>0</v>
      </c>
      <c r="BA29" s="282">
        <f t="shared" si="8"/>
        <v>0</v>
      </c>
      <c r="BB29" s="282">
        <f t="shared" si="9"/>
        <v>0</v>
      </c>
      <c r="BC29" s="282">
        <f t="shared" si="10"/>
        <v>0</v>
      </c>
    </row>
    <row r="30" spans="1:55">
      <c r="B30" s="283"/>
      <c r="C30" s="284"/>
      <c r="D30" s="284"/>
      <c r="E30" s="284"/>
      <c r="F30" s="284"/>
      <c r="G30" s="285">
        <f>COUNTA(G12:G29)</f>
        <v>0</v>
      </c>
      <c r="H30" s="285">
        <f>COUNTA(H12:H29)</f>
        <v>0</v>
      </c>
      <c r="I30" s="285">
        <f t="shared" ref="I30:AK30" si="12">COUNTA(I12:I29)</f>
        <v>1</v>
      </c>
      <c r="J30" s="285">
        <f t="shared" si="12"/>
        <v>1</v>
      </c>
      <c r="K30" s="285">
        <f t="shared" si="12"/>
        <v>0</v>
      </c>
      <c r="L30" s="285">
        <f t="shared" si="12"/>
        <v>1</v>
      </c>
      <c r="M30" s="285">
        <f t="shared" si="12"/>
        <v>0</v>
      </c>
      <c r="N30" s="285">
        <f t="shared" si="12"/>
        <v>0</v>
      </c>
      <c r="O30" s="285">
        <f t="shared" si="12"/>
        <v>0</v>
      </c>
      <c r="P30" s="285">
        <f t="shared" si="12"/>
        <v>1</v>
      </c>
      <c r="Q30" s="285">
        <f t="shared" si="12"/>
        <v>1</v>
      </c>
      <c r="R30" s="285">
        <f t="shared" si="12"/>
        <v>1</v>
      </c>
      <c r="S30" s="285">
        <f t="shared" si="12"/>
        <v>0</v>
      </c>
      <c r="T30" s="285">
        <f t="shared" si="12"/>
        <v>1</v>
      </c>
      <c r="U30" s="285">
        <f t="shared" si="12"/>
        <v>0</v>
      </c>
      <c r="V30" s="285">
        <f t="shared" si="12"/>
        <v>0</v>
      </c>
      <c r="W30" s="285">
        <f t="shared" si="12"/>
        <v>0</v>
      </c>
      <c r="X30" s="285">
        <f t="shared" si="12"/>
        <v>1</v>
      </c>
      <c r="Y30" s="285">
        <f>COUNTA(Y12:Y29)</f>
        <v>1</v>
      </c>
      <c r="Z30" s="285">
        <f t="shared" si="12"/>
        <v>1</v>
      </c>
      <c r="AA30" s="285">
        <f t="shared" si="12"/>
        <v>0</v>
      </c>
      <c r="AB30" s="285">
        <f t="shared" si="12"/>
        <v>0</v>
      </c>
      <c r="AC30" s="285">
        <f t="shared" si="12"/>
        <v>0</v>
      </c>
      <c r="AD30" s="285">
        <f t="shared" si="12"/>
        <v>0</v>
      </c>
      <c r="AE30" s="285">
        <f t="shared" si="12"/>
        <v>1</v>
      </c>
      <c r="AF30" s="285">
        <f t="shared" si="12"/>
        <v>1</v>
      </c>
      <c r="AG30" s="285">
        <f>COUNTA(AG12:AG29)</f>
        <v>0</v>
      </c>
      <c r="AH30" s="285">
        <f t="shared" si="12"/>
        <v>1</v>
      </c>
      <c r="AI30" s="285">
        <f t="shared" si="12"/>
        <v>0</v>
      </c>
      <c r="AJ30" s="285">
        <f t="shared" si="12"/>
        <v>0</v>
      </c>
      <c r="AK30" s="285">
        <f t="shared" si="12"/>
        <v>0</v>
      </c>
      <c r="AL30" s="280">
        <f>SUM(AL12:AL29)</f>
        <v>13</v>
      </c>
      <c r="AM30" s="280">
        <f>SUM(AM12:AM29)</f>
        <v>0</v>
      </c>
      <c r="AN30" s="286"/>
      <c r="AO30" s="286"/>
      <c r="AP30" s="286"/>
      <c r="AQ30" s="287">
        <f>SUM(AQ12:AQ29)</f>
        <v>1.98</v>
      </c>
      <c r="AR30" s="287">
        <f>SUM(AR12:AR29)</f>
        <v>0</v>
      </c>
      <c r="AS30" s="287">
        <f>SUM(AS12:AS29)</f>
        <v>3.16</v>
      </c>
      <c r="AT30" s="286"/>
      <c r="AU30" s="286"/>
      <c r="AV30" s="282"/>
      <c r="AW30" s="282"/>
      <c r="AX30" s="282"/>
      <c r="AY30" s="288">
        <f>SUM(AY12:AY29)</f>
        <v>112.20306250000002</v>
      </c>
      <c r="AZ30" s="288">
        <f>SUM(AZ12:AZ29)</f>
        <v>1.1220306250000001</v>
      </c>
      <c r="BA30" s="288">
        <f>SUM(BA12:BA29)</f>
        <v>22.665018625000002</v>
      </c>
      <c r="BB30" s="288">
        <f>SUM(BB12:BB29)</f>
        <v>135.99011175000001</v>
      </c>
      <c r="BC30" s="288">
        <f>SUM(BC12:BC29)</f>
        <v>16046.833186500002</v>
      </c>
    </row>
    <row r="31" spans="1:55" s="298" customFormat="1">
      <c r="B31" s="299"/>
      <c r="G31" s="300"/>
      <c r="H31" s="300"/>
      <c r="I31" s="300"/>
      <c r="J31" s="300"/>
      <c r="K31" s="300"/>
      <c r="L31" s="300"/>
      <c r="M31" s="300"/>
      <c r="N31" s="300"/>
      <c r="O31" s="300"/>
      <c r="P31" s="300"/>
      <c r="Q31" s="300"/>
      <c r="R31" s="300"/>
      <c r="S31" s="300"/>
      <c r="T31" s="300"/>
      <c r="U31" s="300"/>
      <c r="V31" s="300"/>
      <c r="W31" s="300"/>
      <c r="X31" s="300"/>
      <c r="Y31" s="300"/>
      <c r="Z31" s="300"/>
      <c r="AA31" s="300"/>
      <c r="AB31" s="300"/>
      <c r="AC31" s="300"/>
      <c r="AD31" s="300"/>
      <c r="AE31" s="300"/>
      <c r="AF31" s="300"/>
      <c r="AG31" s="300"/>
      <c r="AH31" s="300"/>
      <c r="AI31" s="300"/>
      <c r="AJ31" s="300"/>
      <c r="AK31" s="300"/>
      <c r="AL31" s="265"/>
      <c r="AM31" s="322">
        <f>SUMIF(E12:E29,"NPT",AL12:AL29)+SUMIF(E12:E29,"NPT",AM12:AM29)</f>
        <v>4</v>
      </c>
      <c r="AN31" s="267">
        <f>SUMIF(E12:E29,"PT",AL12:AL29)+SUMIF(E12:E29,"PT",AM12:AM29)</f>
        <v>9</v>
      </c>
      <c r="AO31" s="267"/>
      <c r="AP31" s="267"/>
      <c r="AQ31" s="323">
        <f>SUMIF(E12:E29,"NPT",AS12:AS29)</f>
        <v>0.88</v>
      </c>
      <c r="AR31" s="323"/>
      <c r="AS31" s="323">
        <f>SUMIF(E12:E29,"PT",AS12:AS29)</f>
        <v>2.2800000000000002</v>
      </c>
      <c r="AT31" s="267"/>
      <c r="AU31" s="267"/>
      <c r="AV31" s="301">
        <f>SUMIF(E12:E29,"NPT",AY12:AY29)</f>
        <v>18.409724999999998</v>
      </c>
      <c r="AW31" s="301">
        <f>SUMIF(E12:E29,"PT",AY12:AY29)</f>
        <v>93.793337500000007</v>
      </c>
      <c r="AX31" s="295"/>
      <c r="AY31" s="295"/>
      <c r="AZ31" s="294"/>
      <c r="BA31" s="294"/>
      <c r="BB31" s="294"/>
      <c r="BC31" s="301"/>
    </row>
    <row r="32" spans="1:55">
      <c r="B32" s="261"/>
      <c r="G32" s="264"/>
      <c r="H32" s="264"/>
      <c r="I32" s="264"/>
      <c r="J32" s="264"/>
      <c r="K32" s="264"/>
      <c r="L32" s="264"/>
      <c r="M32" s="264"/>
      <c r="N32" s="264"/>
      <c r="O32" s="264"/>
      <c r="P32" s="264"/>
      <c r="Q32" s="264"/>
      <c r="R32" s="264"/>
      <c r="S32" s="264"/>
      <c r="T32" s="264"/>
      <c r="U32" s="264"/>
      <c r="V32" s="264"/>
      <c r="W32" s="264"/>
      <c r="X32" s="264"/>
      <c r="Y32" s="264"/>
      <c r="Z32" s="264"/>
      <c r="AA32" s="264"/>
      <c r="AB32" s="264"/>
      <c r="AC32" s="264"/>
      <c r="AD32" s="264"/>
      <c r="AE32" s="264"/>
      <c r="AF32" s="264"/>
      <c r="AG32" s="264"/>
      <c r="AH32" s="264"/>
      <c r="AI32" s="264"/>
      <c r="AJ32" s="264"/>
      <c r="AK32" s="264"/>
      <c r="AL32" s="265"/>
      <c r="AM32" s="324"/>
      <c r="AN32" s="312">
        <f>(SUMIF(E12:E29,"PT",AQ12:AQ29))/AQ30</f>
        <v>0.81818181818181823</v>
      </c>
      <c r="AO32" s="267"/>
      <c r="AP32" s="267"/>
      <c r="AQ32" s="323"/>
      <c r="AR32" s="323"/>
      <c r="AS32" s="323"/>
      <c r="AT32" s="267"/>
      <c r="AU32" s="267"/>
      <c r="AV32" s="325"/>
      <c r="AW32" s="325"/>
      <c r="AX32" s="295"/>
      <c r="AY32" s="295"/>
      <c r="AZ32" s="294"/>
      <c r="BA32" s="269"/>
      <c r="BB32" s="269"/>
      <c r="BC32" s="269"/>
    </row>
    <row r="33" spans="1:55" ht="15" customHeight="1">
      <c r="A33" s="380" t="s">
        <v>42</v>
      </c>
      <c r="B33" s="382" t="s">
        <v>208</v>
      </c>
      <c r="C33" s="383" t="s">
        <v>86</v>
      </c>
      <c r="D33" s="383" t="s">
        <v>88</v>
      </c>
      <c r="E33" s="383" t="s">
        <v>90</v>
      </c>
      <c r="F33" s="375" t="s">
        <v>121</v>
      </c>
      <c r="G33" s="302">
        <v>45717</v>
      </c>
      <c r="H33" s="302">
        <v>45718</v>
      </c>
      <c r="I33" s="302">
        <v>45719</v>
      </c>
      <c r="J33" s="302">
        <v>45720</v>
      </c>
      <c r="K33" s="302">
        <v>45721</v>
      </c>
      <c r="L33" s="302">
        <v>45722</v>
      </c>
      <c r="M33" s="302">
        <v>45723</v>
      </c>
      <c r="N33" s="302">
        <v>45724</v>
      </c>
      <c r="O33" s="302">
        <v>45725</v>
      </c>
      <c r="P33" s="302">
        <v>45726</v>
      </c>
      <c r="Q33" s="302">
        <v>45727</v>
      </c>
      <c r="R33" s="302">
        <v>45728</v>
      </c>
      <c r="S33" s="302">
        <v>45729</v>
      </c>
      <c r="T33" s="302">
        <v>45730</v>
      </c>
      <c r="U33" s="302">
        <v>45731</v>
      </c>
      <c r="V33" s="302">
        <v>45732</v>
      </c>
      <c r="W33" s="302">
        <v>45733</v>
      </c>
      <c r="X33" s="302">
        <v>45734</v>
      </c>
      <c r="Y33" s="302">
        <v>45735</v>
      </c>
      <c r="Z33" s="302">
        <v>45736</v>
      </c>
      <c r="AA33" s="302">
        <v>45737</v>
      </c>
      <c r="AB33" s="302">
        <v>45738</v>
      </c>
      <c r="AC33" s="302">
        <v>45739</v>
      </c>
      <c r="AD33" s="302">
        <v>45740</v>
      </c>
      <c r="AE33" s="302">
        <v>45741</v>
      </c>
      <c r="AF33" s="302">
        <v>45742</v>
      </c>
      <c r="AG33" s="302">
        <v>45743</v>
      </c>
      <c r="AH33" s="302">
        <v>45744</v>
      </c>
      <c r="AI33" s="302">
        <v>45745</v>
      </c>
      <c r="AJ33" s="302">
        <v>45746</v>
      </c>
      <c r="AK33" s="302">
        <v>45747</v>
      </c>
      <c r="AL33" s="376" t="s">
        <v>134</v>
      </c>
      <c r="AM33" s="378" t="s">
        <v>202</v>
      </c>
      <c r="AN33" s="272" t="s">
        <v>135</v>
      </c>
      <c r="AO33" s="272" t="s">
        <v>135</v>
      </c>
      <c r="AP33" s="273" t="s">
        <v>136</v>
      </c>
      <c r="AQ33" s="273" t="s">
        <v>73</v>
      </c>
      <c r="AR33" s="273" t="s">
        <v>73</v>
      </c>
      <c r="AS33" s="273" t="s">
        <v>74</v>
      </c>
      <c r="AT33" s="373" t="s">
        <v>137</v>
      </c>
      <c r="AU33" s="373" t="s">
        <v>201</v>
      </c>
      <c r="AV33" s="371" t="s">
        <v>138</v>
      </c>
      <c r="AW33" s="371" t="s">
        <v>139</v>
      </c>
      <c r="AX33" s="373" t="s">
        <v>140</v>
      </c>
      <c r="AY33" s="370" t="s">
        <v>141</v>
      </c>
      <c r="AZ33" s="370" t="s">
        <v>142</v>
      </c>
      <c r="BA33" s="370" t="s">
        <v>143</v>
      </c>
      <c r="BB33" s="370" t="s">
        <v>144</v>
      </c>
      <c r="BC33" s="370" t="s">
        <v>145</v>
      </c>
    </row>
    <row r="34" spans="1:55">
      <c r="A34" s="381"/>
      <c r="B34" s="382"/>
      <c r="C34" s="383"/>
      <c r="D34" s="383"/>
      <c r="E34" s="383"/>
      <c r="F34" s="375"/>
      <c r="G34" s="303" t="s">
        <v>147</v>
      </c>
      <c r="H34" s="303" t="s">
        <v>148</v>
      </c>
      <c r="I34" s="303" t="s">
        <v>149</v>
      </c>
      <c r="J34" s="303" t="s">
        <v>150</v>
      </c>
      <c r="K34" s="303" t="s">
        <v>151</v>
      </c>
      <c r="L34" s="303" t="s">
        <v>152</v>
      </c>
      <c r="M34" s="303" t="s">
        <v>146</v>
      </c>
      <c r="N34" s="303" t="s">
        <v>147</v>
      </c>
      <c r="O34" s="303" t="s">
        <v>148</v>
      </c>
      <c r="P34" s="303" t="s">
        <v>149</v>
      </c>
      <c r="Q34" s="303" t="s">
        <v>150</v>
      </c>
      <c r="R34" s="303" t="s">
        <v>151</v>
      </c>
      <c r="S34" s="303" t="s">
        <v>152</v>
      </c>
      <c r="T34" s="303" t="s">
        <v>146</v>
      </c>
      <c r="U34" s="303" t="s">
        <v>147</v>
      </c>
      <c r="V34" s="303" t="s">
        <v>148</v>
      </c>
      <c r="W34" s="303" t="s">
        <v>149</v>
      </c>
      <c r="X34" s="345" t="s">
        <v>150</v>
      </c>
      <c r="Y34" s="345" t="s">
        <v>151</v>
      </c>
      <c r="Z34" s="303" t="s">
        <v>152</v>
      </c>
      <c r="AA34" s="303" t="s">
        <v>146</v>
      </c>
      <c r="AB34" s="303" t="s">
        <v>147</v>
      </c>
      <c r="AC34" s="303" t="s">
        <v>148</v>
      </c>
      <c r="AD34" s="303" t="s">
        <v>149</v>
      </c>
      <c r="AE34" s="345" t="s">
        <v>150</v>
      </c>
      <c r="AF34" s="345" t="s">
        <v>151</v>
      </c>
      <c r="AG34" s="303" t="s">
        <v>152</v>
      </c>
      <c r="AH34" s="303" t="s">
        <v>146</v>
      </c>
      <c r="AI34" s="303" t="s">
        <v>147</v>
      </c>
      <c r="AJ34" s="303" t="s">
        <v>148</v>
      </c>
      <c r="AK34" s="303" t="s">
        <v>149</v>
      </c>
      <c r="AL34" s="377"/>
      <c r="AM34" s="379"/>
      <c r="AN34" s="274" t="s">
        <v>62</v>
      </c>
      <c r="AO34" s="274" t="s">
        <v>80</v>
      </c>
      <c r="AP34" s="274" t="s">
        <v>153</v>
      </c>
      <c r="AQ34" s="274" t="s">
        <v>20</v>
      </c>
      <c r="AR34" s="274" t="s">
        <v>21</v>
      </c>
      <c r="AS34" s="274" t="str">
        <f>+C4</f>
        <v>F 18-49</v>
      </c>
      <c r="AT34" s="374"/>
      <c r="AU34" s="374"/>
      <c r="AV34" s="372"/>
      <c r="AW34" s="372"/>
      <c r="AX34" s="374"/>
      <c r="AY34" s="370"/>
      <c r="AZ34" s="370"/>
      <c r="BA34" s="370"/>
      <c r="BB34" s="370"/>
      <c r="BC34" s="370"/>
    </row>
    <row r="35" spans="1:55">
      <c r="A35" s="275" t="s">
        <v>208</v>
      </c>
      <c r="B35" s="276" t="s">
        <v>154</v>
      </c>
      <c r="C35" s="277" t="s">
        <v>92</v>
      </c>
      <c r="D35" s="278" t="s">
        <v>30</v>
      </c>
      <c r="E35" s="275" t="s">
        <v>38</v>
      </c>
      <c r="F35" s="279">
        <v>48.13</v>
      </c>
      <c r="G35" s="347"/>
      <c r="H35" s="347"/>
      <c r="I35" s="346"/>
      <c r="J35" s="346"/>
      <c r="K35" s="346"/>
      <c r="L35" s="346"/>
      <c r="M35" s="346"/>
      <c r="N35" s="347"/>
      <c r="O35" s="347"/>
      <c r="P35" s="346"/>
      <c r="Q35" s="346"/>
      <c r="R35" s="346"/>
      <c r="S35" s="346"/>
      <c r="T35" s="346"/>
      <c r="U35" s="347"/>
      <c r="V35" s="347"/>
      <c r="W35" s="346"/>
      <c r="X35" s="346"/>
      <c r="Y35" s="346"/>
      <c r="Z35" s="346"/>
      <c r="AA35" s="346"/>
      <c r="AB35" s="347"/>
      <c r="AC35" s="347"/>
      <c r="AD35" s="346"/>
      <c r="AE35" s="346"/>
      <c r="AF35" s="346"/>
      <c r="AG35" s="346"/>
      <c r="AH35" s="346"/>
      <c r="AI35" s="347"/>
      <c r="AJ35" s="347"/>
      <c r="AK35" s="346"/>
      <c r="AL35" s="280">
        <f>+COUNTIF(G35:AK35,"A")</f>
        <v>0</v>
      </c>
      <c r="AM35" s="280">
        <f>+COUNTIF(G35:AK35,"B")</f>
        <v>0</v>
      </c>
      <c r="AN35" s="281">
        <v>0.01</v>
      </c>
      <c r="AO35" s="281">
        <v>0.04</v>
      </c>
      <c r="AP35" s="281">
        <f t="shared" ref="AP35:AP52" si="13">AO35/AN35</f>
        <v>4</v>
      </c>
      <c r="AQ35" s="281">
        <f>+AN35*AL35</f>
        <v>0</v>
      </c>
      <c r="AR35" s="281">
        <f>AM35*AN35</f>
        <v>0</v>
      </c>
      <c r="AS35" s="281">
        <f>+AO35*(AL35+AM35)</f>
        <v>0</v>
      </c>
      <c r="AT35" s="279">
        <v>1</v>
      </c>
      <c r="AU35" s="279">
        <v>0.67</v>
      </c>
      <c r="AV35" s="282">
        <v>0.85</v>
      </c>
      <c r="AW35" s="282">
        <v>1</v>
      </c>
      <c r="AX35" s="282">
        <v>1.2</v>
      </c>
      <c r="AY35" s="282">
        <f>(AL35*AN35*AT35*F35*AV35*AW35*AX35)+(F35*AM35*AN35*AU35*AV35*AW35*AX35)</f>
        <v>0</v>
      </c>
      <c r="AZ35" s="282">
        <f>+AY35*1%</f>
        <v>0</v>
      </c>
      <c r="BA35" s="282">
        <f>+(AY35+AZ35)*20%</f>
        <v>0</v>
      </c>
      <c r="BB35" s="282">
        <f>+AY35+AZ35+BA35</f>
        <v>0</v>
      </c>
      <c r="BC35" s="282">
        <f>+BB35*$BB$9</f>
        <v>0</v>
      </c>
    </row>
    <row r="36" spans="1:55">
      <c r="A36" s="275" t="s">
        <v>208</v>
      </c>
      <c r="B36" s="276" t="s">
        <v>155</v>
      </c>
      <c r="C36" s="277" t="s">
        <v>92</v>
      </c>
      <c r="D36" s="278" t="s">
        <v>30</v>
      </c>
      <c r="E36" s="275" t="s">
        <v>38</v>
      </c>
      <c r="F36" s="279">
        <v>48.13</v>
      </c>
      <c r="G36" s="347"/>
      <c r="H36" s="347"/>
      <c r="I36" s="346"/>
      <c r="J36" s="346"/>
      <c r="K36" s="346"/>
      <c r="L36" s="346"/>
      <c r="M36" s="346"/>
      <c r="N36" s="347"/>
      <c r="O36" s="347"/>
      <c r="P36" s="346"/>
      <c r="Q36" s="346"/>
      <c r="R36" s="346"/>
      <c r="S36" s="346"/>
      <c r="T36" s="346"/>
      <c r="U36" s="347"/>
      <c r="V36" s="347"/>
      <c r="W36" s="346"/>
      <c r="X36" s="346"/>
      <c r="Y36" s="346"/>
      <c r="Z36" s="346"/>
      <c r="AA36" s="346"/>
      <c r="AB36" s="347"/>
      <c r="AC36" s="347"/>
      <c r="AD36" s="346"/>
      <c r="AE36" s="346"/>
      <c r="AF36" s="346"/>
      <c r="AG36" s="346"/>
      <c r="AH36" s="346"/>
      <c r="AI36" s="347"/>
      <c r="AJ36" s="347"/>
      <c r="AK36" s="346"/>
      <c r="AL36" s="280">
        <f t="shared" ref="AL36:AL52" si="14">+COUNTIF(G36:AK36,"A")</f>
        <v>0</v>
      </c>
      <c r="AM36" s="280">
        <f t="shared" ref="AM36:AM52" si="15">+COUNTIF(G36:AK36,"B")</f>
        <v>0</v>
      </c>
      <c r="AN36" s="281">
        <v>0.02</v>
      </c>
      <c r="AO36" s="281">
        <v>0.09</v>
      </c>
      <c r="AP36" s="281">
        <f t="shared" si="13"/>
        <v>4.5</v>
      </c>
      <c r="AQ36" s="281">
        <f t="shared" ref="AQ36:AQ52" si="16">+AN36*AL36</f>
        <v>0</v>
      </c>
      <c r="AR36" s="281">
        <f t="shared" ref="AR36:AR52" si="17">AM36*AN36</f>
        <v>0</v>
      </c>
      <c r="AS36" s="281">
        <f t="shared" ref="AS36:AS52" si="18">+AO36*(AL36+AM36)</f>
        <v>0</v>
      </c>
      <c r="AT36" s="279">
        <v>1</v>
      </c>
      <c r="AU36" s="279">
        <v>0.67</v>
      </c>
      <c r="AV36" s="282">
        <v>0.85</v>
      </c>
      <c r="AW36" s="282">
        <v>1</v>
      </c>
      <c r="AX36" s="282">
        <v>1.2</v>
      </c>
      <c r="AY36" s="282">
        <f t="shared" ref="AY36:AY52" si="19">(AL36*AN36*AT36*F36*AV36*AW36*AX36)+(F36*AM36*AN36*AU36*AV36*AW36*AX36)</f>
        <v>0</v>
      </c>
      <c r="AZ36" s="282">
        <f t="shared" ref="AZ36:AZ52" si="20">+AY36*1%</f>
        <v>0</v>
      </c>
      <c r="BA36" s="282">
        <f t="shared" ref="BA36:BA52" si="21">+(AY36+AZ36)*20%</f>
        <v>0</v>
      </c>
      <c r="BB36" s="282">
        <f t="shared" ref="BB36:BB52" si="22">+AY36+AZ36+BA36</f>
        <v>0</v>
      </c>
      <c r="BC36" s="282">
        <f t="shared" ref="BC36:BC52" si="23">+BB36*$BB$9</f>
        <v>0</v>
      </c>
    </row>
    <row r="37" spans="1:55">
      <c r="A37" s="275" t="s">
        <v>208</v>
      </c>
      <c r="B37" s="276" t="s">
        <v>156</v>
      </c>
      <c r="C37" s="277" t="s">
        <v>92</v>
      </c>
      <c r="D37" s="278" t="s">
        <v>30</v>
      </c>
      <c r="E37" s="275" t="s">
        <v>38</v>
      </c>
      <c r="F37" s="279">
        <v>48.13</v>
      </c>
      <c r="G37" s="347"/>
      <c r="H37" s="347"/>
      <c r="I37" s="346"/>
      <c r="J37" s="346"/>
      <c r="K37" s="346"/>
      <c r="L37" s="346"/>
      <c r="M37" s="346"/>
      <c r="N37" s="347"/>
      <c r="O37" s="347"/>
      <c r="P37" s="346"/>
      <c r="Q37" s="346"/>
      <c r="R37" s="346"/>
      <c r="S37" s="346"/>
      <c r="T37" s="346"/>
      <c r="U37" s="347"/>
      <c r="V37" s="347"/>
      <c r="W37" s="346"/>
      <c r="X37" s="346"/>
      <c r="Y37" s="346"/>
      <c r="Z37" s="346"/>
      <c r="AA37" s="346"/>
      <c r="AB37" s="347"/>
      <c r="AC37" s="347"/>
      <c r="AD37" s="346"/>
      <c r="AE37" s="346"/>
      <c r="AF37" s="346"/>
      <c r="AG37" s="346"/>
      <c r="AH37" s="346"/>
      <c r="AI37" s="347"/>
      <c r="AJ37" s="347"/>
      <c r="AK37" s="346"/>
      <c r="AL37" s="280">
        <f t="shared" si="14"/>
        <v>0</v>
      </c>
      <c r="AM37" s="280">
        <f t="shared" si="15"/>
        <v>0</v>
      </c>
      <c r="AN37" s="281">
        <v>0.04</v>
      </c>
      <c r="AO37" s="281">
        <v>0.1</v>
      </c>
      <c r="AP37" s="281">
        <f t="shared" si="13"/>
        <v>2.5</v>
      </c>
      <c r="AQ37" s="281">
        <f t="shared" si="16"/>
        <v>0</v>
      </c>
      <c r="AR37" s="281">
        <f t="shared" si="17"/>
        <v>0</v>
      </c>
      <c r="AS37" s="281">
        <f t="shared" si="18"/>
        <v>0</v>
      </c>
      <c r="AT37" s="279">
        <v>1</v>
      </c>
      <c r="AU37" s="279">
        <v>0.67</v>
      </c>
      <c r="AV37" s="282">
        <v>0.85</v>
      </c>
      <c r="AW37" s="282">
        <v>1</v>
      </c>
      <c r="AX37" s="282">
        <v>1.2</v>
      </c>
      <c r="AY37" s="282">
        <f t="shared" si="19"/>
        <v>0</v>
      </c>
      <c r="AZ37" s="282">
        <f t="shared" si="20"/>
        <v>0</v>
      </c>
      <c r="BA37" s="282">
        <f t="shared" si="21"/>
        <v>0</v>
      </c>
      <c r="BB37" s="282">
        <f t="shared" si="22"/>
        <v>0</v>
      </c>
      <c r="BC37" s="282">
        <f t="shared" si="23"/>
        <v>0</v>
      </c>
    </row>
    <row r="38" spans="1:55">
      <c r="A38" s="275" t="s">
        <v>208</v>
      </c>
      <c r="B38" s="276" t="s">
        <v>157</v>
      </c>
      <c r="C38" s="277" t="s">
        <v>92</v>
      </c>
      <c r="D38" s="278" t="s">
        <v>30</v>
      </c>
      <c r="E38" s="275" t="s">
        <v>38</v>
      </c>
      <c r="F38" s="279">
        <v>48.13</v>
      </c>
      <c r="G38" s="347"/>
      <c r="H38" s="347"/>
      <c r="I38" s="346"/>
      <c r="J38" s="346"/>
      <c r="K38" s="346"/>
      <c r="L38" s="346"/>
      <c r="M38" s="346"/>
      <c r="N38" s="347"/>
      <c r="O38" s="347"/>
      <c r="P38" s="346"/>
      <c r="Q38" s="346"/>
      <c r="R38" s="346"/>
      <c r="S38" s="346"/>
      <c r="T38" s="346"/>
      <c r="U38" s="347"/>
      <c r="V38" s="347"/>
      <c r="W38" s="346"/>
      <c r="X38" s="346"/>
      <c r="Y38" s="346"/>
      <c r="Z38" s="346"/>
      <c r="AA38" s="346"/>
      <c r="AB38" s="347"/>
      <c r="AC38" s="347"/>
      <c r="AD38" s="346"/>
      <c r="AE38" s="346"/>
      <c r="AF38" s="346"/>
      <c r="AG38" s="346"/>
      <c r="AH38" s="346"/>
      <c r="AI38" s="347"/>
      <c r="AJ38" s="347"/>
      <c r="AK38" s="346"/>
      <c r="AL38" s="280">
        <f t="shared" si="14"/>
        <v>0</v>
      </c>
      <c r="AM38" s="280">
        <f t="shared" si="15"/>
        <v>0</v>
      </c>
      <c r="AN38" s="281">
        <v>0.06</v>
      </c>
      <c r="AO38" s="281">
        <v>0.15</v>
      </c>
      <c r="AP38" s="281">
        <f t="shared" si="13"/>
        <v>2.5</v>
      </c>
      <c r="AQ38" s="281">
        <f t="shared" si="16"/>
        <v>0</v>
      </c>
      <c r="AR38" s="281">
        <f t="shared" si="17"/>
        <v>0</v>
      </c>
      <c r="AS38" s="281">
        <f t="shared" si="18"/>
        <v>0</v>
      </c>
      <c r="AT38" s="279">
        <v>1</v>
      </c>
      <c r="AU38" s="279">
        <v>0.67</v>
      </c>
      <c r="AV38" s="282">
        <v>0.85</v>
      </c>
      <c r="AW38" s="282">
        <v>1</v>
      </c>
      <c r="AX38" s="282">
        <v>1.2</v>
      </c>
      <c r="AY38" s="282">
        <f t="shared" si="19"/>
        <v>0</v>
      </c>
      <c r="AZ38" s="282">
        <f t="shared" si="20"/>
        <v>0</v>
      </c>
      <c r="BA38" s="282">
        <f t="shared" si="21"/>
        <v>0</v>
      </c>
      <c r="BB38" s="282">
        <f t="shared" si="22"/>
        <v>0</v>
      </c>
      <c r="BC38" s="282">
        <f t="shared" si="23"/>
        <v>0</v>
      </c>
    </row>
    <row r="39" spans="1:55">
      <c r="A39" s="275" t="s">
        <v>208</v>
      </c>
      <c r="B39" s="276" t="s">
        <v>158</v>
      </c>
      <c r="C39" s="277" t="s">
        <v>92</v>
      </c>
      <c r="D39" s="278" t="s">
        <v>30</v>
      </c>
      <c r="E39" s="275" t="s">
        <v>38</v>
      </c>
      <c r="F39" s="279">
        <v>48.13</v>
      </c>
      <c r="G39" s="347"/>
      <c r="H39" s="347"/>
      <c r="I39" s="346"/>
      <c r="J39" s="346"/>
      <c r="K39" s="346"/>
      <c r="L39" s="346"/>
      <c r="M39" s="346"/>
      <c r="N39" s="347"/>
      <c r="O39" s="347"/>
      <c r="P39" s="346"/>
      <c r="Q39" s="346"/>
      <c r="R39" s="346"/>
      <c r="S39" s="346"/>
      <c r="T39" s="346"/>
      <c r="U39" s="347"/>
      <c r="V39" s="347"/>
      <c r="W39" s="346"/>
      <c r="X39" s="346"/>
      <c r="Y39" s="346"/>
      <c r="Z39" s="346"/>
      <c r="AA39" s="346"/>
      <c r="AB39" s="347"/>
      <c r="AC39" s="347"/>
      <c r="AD39" s="346"/>
      <c r="AE39" s="346"/>
      <c r="AF39" s="346"/>
      <c r="AG39" s="346"/>
      <c r="AH39" s="346"/>
      <c r="AI39" s="347"/>
      <c r="AJ39" s="347"/>
      <c r="AK39" s="346"/>
      <c r="AL39" s="280">
        <f t="shared" si="14"/>
        <v>0</v>
      </c>
      <c r="AM39" s="280">
        <f t="shared" si="15"/>
        <v>0</v>
      </c>
      <c r="AN39" s="281">
        <v>0.06</v>
      </c>
      <c r="AO39" s="281">
        <v>0.12</v>
      </c>
      <c r="AP39" s="281">
        <f t="shared" si="13"/>
        <v>2</v>
      </c>
      <c r="AQ39" s="281">
        <f t="shared" si="16"/>
        <v>0</v>
      </c>
      <c r="AR39" s="281">
        <f t="shared" si="17"/>
        <v>0</v>
      </c>
      <c r="AS39" s="281">
        <f t="shared" si="18"/>
        <v>0</v>
      </c>
      <c r="AT39" s="279">
        <v>1</v>
      </c>
      <c r="AU39" s="279">
        <v>0.67</v>
      </c>
      <c r="AV39" s="282">
        <v>0.85</v>
      </c>
      <c r="AW39" s="282">
        <v>1</v>
      </c>
      <c r="AX39" s="282">
        <v>1.2</v>
      </c>
      <c r="AY39" s="282">
        <f t="shared" si="19"/>
        <v>0</v>
      </c>
      <c r="AZ39" s="282">
        <f t="shared" si="20"/>
        <v>0</v>
      </c>
      <c r="BA39" s="282">
        <f t="shared" si="21"/>
        <v>0</v>
      </c>
      <c r="BB39" s="282">
        <f t="shared" si="22"/>
        <v>0</v>
      </c>
      <c r="BC39" s="282">
        <f t="shared" si="23"/>
        <v>0</v>
      </c>
    </row>
    <row r="40" spans="1:55">
      <c r="A40" s="275" t="s">
        <v>208</v>
      </c>
      <c r="B40" s="276" t="s">
        <v>159</v>
      </c>
      <c r="C40" s="277" t="s">
        <v>92</v>
      </c>
      <c r="D40" s="278" t="s">
        <v>30</v>
      </c>
      <c r="E40" s="275" t="s">
        <v>38</v>
      </c>
      <c r="F40" s="279">
        <v>48.13</v>
      </c>
      <c r="G40" s="347"/>
      <c r="H40" s="347"/>
      <c r="I40" s="346"/>
      <c r="J40" s="346"/>
      <c r="K40" s="346"/>
      <c r="L40" s="346"/>
      <c r="M40" s="346"/>
      <c r="N40" s="347"/>
      <c r="O40" s="347"/>
      <c r="P40" s="346"/>
      <c r="Q40" s="346"/>
      <c r="R40" s="346"/>
      <c r="S40" s="346"/>
      <c r="T40" s="346"/>
      <c r="U40" s="347"/>
      <c r="V40" s="347"/>
      <c r="W40" s="346"/>
      <c r="X40" s="346"/>
      <c r="Y40" s="346"/>
      <c r="Z40" s="346"/>
      <c r="AA40" s="346"/>
      <c r="AB40" s="347"/>
      <c r="AC40" s="347"/>
      <c r="AD40" s="346"/>
      <c r="AE40" s="346"/>
      <c r="AF40" s="346"/>
      <c r="AG40" s="346"/>
      <c r="AH40" s="346"/>
      <c r="AI40" s="347"/>
      <c r="AJ40" s="347"/>
      <c r="AK40" s="346"/>
      <c r="AL40" s="280">
        <f t="shared" si="14"/>
        <v>0</v>
      </c>
      <c r="AM40" s="280">
        <f t="shared" si="15"/>
        <v>0</v>
      </c>
      <c r="AN40" s="281">
        <v>0.06</v>
      </c>
      <c r="AO40" s="281">
        <v>0.13999999999999999</v>
      </c>
      <c r="AP40" s="281">
        <f t="shared" si="13"/>
        <v>2.333333333333333</v>
      </c>
      <c r="AQ40" s="281">
        <f t="shared" si="16"/>
        <v>0</v>
      </c>
      <c r="AR40" s="281">
        <f t="shared" si="17"/>
        <v>0</v>
      </c>
      <c r="AS40" s="281">
        <f t="shared" si="18"/>
        <v>0</v>
      </c>
      <c r="AT40" s="279">
        <v>1</v>
      </c>
      <c r="AU40" s="279">
        <v>0.67</v>
      </c>
      <c r="AV40" s="282">
        <v>0.85</v>
      </c>
      <c r="AW40" s="282">
        <v>1</v>
      </c>
      <c r="AX40" s="282">
        <v>1.2</v>
      </c>
      <c r="AY40" s="282">
        <f t="shared" si="19"/>
        <v>0</v>
      </c>
      <c r="AZ40" s="282">
        <f t="shared" si="20"/>
        <v>0</v>
      </c>
      <c r="BA40" s="282">
        <f t="shared" si="21"/>
        <v>0</v>
      </c>
      <c r="BB40" s="282">
        <f t="shared" si="22"/>
        <v>0</v>
      </c>
      <c r="BC40" s="282">
        <f t="shared" si="23"/>
        <v>0</v>
      </c>
    </row>
    <row r="41" spans="1:55">
      <c r="A41" s="275" t="s">
        <v>208</v>
      </c>
      <c r="B41" s="276" t="s">
        <v>160</v>
      </c>
      <c r="C41" s="277" t="s">
        <v>92</v>
      </c>
      <c r="D41" s="278" t="s">
        <v>30</v>
      </c>
      <c r="E41" s="275" t="s">
        <v>38</v>
      </c>
      <c r="F41" s="279">
        <v>48.13</v>
      </c>
      <c r="G41" s="347"/>
      <c r="H41" s="347"/>
      <c r="I41" s="346"/>
      <c r="J41" s="346"/>
      <c r="K41" s="346"/>
      <c r="L41" s="346"/>
      <c r="M41" s="346"/>
      <c r="N41" s="347"/>
      <c r="O41" s="347"/>
      <c r="P41" s="346"/>
      <c r="Q41" s="346"/>
      <c r="R41" s="346"/>
      <c r="S41" s="346"/>
      <c r="T41" s="346"/>
      <c r="U41" s="347"/>
      <c r="V41" s="347"/>
      <c r="W41" s="346"/>
      <c r="X41" s="346"/>
      <c r="Y41" s="346"/>
      <c r="Z41" s="346"/>
      <c r="AA41" s="346"/>
      <c r="AB41" s="347"/>
      <c r="AC41" s="347"/>
      <c r="AD41" s="346"/>
      <c r="AE41" s="346"/>
      <c r="AF41" s="346"/>
      <c r="AG41" s="346"/>
      <c r="AH41" s="346"/>
      <c r="AI41" s="347"/>
      <c r="AJ41" s="347"/>
      <c r="AK41" s="346"/>
      <c r="AL41" s="280">
        <f t="shared" si="14"/>
        <v>0</v>
      </c>
      <c r="AM41" s="280">
        <f t="shared" si="15"/>
        <v>0</v>
      </c>
      <c r="AN41" s="281">
        <v>6.9999999999999993E-2</v>
      </c>
      <c r="AO41" s="281">
        <v>0.12</v>
      </c>
      <c r="AP41" s="281">
        <f t="shared" si="13"/>
        <v>1.7142857142857144</v>
      </c>
      <c r="AQ41" s="281">
        <f t="shared" si="16"/>
        <v>0</v>
      </c>
      <c r="AR41" s="281">
        <f t="shared" si="17"/>
        <v>0</v>
      </c>
      <c r="AS41" s="281">
        <f t="shared" si="18"/>
        <v>0</v>
      </c>
      <c r="AT41" s="279">
        <v>1</v>
      </c>
      <c r="AU41" s="279">
        <v>0.67</v>
      </c>
      <c r="AV41" s="282">
        <v>0.85</v>
      </c>
      <c r="AW41" s="282">
        <v>1</v>
      </c>
      <c r="AX41" s="282">
        <v>1.2</v>
      </c>
      <c r="AY41" s="282">
        <f t="shared" si="19"/>
        <v>0</v>
      </c>
      <c r="AZ41" s="282">
        <f t="shared" si="20"/>
        <v>0</v>
      </c>
      <c r="BA41" s="282">
        <f t="shared" si="21"/>
        <v>0</v>
      </c>
      <c r="BB41" s="282">
        <f t="shared" si="22"/>
        <v>0</v>
      </c>
      <c r="BC41" s="282">
        <f t="shared" si="23"/>
        <v>0</v>
      </c>
    </row>
    <row r="42" spans="1:55">
      <c r="A42" s="275" t="s">
        <v>208</v>
      </c>
      <c r="B42" s="276" t="s">
        <v>161</v>
      </c>
      <c r="C42" s="277" t="s">
        <v>92</v>
      </c>
      <c r="D42" s="278" t="s">
        <v>30</v>
      </c>
      <c r="E42" s="275" t="s">
        <v>38</v>
      </c>
      <c r="F42" s="279">
        <v>48.13</v>
      </c>
      <c r="G42" s="347"/>
      <c r="H42" s="347"/>
      <c r="I42" s="346"/>
      <c r="J42" s="346"/>
      <c r="K42" s="346"/>
      <c r="L42" s="346"/>
      <c r="M42" s="346"/>
      <c r="N42" s="347"/>
      <c r="O42" s="347"/>
      <c r="P42" s="346"/>
      <c r="Q42" s="346"/>
      <c r="R42" s="346"/>
      <c r="S42" s="346"/>
      <c r="T42" s="346"/>
      <c r="U42" s="347"/>
      <c r="V42" s="347"/>
      <c r="W42" s="346"/>
      <c r="X42" s="346"/>
      <c r="Y42" s="346"/>
      <c r="Z42" s="346"/>
      <c r="AA42" s="346"/>
      <c r="AB42" s="347"/>
      <c r="AC42" s="347"/>
      <c r="AD42" s="346"/>
      <c r="AE42" s="346"/>
      <c r="AF42" s="346"/>
      <c r="AG42" s="346"/>
      <c r="AH42" s="346"/>
      <c r="AI42" s="347"/>
      <c r="AJ42" s="347"/>
      <c r="AK42" s="346"/>
      <c r="AL42" s="280">
        <f t="shared" si="14"/>
        <v>0</v>
      </c>
      <c r="AM42" s="280">
        <f t="shared" si="15"/>
        <v>0</v>
      </c>
      <c r="AN42" s="281">
        <v>6.9999999999999993E-2</v>
      </c>
      <c r="AO42" s="281">
        <v>0.13999999999999999</v>
      </c>
      <c r="AP42" s="281">
        <f t="shared" si="13"/>
        <v>2</v>
      </c>
      <c r="AQ42" s="281">
        <f t="shared" si="16"/>
        <v>0</v>
      </c>
      <c r="AR42" s="281">
        <f t="shared" si="17"/>
        <v>0</v>
      </c>
      <c r="AS42" s="281">
        <f t="shared" si="18"/>
        <v>0</v>
      </c>
      <c r="AT42" s="279">
        <v>1</v>
      </c>
      <c r="AU42" s="279">
        <v>0.67</v>
      </c>
      <c r="AV42" s="282">
        <v>0.85</v>
      </c>
      <c r="AW42" s="282">
        <v>1</v>
      </c>
      <c r="AX42" s="282">
        <v>1.2</v>
      </c>
      <c r="AY42" s="282">
        <f t="shared" si="19"/>
        <v>0</v>
      </c>
      <c r="AZ42" s="282">
        <f t="shared" si="20"/>
        <v>0</v>
      </c>
      <c r="BA42" s="282">
        <f t="shared" si="21"/>
        <v>0</v>
      </c>
      <c r="BB42" s="282">
        <f t="shared" si="22"/>
        <v>0</v>
      </c>
      <c r="BC42" s="282">
        <f t="shared" si="23"/>
        <v>0</v>
      </c>
    </row>
    <row r="43" spans="1:55">
      <c r="A43" s="275" t="s">
        <v>208</v>
      </c>
      <c r="B43" s="276" t="s">
        <v>162</v>
      </c>
      <c r="C43" s="277" t="s">
        <v>92</v>
      </c>
      <c r="D43" s="278" t="s">
        <v>30</v>
      </c>
      <c r="E43" s="275" t="s">
        <v>38</v>
      </c>
      <c r="F43" s="279">
        <v>48.13</v>
      </c>
      <c r="G43" s="347"/>
      <c r="H43" s="347"/>
      <c r="I43" s="346"/>
      <c r="J43" s="346"/>
      <c r="K43" s="346"/>
      <c r="L43" s="346"/>
      <c r="M43" s="346"/>
      <c r="N43" s="347"/>
      <c r="O43" s="347"/>
      <c r="P43" s="346"/>
      <c r="Q43" s="346"/>
      <c r="R43" s="346"/>
      <c r="S43" s="346"/>
      <c r="T43" s="346"/>
      <c r="U43" s="347"/>
      <c r="V43" s="347"/>
      <c r="W43" s="346"/>
      <c r="X43" s="346"/>
      <c r="Y43" s="346"/>
      <c r="Z43" s="346"/>
      <c r="AA43" s="346"/>
      <c r="AB43" s="347"/>
      <c r="AC43" s="347"/>
      <c r="AD43" s="346"/>
      <c r="AE43" s="346"/>
      <c r="AF43" s="346"/>
      <c r="AG43" s="346"/>
      <c r="AH43" s="346"/>
      <c r="AI43" s="347"/>
      <c r="AJ43" s="347"/>
      <c r="AK43" s="346"/>
      <c r="AL43" s="280">
        <f t="shared" si="14"/>
        <v>0</v>
      </c>
      <c r="AM43" s="280">
        <f t="shared" si="15"/>
        <v>0</v>
      </c>
      <c r="AN43" s="281">
        <v>0.08</v>
      </c>
      <c r="AO43" s="281">
        <v>0.15</v>
      </c>
      <c r="AP43" s="281">
        <f t="shared" si="13"/>
        <v>1.875</v>
      </c>
      <c r="AQ43" s="281">
        <f t="shared" si="16"/>
        <v>0</v>
      </c>
      <c r="AR43" s="281">
        <f t="shared" si="17"/>
        <v>0</v>
      </c>
      <c r="AS43" s="281">
        <f t="shared" si="18"/>
        <v>0</v>
      </c>
      <c r="AT43" s="279">
        <v>1</v>
      </c>
      <c r="AU43" s="279">
        <v>0.67</v>
      </c>
      <c r="AV43" s="282">
        <v>0.85</v>
      </c>
      <c r="AW43" s="282">
        <v>1</v>
      </c>
      <c r="AX43" s="282">
        <v>1.2</v>
      </c>
      <c r="AY43" s="282">
        <f t="shared" si="19"/>
        <v>0</v>
      </c>
      <c r="AZ43" s="282">
        <f t="shared" si="20"/>
        <v>0</v>
      </c>
      <c r="BA43" s="282">
        <f t="shared" si="21"/>
        <v>0</v>
      </c>
      <c r="BB43" s="282">
        <f t="shared" si="22"/>
        <v>0</v>
      </c>
      <c r="BC43" s="282">
        <f t="shared" si="23"/>
        <v>0</v>
      </c>
    </row>
    <row r="44" spans="1:55">
      <c r="A44" s="275" t="s">
        <v>208</v>
      </c>
      <c r="B44" s="276" t="s">
        <v>163</v>
      </c>
      <c r="C44" s="277" t="s">
        <v>92</v>
      </c>
      <c r="D44" s="278" t="s">
        <v>30</v>
      </c>
      <c r="E44" s="275" t="s">
        <v>38</v>
      </c>
      <c r="F44" s="279">
        <v>48.13</v>
      </c>
      <c r="G44" s="347"/>
      <c r="H44" s="347"/>
      <c r="I44" s="346"/>
      <c r="J44" s="346"/>
      <c r="K44" s="346"/>
      <c r="L44" s="346"/>
      <c r="M44" s="346"/>
      <c r="N44" s="347"/>
      <c r="O44" s="347"/>
      <c r="P44" s="346"/>
      <c r="Q44" s="346"/>
      <c r="R44" s="346"/>
      <c r="S44" s="346"/>
      <c r="T44" s="346"/>
      <c r="U44" s="347"/>
      <c r="V44" s="347"/>
      <c r="W44" s="346"/>
      <c r="X44" s="346"/>
      <c r="Y44" s="346"/>
      <c r="Z44" s="346"/>
      <c r="AA44" s="346"/>
      <c r="AB44" s="347"/>
      <c r="AC44" s="347"/>
      <c r="AD44" s="346"/>
      <c r="AE44" s="346"/>
      <c r="AF44" s="346"/>
      <c r="AG44" s="346"/>
      <c r="AH44" s="346"/>
      <c r="AI44" s="347"/>
      <c r="AJ44" s="347"/>
      <c r="AK44" s="346"/>
      <c r="AL44" s="280">
        <f t="shared" si="14"/>
        <v>0</v>
      </c>
      <c r="AM44" s="280">
        <f t="shared" si="15"/>
        <v>0</v>
      </c>
      <c r="AN44" s="281">
        <v>0.06</v>
      </c>
      <c r="AO44" s="281">
        <v>0.15</v>
      </c>
      <c r="AP44" s="281">
        <f t="shared" si="13"/>
        <v>2.5</v>
      </c>
      <c r="AQ44" s="281">
        <f t="shared" si="16"/>
        <v>0</v>
      </c>
      <c r="AR44" s="281">
        <f t="shared" si="17"/>
        <v>0</v>
      </c>
      <c r="AS44" s="281">
        <f t="shared" si="18"/>
        <v>0</v>
      </c>
      <c r="AT44" s="279">
        <v>1</v>
      </c>
      <c r="AU44" s="279">
        <v>0.67</v>
      </c>
      <c r="AV44" s="282">
        <v>0.85</v>
      </c>
      <c r="AW44" s="282">
        <v>1</v>
      </c>
      <c r="AX44" s="282">
        <v>1.2</v>
      </c>
      <c r="AY44" s="282">
        <f t="shared" si="19"/>
        <v>0</v>
      </c>
      <c r="AZ44" s="282">
        <f t="shared" si="20"/>
        <v>0</v>
      </c>
      <c r="BA44" s="282">
        <f t="shared" si="21"/>
        <v>0</v>
      </c>
      <c r="BB44" s="282">
        <f t="shared" si="22"/>
        <v>0</v>
      </c>
      <c r="BC44" s="282">
        <f t="shared" si="23"/>
        <v>0</v>
      </c>
    </row>
    <row r="45" spans="1:55">
      <c r="A45" s="275" t="s">
        <v>208</v>
      </c>
      <c r="B45" s="276" t="s">
        <v>164</v>
      </c>
      <c r="C45" s="277" t="s">
        <v>92</v>
      </c>
      <c r="D45" s="278" t="s">
        <v>30</v>
      </c>
      <c r="E45" s="275" t="s">
        <v>3</v>
      </c>
      <c r="F45" s="279">
        <v>48.13</v>
      </c>
      <c r="G45" s="347"/>
      <c r="H45" s="347"/>
      <c r="I45" s="346"/>
      <c r="J45" s="346"/>
      <c r="K45" s="346"/>
      <c r="L45" s="346"/>
      <c r="M45" s="346"/>
      <c r="N45" s="347"/>
      <c r="O45" s="347"/>
      <c r="P45" s="346"/>
      <c r="Q45" s="346"/>
      <c r="R45" s="346"/>
      <c r="S45" s="346"/>
      <c r="T45" s="346"/>
      <c r="U45" s="347"/>
      <c r="V45" s="347"/>
      <c r="W45" s="346"/>
      <c r="X45" s="346"/>
      <c r="Y45" s="346"/>
      <c r="Z45" s="346"/>
      <c r="AA45" s="346"/>
      <c r="AB45" s="347"/>
      <c r="AC45" s="347"/>
      <c r="AD45" s="346"/>
      <c r="AE45" s="346"/>
      <c r="AF45" s="346"/>
      <c r="AG45" s="346"/>
      <c r="AH45" s="346"/>
      <c r="AI45" s="347"/>
      <c r="AJ45" s="347"/>
      <c r="AK45" s="346"/>
      <c r="AL45" s="280">
        <f t="shared" si="14"/>
        <v>0</v>
      </c>
      <c r="AM45" s="280">
        <f t="shared" si="15"/>
        <v>0</v>
      </c>
      <c r="AN45" s="281">
        <v>0.06</v>
      </c>
      <c r="AO45" s="281">
        <v>0.1</v>
      </c>
      <c r="AP45" s="281">
        <f t="shared" si="13"/>
        <v>1.6666666666666667</v>
      </c>
      <c r="AQ45" s="281">
        <f t="shared" si="16"/>
        <v>0</v>
      </c>
      <c r="AR45" s="281">
        <f t="shared" si="17"/>
        <v>0</v>
      </c>
      <c r="AS45" s="281">
        <f t="shared" si="18"/>
        <v>0</v>
      </c>
      <c r="AT45" s="279">
        <v>1</v>
      </c>
      <c r="AU45" s="279">
        <v>0.67</v>
      </c>
      <c r="AV45" s="282">
        <v>0.85</v>
      </c>
      <c r="AW45" s="282">
        <v>1</v>
      </c>
      <c r="AX45" s="282">
        <v>1.2</v>
      </c>
      <c r="AY45" s="282">
        <f t="shared" si="19"/>
        <v>0</v>
      </c>
      <c r="AZ45" s="282">
        <f t="shared" si="20"/>
        <v>0</v>
      </c>
      <c r="BA45" s="282">
        <f t="shared" si="21"/>
        <v>0</v>
      </c>
      <c r="BB45" s="282">
        <f t="shared" si="22"/>
        <v>0</v>
      </c>
      <c r="BC45" s="282">
        <f t="shared" si="23"/>
        <v>0</v>
      </c>
    </row>
    <row r="46" spans="1:55">
      <c r="A46" s="275" t="s">
        <v>208</v>
      </c>
      <c r="B46" s="276" t="s">
        <v>165</v>
      </c>
      <c r="C46" s="277" t="s">
        <v>92</v>
      </c>
      <c r="D46" s="278" t="s">
        <v>30</v>
      </c>
      <c r="E46" s="275" t="s">
        <v>3</v>
      </c>
      <c r="F46" s="279">
        <v>48.13</v>
      </c>
      <c r="G46" s="347"/>
      <c r="H46" s="348"/>
      <c r="I46" s="346"/>
      <c r="J46" s="346"/>
      <c r="K46" s="346"/>
      <c r="L46" s="346"/>
      <c r="M46" s="346"/>
      <c r="N46" s="347"/>
      <c r="O46" s="347"/>
      <c r="P46" s="346"/>
      <c r="Q46" s="346"/>
      <c r="R46" s="346"/>
      <c r="S46" s="346"/>
      <c r="T46" s="346"/>
      <c r="U46" s="347"/>
      <c r="V46" s="347"/>
      <c r="W46" s="346"/>
      <c r="X46" s="346"/>
      <c r="Y46" s="346"/>
      <c r="Z46" s="346"/>
      <c r="AA46" s="346"/>
      <c r="AB46" s="347"/>
      <c r="AC46" s="347"/>
      <c r="AD46" s="346"/>
      <c r="AE46" s="346"/>
      <c r="AF46" s="346"/>
      <c r="AG46" s="346"/>
      <c r="AH46" s="346"/>
      <c r="AI46" s="347"/>
      <c r="AJ46" s="347"/>
      <c r="AK46" s="346"/>
      <c r="AL46" s="280">
        <f t="shared" si="14"/>
        <v>0</v>
      </c>
      <c r="AM46" s="280">
        <f t="shared" si="15"/>
        <v>0</v>
      </c>
      <c r="AN46" s="281">
        <v>0.04</v>
      </c>
      <c r="AO46" s="281">
        <v>0.08</v>
      </c>
      <c r="AP46" s="281">
        <f t="shared" si="13"/>
        <v>2</v>
      </c>
      <c r="AQ46" s="281">
        <f t="shared" si="16"/>
        <v>0</v>
      </c>
      <c r="AR46" s="281">
        <f t="shared" si="17"/>
        <v>0</v>
      </c>
      <c r="AS46" s="281">
        <f t="shared" si="18"/>
        <v>0</v>
      </c>
      <c r="AT46" s="279">
        <v>1</v>
      </c>
      <c r="AU46" s="279">
        <v>0.67</v>
      </c>
      <c r="AV46" s="282">
        <v>1.2</v>
      </c>
      <c r="AW46" s="282">
        <v>1</v>
      </c>
      <c r="AX46" s="282">
        <v>1.2</v>
      </c>
      <c r="AY46" s="282">
        <f t="shared" si="19"/>
        <v>0</v>
      </c>
      <c r="AZ46" s="282">
        <f t="shared" si="20"/>
        <v>0</v>
      </c>
      <c r="BA46" s="282">
        <f t="shared" si="21"/>
        <v>0</v>
      </c>
      <c r="BB46" s="282">
        <f t="shared" si="22"/>
        <v>0</v>
      </c>
      <c r="BC46" s="282">
        <f t="shared" si="23"/>
        <v>0</v>
      </c>
    </row>
    <row r="47" spans="1:55">
      <c r="A47" s="275" t="s">
        <v>208</v>
      </c>
      <c r="B47" s="276" t="s">
        <v>166</v>
      </c>
      <c r="C47" s="277" t="s">
        <v>92</v>
      </c>
      <c r="D47" s="278" t="s">
        <v>30</v>
      </c>
      <c r="E47" s="275" t="s">
        <v>3</v>
      </c>
      <c r="F47" s="279">
        <v>48.13</v>
      </c>
      <c r="G47" s="347"/>
      <c r="H47" s="347"/>
      <c r="I47" s="346"/>
      <c r="J47" s="346"/>
      <c r="K47" s="346"/>
      <c r="L47" s="346"/>
      <c r="M47" s="346"/>
      <c r="N47" s="347"/>
      <c r="O47" s="347"/>
      <c r="P47" s="346"/>
      <c r="Q47" s="346"/>
      <c r="R47" s="346"/>
      <c r="S47" s="346"/>
      <c r="T47" s="346"/>
      <c r="U47" s="347"/>
      <c r="V47" s="347"/>
      <c r="W47" s="346"/>
      <c r="X47" s="346"/>
      <c r="Y47" s="346"/>
      <c r="Z47" s="346"/>
      <c r="AA47" s="346"/>
      <c r="AB47" s="347"/>
      <c r="AC47" s="347"/>
      <c r="AD47" s="346"/>
      <c r="AE47" s="346"/>
      <c r="AF47" s="346"/>
      <c r="AG47" s="346"/>
      <c r="AH47" s="346"/>
      <c r="AI47" s="347"/>
      <c r="AJ47" s="347"/>
      <c r="AK47" s="346"/>
      <c r="AL47" s="280">
        <f t="shared" si="14"/>
        <v>0</v>
      </c>
      <c r="AM47" s="280">
        <f t="shared" si="15"/>
        <v>0</v>
      </c>
      <c r="AN47" s="281">
        <v>0.04</v>
      </c>
      <c r="AO47" s="281">
        <v>0.11</v>
      </c>
      <c r="AP47" s="281">
        <f t="shared" si="13"/>
        <v>2.75</v>
      </c>
      <c r="AQ47" s="281">
        <f t="shared" si="16"/>
        <v>0</v>
      </c>
      <c r="AR47" s="281">
        <f t="shared" si="17"/>
        <v>0</v>
      </c>
      <c r="AS47" s="281">
        <f t="shared" si="18"/>
        <v>0</v>
      </c>
      <c r="AT47" s="279">
        <v>1</v>
      </c>
      <c r="AU47" s="279">
        <v>0.67</v>
      </c>
      <c r="AV47" s="282">
        <v>1.2</v>
      </c>
      <c r="AW47" s="282">
        <v>1</v>
      </c>
      <c r="AX47" s="282">
        <v>1.2</v>
      </c>
      <c r="AY47" s="282">
        <f t="shared" si="19"/>
        <v>0</v>
      </c>
      <c r="AZ47" s="282">
        <f t="shared" si="20"/>
        <v>0</v>
      </c>
      <c r="BA47" s="282">
        <f t="shared" si="21"/>
        <v>0</v>
      </c>
      <c r="BB47" s="282">
        <f t="shared" si="22"/>
        <v>0</v>
      </c>
      <c r="BC47" s="282">
        <f t="shared" si="23"/>
        <v>0</v>
      </c>
    </row>
    <row r="48" spans="1:55">
      <c r="A48" s="275" t="s">
        <v>208</v>
      </c>
      <c r="B48" s="276" t="s">
        <v>167</v>
      </c>
      <c r="C48" s="277" t="s">
        <v>92</v>
      </c>
      <c r="D48" s="278" t="s">
        <v>30</v>
      </c>
      <c r="E48" s="275" t="s">
        <v>3</v>
      </c>
      <c r="F48" s="279">
        <v>48.13</v>
      </c>
      <c r="G48" s="347"/>
      <c r="H48" s="347"/>
      <c r="I48" s="346"/>
      <c r="J48" s="346"/>
      <c r="K48" s="346"/>
      <c r="L48" s="346"/>
      <c r="M48" s="346"/>
      <c r="N48" s="347"/>
      <c r="O48" s="347"/>
      <c r="P48" s="346"/>
      <c r="Q48" s="346"/>
      <c r="R48" s="346"/>
      <c r="S48" s="346"/>
      <c r="T48" s="346"/>
      <c r="U48" s="347"/>
      <c r="V48" s="347"/>
      <c r="W48" s="346"/>
      <c r="X48" s="346"/>
      <c r="Y48" s="346"/>
      <c r="Z48" s="346"/>
      <c r="AA48" s="346"/>
      <c r="AB48" s="347"/>
      <c r="AC48" s="347"/>
      <c r="AD48" s="346"/>
      <c r="AE48" s="346"/>
      <c r="AF48" s="346"/>
      <c r="AG48" s="346"/>
      <c r="AH48" s="346"/>
      <c r="AI48" s="347"/>
      <c r="AJ48" s="347"/>
      <c r="AK48" s="346"/>
      <c r="AL48" s="280">
        <f t="shared" si="14"/>
        <v>0</v>
      </c>
      <c r="AM48" s="280">
        <f t="shared" si="15"/>
        <v>0</v>
      </c>
      <c r="AN48" s="281">
        <v>0.05</v>
      </c>
      <c r="AO48" s="281">
        <v>0.13999999999999999</v>
      </c>
      <c r="AP48" s="281">
        <f t="shared" si="13"/>
        <v>2.7999999999999994</v>
      </c>
      <c r="AQ48" s="281">
        <f t="shared" si="16"/>
        <v>0</v>
      </c>
      <c r="AR48" s="281">
        <f t="shared" si="17"/>
        <v>0</v>
      </c>
      <c r="AS48" s="281">
        <f t="shared" si="18"/>
        <v>0</v>
      </c>
      <c r="AT48" s="279">
        <v>1</v>
      </c>
      <c r="AU48" s="279">
        <v>0.67</v>
      </c>
      <c r="AV48" s="282">
        <v>1.2</v>
      </c>
      <c r="AW48" s="282">
        <v>1</v>
      </c>
      <c r="AX48" s="282">
        <v>1.2</v>
      </c>
      <c r="AY48" s="282">
        <f t="shared" si="19"/>
        <v>0</v>
      </c>
      <c r="AZ48" s="282">
        <f t="shared" si="20"/>
        <v>0</v>
      </c>
      <c r="BA48" s="282">
        <f t="shared" si="21"/>
        <v>0</v>
      </c>
      <c r="BB48" s="282">
        <f t="shared" si="22"/>
        <v>0</v>
      </c>
      <c r="BC48" s="282">
        <f t="shared" si="23"/>
        <v>0</v>
      </c>
    </row>
    <row r="49" spans="1:55">
      <c r="A49" s="275" t="s">
        <v>208</v>
      </c>
      <c r="B49" s="276" t="s">
        <v>168</v>
      </c>
      <c r="C49" s="277" t="s">
        <v>92</v>
      </c>
      <c r="D49" s="278" t="s">
        <v>30</v>
      </c>
      <c r="E49" s="275" t="s">
        <v>3</v>
      </c>
      <c r="F49" s="279">
        <v>48.13</v>
      </c>
      <c r="G49" s="347"/>
      <c r="H49" s="347"/>
      <c r="I49" s="346"/>
      <c r="J49" s="346"/>
      <c r="K49" s="346"/>
      <c r="L49" s="346"/>
      <c r="M49" s="346"/>
      <c r="N49" s="347"/>
      <c r="O49" s="347"/>
      <c r="P49" s="346"/>
      <c r="Q49" s="346"/>
      <c r="R49" s="346"/>
      <c r="S49" s="346"/>
      <c r="T49" s="346"/>
      <c r="U49" s="347"/>
      <c r="V49" s="347"/>
      <c r="W49" s="346"/>
      <c r="X49" s="346"/>
      <c r="Y49" s="346"/>
      <c r="Z49" s="346"/>
      <c r="AA49" s="346"/>
      <c r="AB49" s="347"/>
      <c r="AC49" s="347"/>
      <c r="AD49" s="346"/>
      <c r="AE49" s="346"/>
      <c r="AF49" s="346"/>
      <c r="AG49" s="346"/>
      <c r="AH49" s="346"/>
      <c r="AI49" s="347"/>
      <c r="AJ49" s="347"/>
      <c r="AK49" s="346"/>
      <c r="AL49" s="280">
        <f t="shared" si="14"/>
        <v>0</v>
      </c>
      <c r="AM49" s="280">
        <f t="shared" si="15"/>
        <v>0</v>
      </c>
      <c r="AN49" s="281">
        <v>0.06</v>
      </c>
      <c r="AO49" s="281">
        <v>0.19</v>
      </c>
      <c r="AP49" s="281">
        <f t="shared" si="13"/>
        <v>3.166666666666667</v>
      </c>
      <c r="AQ49" s="281">
        <f t="shared" si="16"/>
        <v>0</v>
      </c>
      <c r="AR49" s="281">
        <f t="shared" si="17"/>
        <v>0</v>
      </c>
      <c r="AS49" s="281">
        <f t="shared" si="18"/>
        <v>0</v>
      </c>
      <c r="AT49" s="279">
        <v>1</v>
      </c>
      <c r="AU49" s="279">
        <v>0.67</v>
      </c>
      <c r="AV49" s="282">
        <v>1.2</v>
      </c>
      <c r="AW49" s="282">
        <v>1</v>
      </c>
      <c r="AX49" s="282">
        <v>1.2</v>
      </c>
      <c r="AY49" s="282">
        <f t="shared" si="19"/>
        <v>0</v>
      </c>
      <c r="AZ49" s="282">
        <f t="shared" si="20"/>
        <v>0</v>
      </c>
      <c r="BA49" s="282">
        <f t="shared" si="21"/>
        <v>0</v>
      </c>
      <c r="BB49" s="282">
        <f t="shared" si="22"/>
        <v>0</v>
      </c>
      <c r="BC49" s="282">
        <f t="shared" si="23"/>
        <v>0</v>
      </c>
    </row>
    <row r="50" spans="1:55">
      <c r="A50" s="275" t="s">
        <v>208</v>
      </c>
      <c r="B50" s="276" t="s">
        <v>169</v>
      </c>
      <c r="C50" s="277" t="s">
        <v>92</v>
      </c>
      <c r="D50" s="278" t="s">
        <v>30</v>
      </c>
      <c r="E50" s="275" t="s">
        <v>3</v>
      </c>
      <c r="F50" s="279">
        <v>48.13</v>
      </c>
      <c r="G50" s="347"/>
      <c r="H50" s="347"/>
      <c r="I50" s="346"/>
      <c r="J50" s="346"/>
      <c r="K50" s="346"/>
      <c r="L50" s="346"/>
      <c r="M50" s="346"/>
      <c r="N50" s="347"/>
      <c r="O50" s="347"/>
      <c r="P50" s="346"/>
      <c r="Q50" s="346"/>
      <c r="R50" s="346"/>
      <c r="S50" s="346"/>
      <c r="T50" s="346"/>
      <c r="U50" s="347"/>
      <c r="V50" s="347"/>
      <c r="W50" s="346"/>
      <c r="X50" s="346"/>
      <c r="Y50" s="346"/>
      <c r="Z50" s="346"/>
      <c r="AA50" s="346"/>
      <c r="AB50" s="347"/>
      <c r="AC50" s="347"/>
      <c r="AD50" s="346"/>
      <c r="AE50" s="346"/>
      <c r="AF50" s="346"/>
      <c r="AG50" s="346"/>
      <c r="AH50" s="346"/>
      <c r="AI50" s="347"/>
      <c r="AJ50" s="347"/>
      <c r="AK50" s="346"/>
      <c r="AL50" s="280">
        <f t="shared" si="14"/>
        <v>0</v>
      </c>
      <c r="AM50" s="280">
        <f t="shared" si="15"/>
        <v>0</v>
      </c>
      <c r="AN50" s="281">
        <v>0.16</v>
      </c>
      <c r="AO50" s="281">
        <v>0.38999999999999996</v>
      </c>
      <c r="AP50" s="281">
        <f t="shared" si="13"/>
        <v>2.4374999999999996</v>
      </c>
      <c r="AQ50" s="281">
        <f t="shared" si="16"/>
        <v>0</v>
      </c>
      <c r="AR50" s="281">
        <f t="shared" si="17"/>
        <v>0</v>
      </c>
      <c r="AS50" s="281">
        <f t="shared" si="18"/>
        <v>0</v>
      </c>
      <c r="AT50" s="279">
        <v>1</v>
      </c>
      <c r="AU50" s="279">
        <v>0.67</v>
      </c>
      <c r="AV50" s="282">
        <v>1.2</v>
      </c>
      <c r="AW50" s="282">
        <v>1</v>
      </c>
      <c r="AX50" s="282">
        <v>1.2</v>
      </c>
      <c r="AY50" s="282">
        <f t="shared" si="19"/>
        <v>0</v>
      </c>
      <c r="AZ50" s="282">
        <f t="shared" si="20"/>
        <v>0</v>
      </c>
      <c r="BA50" s="282">
        <f t="shared" si="21"/>
        <v>0</v>
      </c>
      <c r="BB50" s="282">
        <f t="shared" si="22"/>
        <v>0</v>
      </c>
      <c r="BC50" s="282">
        <f t="shared" si="23"/>
        <v>0</v>
      </c>
    </row>
    <row r="51" spans="1:55">
      <c r="A51" s="275" t="s">
        <v>208</v>
      </c>
      <c r="B51" s="276" t="s">
        <v>170</v>
      </c>
      <c r="C51" s="277" t="s">
        <v>92</v>
      </c>
      <c r="D51" s="278" t="s">
        <v>30</v>
      </c>
      <c r="E51" s="275" t="s">
        <v>38</v>
      </c>
      <c r="F51" s="279">
        <v>48.13</v>
      </c>
      <c r="G51" s="347"/>
      <c r="H51" s="347"/>
      <c r="I51" s="346"/>
      <c r="J51" s="346"/>
      <c r="K51" s="346"/>
      <c r="L51" s="346"/>
      <c r="M51" s="346"/>
      <c r="N51" s="347"/>
      <c r="O51" s="347"/>
      <c r="P51" s="346"/>
      <c r="Q51" s="346"/>
      <c r="R51" s="346"/>
      <c r="S51" s="346"/>
      <c r="T51" s="346"/>
      <c r="U51" s="347"/>
      <c r="V51" s="347"/>
      <c r="W51" s="346"/>
      <c r="X51" s="346"/>
      <c r="Y51" s="346"/>
      <c r="Z51" s="346"/>
      <c r="AA51" s="346"/>
      <c r="AB51" s="347"/>
      <c r="AC51" s="347"/>
      <c r="AD51" s="346"/>
      <c r="AE51" s="346"/>
      <c r="AF51" s="346"/>
      <c r="AG51" s="346"/>
      <c r="AH51" s="346"/>
      <c r="AI51" s="347"/>
      <c r="AJ51" s="347"/>
      <c r="AK51" s="346"/>
      <c r="AL51" s="280">
        <f t="shared" si="14"/>
        <v>0</v>
      </c>
      <c r="AM51" s="280">
        <f t="shared" si="15"/>
        <v>0</v>
      </c>
      <c r="AN51" s="281">
        <v>0.13999999999999999</v>
      </c>
      <c r="AO51" s="281">
        <v>0.28999999999999998</v>
      </c>
      <c r="AP51" s="281">
        <f t="shared" si="13"/>
        <v>2.0714285714285716</v>
      </c>
      <c r="AQ51" s="281">
        <f t="shared" si="16"/>
        <v>0</v>
      </c>
      <c r="AR51" s="281">
        <f t="shared" si="17"/>
        <v>0</v>
      </c>
      <c r="AS51" s="281">
        <f t="shared" si="18"/>
        <v>0</v>
      </c>
      <c r="AT51" s="279">
        <v>1</v>
      </c>
      <c r="AU51" s="279">
        <v>0.67</v>
      </c>
      <c r="AV51" s="282">
        <v>1.2</v>
      </c>
      <c r="AW51" s="282">
        <v>1</v>
      </c>
      <c r="AX51" s="282">
        <v>1.2</v>
      </c>
      <c r="AY51" s="282">
        <f t="shared" si="19"/>
        <v>0</v>
      </c>
      <c r="AZ51" s="282">
        <f t="shared" si="20"/>
        <v>0</v>
      </c>
      <c r="BA51" s="282">
        <f t="shared" si="21"/>
        <v>0</v>
      </c>
      <c r="BB51" s="282">
        <f t="shared" si="22"/>
        <v>0</v>
      </c>
      <c r="BC51" s="282">
        <f t="shared" si="23"/>
        <v>0</v>
      </c>
    </row>
    <row r="52" spans="1:55">
      <c r="A52" s="275" t="s">
        <v>208</v>
      </c>
      <c r="B52" s="276" t="s">
        <v>171</v>
      </c>
      <c r="C52" s="277" t="s">
        <v>92</v>
      </c>
      <c r="D52" s="278" t="s">
        <v>30</v>
      </c>
      <c r="E52" s="275" t="s">
        <v>38</v>
      </c>
      <c r="F52" s="279">
        <v>48.13</v>
      </c>
      <c r="G52" s="347"/>
      <c r="H52" s="347"/>
      <c r="I52" s="346"/>
      <c r="J52" s="346"/>
      <c r="K52" s="346"/>
      <c r="L52" s="346"/>
      <c r="M52" s="346"/>
      <c r="N52" s="347"/>
      <c r="O52" s="347"/>
      <c r="P52" s="346"/>
      <c r="Q52" s="346"/>
      <c r="R52" s="346"/>
      <c r="S52" s="346"/>
      <c r="T52" s="346"/>
      <c r="U52" s="347"/>
      <c r="V52" s="347"/>
      <c r="W52" s="346"/>
      <c r="X52" s="346"/>
      <c r="Y52" s="346"/>
      <c r="Z52" s="346"/>
      <c r="AA52" s="346"/>
      <c r="AB52" s="347"/>
      <c r="AC52" s="347"/>
      <c r="AD52" s="346"/>
      <c r="AE52" s="346"/>
      <c r="AF52" s="346"/>
      <c r="AG52" s="346"/>
      <c r="AH52" s="346"/>
      <c r="AI52" s="347"/>
      <c r="AJ52" s="347"/>
      <c r="AK52" s="346"/>
      <c r="AL52" s="280">
        <f t="shared" si="14"/>
        <v>0</v>
      </c>
      <c r="AM52" s="280">
        <f t="shared" si="15"/>
        <v>0</v>
      </c>
      <c r="AN52" s="281">
        <v>0.08</v>
      </c>
      <c r="AO52" s="281">
        <v>0.22</v>
      </c>
      <c r="AP52" s="281">
        <f t="shared" si="13"/>
        <v>2.75</v>
      </c>
      <c r="AQ52" s="281">
        <f t="shared" si="16"/>
        <v>0</v>
      </c>
      <c r="AR52" s="281">
        <f t="shared" si="17"/>
        <v>0</v>
      </c>
      <c r="AS52" s="281">
        <f t="shared" si="18"/>
        <v>0</v>
      </c>
      <c r="AT52" s="279">
        <v>1</v>
      </c>
      <c r="AU52" s="279">
        <v>0.67</v>
      </c>
      <c r="AV52" s="282">
        <v>0.85</v>
      </c>
      <c r="AW52" s="282">
        <v>1</v>
      </c>
      <c r="AX52" s="282">
        <v>1.2</v>
      </c>
      <c r="AY52" s="282">
        <f t="shared" si="19"/>
        <v>0</v>
      </c>
      <c r="AZ52" s="282">
        <f t="shared" si="20"/>
        <v>0</v>
      </c>
      <c r="BA52" s="282">
        <f t="shared" si="21"/>
        <v>0</v>
      </c>
      <c r="BB52" s="282">
        <f t="shared" si="22"/>
        <v>0</v>
      </c>
      <c r="BC52" s="282">
        <f t="shared" si="23"/>
        <v>0</v>
      </c>
    </row>
    <row r="53" spans="1:55">
      <c r="B53" s="283"/>
      <c r="C53" s="284"/>
      <c r="D53" s="284"/>
      <c r="E53" s="284"/>
      <c r="F53" s="284"/>
      <c r="G53" s="285">
        <f>COUNTA(G35:G52)</f>
        <v>0</v>
      </c>
      <c r="H53" s="285">
        <f>COUNTA(H35:H52)</f>
        <v>0</v>
      </c>
      <c r="I53" s="285">
        <f t="shared" ref="I53:AK53" si="24">COUNTA(I35:I52)</f>
        <v>0</v>
      </c>
      <c r="J53" s="285">
        <f t="shared" si="24"/>
        <v>0</v>
      </c>
      <c r="K53" s="285">
        <f t="shared" si="24"/>
        <v>0</v>
      </c>
      <c r="L53" s="285">
        <f t="shared" si="24"/>
        <v>0</v>
      </c>
      <c r="M53" s="285">
        <f t="shared" si="24"/>
        <v>0</v>
      </c>
      <c r="N53" s="285">
        <f t="shared" si="24"/>
        <v>0</v>
      </c>
      <c r="O53" s="285">
        <f t="shared" si="24"/>
        <v>0</v>
      </c>
      <c r="P53" s="285">
        <f t="shared" si="24"/>
        <v>0</v>
      </c>
      <c r="Q53" s="285">
        <f t="shared" si="24"/>
        <v>0</v>
      </c>
      <c r="R53" s="285">
        <f t="shared" si="24"/>
        <v>0</v>
      </c>
      <c r="S53" s="285">
        <f t="shared" si="24"/>
        <v>0</v>
      </c>
      <c r="T53" s="285">
        <f t="shared" si="24"/>
        <v>0</v>
      </c>
      <c r="U53" s="285">
        <f t="shared" si="24"/>
        <v>0</v>
      </c>
      <c r="V53" s="285">
        <f t="shared" si="24"/>
        <v>0</v>
      </c>
      <c r="W53" s="285">
        <f t="shared" si="24"/>
        <v>0</v>
      </c>
      <c r="X53" s="285">
        <f t="shared" si="24"/>
        <v>0</v>
      </c>
      <c r="Y53" s="285">
        <f t="shared" si="24"/>
        <v>0</v>
      </c>
      <c r="Z53" s="285">
        <f t="shared" si="24"/>
        <v>0</v>
      </c>
      <c r="AA53" s="285">
        <f t="shared" si="24"/>
        <v>0</v>
      </c>
      <c r="AB53" s="285">
        <f t="shared" si="24"/>
        <v>0</v>
      </c>
      <c r="AC53" s="285">
        <f t="shared" si="24"/>
        <v>0</v>
      </c>
      <c r="AD53" s="285">
        <f t="shared" si="24"/>
        <v>0</v>
      </c>
      <c r="AE53" s="285">
        <f t="shared" si="24"/>
        <v>0</v>
      </c>
      <c r="AF53" s="285">
        <f t="shared" si="24"/>
        <v>0</v>
      </c>
      <c r="AG53" s="285">
        <f t="shared" si="24"/>
        <v>0</v>
      </c>
      <c r="AH53" s="285">
        <f t="shared" si="24"/>
        <v>0</v>
      </c>
      <c r="AI53" s="285">
        <f t="shared" si="24"/>
        <v>0</v>
      </c>
      <c r="AJ53" s="285">
        <f t="shared" si="24"/>
        <v>0</v>
      </c>
      <c r="AK53" s="285">
        <f t="shared" si="24"/>
        <v>0</v>
      </c>
      <c r="AL53" s="280">
        <f>SUM(AL35:AL52)</f>
        <v>0</v>
      </c>
      <c r="AM53" s="280">
        <f>SUM(AM35:AM52)</f>
        <v>0</v>
      </c>
      <c r="AN53" s="286"/>
      <c r="AO53" s="286"/>
      <c r="AP53" s="286"/>
      <c r="AQ53" s="287">
        <f>SUM(AQ35:AQ52)</f>
        <v>0</v>
      </c>
      <c r="AR53" s="287">
        <f>SUM(AR35:AR52)</f>
        <v>0</v>
      </c>
      <c r="AS53" s="287">
        <f>SUM(AS35:AS52)</f>
        <v>0</v>
      </c>
      <c r="AT53" s="286"/>
      <c r="AU53" s="286"/>
      <c r="AV53" s="282"/>
      <c r="AW53" s="282"/>
      <c r="AX53" s="282"/>
      <c r="AY53" s="288">
        <f>SUM(AY35:AY52)</f>
        <v>0</v>
      </c>
      <c r="AZ53" s="288">
        <f>SUM(AZ35:AZ52)</f>
        <v>0</v>
      </c>
      <c r="BA53" s="288">
        <f>SUM(BA35:BA52)</f>
        <v>0</v>
      </c>
      <c r="BB53" s="288">
        <f>SUM(BB35:BB52)</f>
        <v>0</v>
      </c>
      <c r="BC53" s="288">
        <f>SUM(BC35:BC52)</f>
        <v>0</v>
      </c>
    </row>
    <row r="54" spans="1:55" s="298" customFormat="1">
      <c r="AL54" s="296"/>
      <c r="AM54" s="267">
        <f>SUMIF(E35:E52,"NPT",AL35:AL52)+SUMIF(E35:E52,"NPT",AM35:AM52)</f>
        <v>0</v>
      </c>
      <c r="AN54" s="267">
        <f>SUMIF(E35:E52,"PT",AL35:AL52)+SUMIF(E35:E52,"PT",AM35:AM52)</f>
        <v>0</v>
      </c>
      <c r="AO54" s="267"/>
      <c r="AP54" s="267"/>
      <c r="AQ54" s="267">
        <f>SUMIF(E35:E52,"NPT",AS35:AS52)</f>
        <v>0</v>
      </c>
      <c r="AR54" s="267"/>
      <c r="AS54" s="267">
        <f>SUMIF(E35:E52,"PT",AS35:AS52)</f>
        <v>0</v>
      </c>
      <c r="AT54" s="267"/>
      <c r="AU54" s="267"/>
      <c r="AV54" s="267">
        <f>SUMIF(E35:E52,"NPT",AY35:AY52)</f>
        <v>0</v>
      </c>
      <c r="AW54" s="267">
        <f>SUMIF(E35:E52,"PT",AY35:AY52)</f>
        <v>0</v>
      </c>
      <c r="AX54" s="293"/>
      <c r="AY54" s="293"/>
      <c r="AZ54" s="296"/>
    </row>
    <row r="55" spans="1:55">
      <c r="G55" s="305"/>
      <c r="H55" s="305"/>
      <c r="I55" s="305"/>
      <c r="J55" s="305"/>
      <c r="K55" s="305"/>
      <c r="L55" s="305"/>
      <c r="M55" s="305"/>
      <c r="N55" s="305"/>
      <c r="O55" s="305"/>
      <c r="P55" s="305"/>
      <c r="Q55" s="305"/>
      <c r="R55" s="305"/>
      <c r="S55" s="305"/>
      <c r="T55" s="305"/>
      <c r="U55" s="305"/>
      <c r="V55" s="305"/>
      <c r="W55" s="305"/>
      <c r="X55" s="305"/>
      <c r="Y55" s="305"/>
      <c r="Z55" s="305"/>
      <c r="AA55" s="305"/>
      <c r="AB55" s="305"/>
      <c r="AC55" s="305"/>
      <c r="AD55" s="305"/>
      <c r="AE55" s="305"/>
      <c r="AF55" s="305"/>
      <c r="AG55" s="305"/>
      <c r="AH55" s="305"/>
      <c r="AI55" s="305"/>
      <c r="AJ55" s="305"/>
      <c r="AK55" s="305"/>
      <c r="AL55" s="296"/>
      <c r="AM55" s="298"/>
      <c r="AN55" s="312" t="e">
        <f>(SUMIF(E35:E52,"PT",AQ35:AQ52))/AQ53</f>
        <v>#DIV/0!</v>
      </c>
      <c r="AO55" s="298"/>
      <c r="AP55" s="298"/>
      <c r="AQ55" s="298"/>
      <c r="AR55" s="298"/>
      <c r="AS55" s="298"/>
      <c r="AT55" s="298"/>
      <c r="AU55" s="298"/>
      <c r="AV55" s="298"/>
      <c r="AW55" s="298"/>
      <c r="AX55" s="296"/>
      <c r="AY55" s="296"/>
    </row>
    <row r="56" spans="1:55">
      <c r="A56" s="380" t="s">
        <v>42</v>
      </c>
      <c r="B56" s="382" t="s">
        <v>209</v>
      </c>
      <c r="C56" s="383" t="s">
        <v>86</v>
      </c>
      <c r="D56" s="383" t="s">
        <v>88</v>
      </c>
      <c r="E56" s="383" t="s">
        <v>90</v>
      </c>
      <c r="F56" s="375" t="s">
        <v>121</v>
      </c>
      <c r="G56" s="302">
        <v>45717</v>
      </c>
      <c r="H56" s="302">
        <v>45718</v>
      </c>
      <c r="I56" s="302">
        <v>45719</v>
      </c>
      <c r="J56" s="302">
        <v>45720</v>
      </c>
      <c r="K56" s="302">
        <v>45721</v>
      </c>
      <c r="L56" s="302">
        <v>45722</v>
      </c>
      <c r="M56" s="302">
        <v>45723</v>
      </c>
      <c r="N56" s="302">
        <v>45724</v>
      </c>
      <c r="O56" s="302">
        <v>45725</v>
      </c>
      <c r="P56" s="302">
        <v>45726</v>
      </c>
      <c r="Q56" s="302">
        <v>45727</v>
      </c>
      <c r="R56" s="302">
        <v>45728</v>
      </c>
      <c r="S56" s="302">
        <v>45729</v>
      </c>
      <c r="T56" s="302">
        <v>45730</v>
      </c>
      <c r="U56" s="302">
        <v>45731</v>
      </c>
      <c r="V56" s="302">
        <v>45732</v>
      </c>
      <c r="W56" s="302">
        <v>45733</v>
      </c>
      <c r="X56" s="302">
        <v>45734</v>
      </c>
      <c r="Y56" s="302">
        <v>45735</v>
      </c>
      <c r="Z56" s="302">
        <v>45736</v>
      </c>
      <c r="AA56" s="302">
        <v>45737</v>
      </c>
      <c r="AB56" s="302">
        <v>45738</v>
      </c>
      <c r="AC56" s="302">
        <v>45739</v>
      </c>
      <c r="AD56" s="302">
        <v>45740</v>
      </c>
      <c r="AE56" s="302">
        <v>45741</v>
      </c>
      <c r="AF56" s="302">
        <v>45742</v>
      </c>
      <c r="AG56" s="302">
        <v>45743</v>
      </c>
      <c r="AH56" s="302">
        <v>45744</v>
      </c>
      <c r="AI56" s="302">
        <v>45745</v>
      </c>
      <c r="AJ56" s="302">
        <v>45746</v>
      </c>
      <c r="AK56" s="302">
        <v>45747</v>
      </c>
      <c r="AL56" s="376" t="s">
        <v>134</v>
      </c>
      <c r="AM56" s="378" t="s">
        <v>202</v>
      </c>
      <c r="AN56" s="272" t="s">
        <v>135</v>
      </c>
      <c r="AO56" s="272" t="s">
        <v>135</v>
      </c>
      <c r="AP56" s="273" t="s">
        <v>136</v>
      </c>
      <c r="AQ56" s="273" t="s">
        <v>73</v>
      </c>
      <c r="AR56" s="273" t="s">
        <v>73</v>
      </c>
      <c r="AS56" s="273" t="s">
        <v>74</v>
      </c>
      <c r="AT56" s="373" t="s">
        <v>137</v>
      </c>
      <c r="AU56" s="373" t="s">
        <v>201</v>
      </c>
      <c r="AV56" s="371" t="s">
        <v>138</v>
      </c>
      <c r="AW56" s="371" t="s">
        <v>139</v>
      </c>
      <c r="AX56" s="373" t="s">
        <v>140</v>
      </c>
      <c r="AY56" s="370" t="s">
        <v>141</v>
      </c>
      <c r="AZ56" s="370" t="s">
        <v>142</v>
      </c>
      <c r="BA56" s="370" t="s">
        <v>143</v>
      </c>
      <c r="BB56" s="370" t="s">
        <v>144</v>
      </c>
      <c r="BC56" s="370" t="s">
        <v>145</v>
      </c>
    </row>
    <row r="57" spans="1:55">
      <c r="A57" s="381"/>
      <c r="B57" s="382"/>
      <c r="C57" s="383"/>
      <c r="D57" s="383"/>
      <c r="E57" s="383"/>
      <c r="F57" s="375"/>
      <c r="G57" s="303" t="s">
        <v>147</v>
      </c>
      <c r="H57" s="303" t="s">
        <v>148</v>
      </c>
      <c r="I57" s="303" t="s">
        <v>149</v>
      </c>
      <c r="J57" s="303" t="s">
        <v>150</v>
      </c>
      <c r="K57" s="303" t="s">
        <v>151</v>
      </c>
      <c r="L57" s="303" t="s">
        <v>152</v>
      </c>
      <c r="M57" s="303" t="s">
        <v>146</v>
      </c>
      <c r="N57" s="303" t="s">
        <v>147</v>
      </c>
      <c r="O57" s="303" t="s">
        <v>148</v>
      </c>
      <c r="P57" s="303" t="s">
        <v>149</v>
      </c>
      <c r="Q57" s="303" t="s">
        <v>150</v>
      </c>
      <c r="R57" s="303" t="s">
        <v>151</v>
      </c>
      <c r="S57" s="303" t="s">
        <v>152</v>
      </c>
      <c r="T57" s="303" t="s">
        <v>146</v>
      </c>
      <c r="U57" s="303" t="s">
        <v>147</v>
      </c>
      <c r="V57" s="303" t="s">
        <v>148</v>
      </c>
      <c r="W57" s="303" t="s">
        <v>149</v>
      </c>
      <c r="X57" s="345" t="s">
        <v>150</v>
      </c>
      <c r="Y57" s="345" t="s">
        <v>151</v>
      </c>
      <c r="Z57" s="303" t="s">
        <v>152</v>
      </c>
      <c r="AA57" s="303" t="s">
        <v>146</v>
      </c>
      <c r="AB57" s="303" t="s">
        <v>147</v>
      </c>
      <c r="AC57" s="303" t="s">
        <v>148</v>
      </c>
      <c r="AD57" s="303" t="s">
        <v>149</v>
      </c>
      <c r="AE57" s="345" t="s">
        <v>150</v>
      </c>
      <c r="AF57" s="345" t="s">
        <v>151</v>
      </c>
      <c r="AG57" s="303" t="s">
        <v>152</v>
      </c>
      <c r="AH57" s="303" t="s">
        <v>146</v>
      </c>
      <c r="AI57" s="303" t="s">
        <v>147</v>
      </c>
      <c r="AJ57" s="303" t="s">
        <v>148</v>
      </c>
      <c r="AK57" s="303" t="s">
        <v>149</v>
      </c>
      <c r="AL57" s="377"/>
      <c r="AM57" s="379"/>
      <c r="AN57" s="274" t="s">
        <v>62</v>
      </c>
      <c r="AO57" s="274" t="s">
        <v>80</v>
      </c>
      <c r="AP57" s="274" t="s">
        <v>153</v>
      </c>
      <c r="AQ57" s="274" t="s">
        <v>20</v>
      </c>
      <c r="AR57" s="274" t="s">
        <v>21</v>
      </c>
      <c r="AS57" s="274" t="str">
        <f>+C4</f>
        <v>F 18-49</v>
      </c>
      <c r="AT57" s="374"/>
      <c r="AU57" s="374"/>
      <c r="AV57" s="372"/>
      <c r="AW57" s="372"/>
      <c r="AX57" s="374"/>
      <c r="AY57" s="370"/>
      <c r="AZ57" s="370"/>
      <c r="BA57" s="370"/>
      <c r="BB57" s="370"/>
      <c r="BC57" s="370"/>
    </row>
    <row r="58" spans="1:55">
      <c r="A58" s="275" t="s">
        <v>209</v>
      </c>
      <c r="B58" s="276" t="s">
        <v>154</v>
      </c>
      <c r="C58" s="277" t="s">
        <v>92</v>
      </c>
      <c r="D58" s="278" t="s">
        <v>30</v>
      </c>
      <c r="E58" s="275" t="s">
        <v>38</v>
      </c>
      <c r="F58" s="279">
        <v>48.13</v>
      </c>
      <c r="G58" s="347"/>
      <c r="H58" s="347"/>
      <c r="I58" s="346"/>
      <c r="J58" s="346"/>
      <c r="K58" s="346"/>
      <c r="L58" s="346"/>
      <c r="M58" s="346"/>
      <c r="N58" s="347"/>
      <c r="O58" s="347"/>
      <c r="P58" s="346"/>
      <c r="Q58" s="346"/>
      <c r="R58" s="346"/>
      <c r="S58" s="346"/>
      <c r="T58" s="346"/>
      <c r="U58" s="347"/>
      <c r="V58" s="347"/>
      <c r="W58" s="346"/>
      <c r="X58" s="346"/>
      <c r="Y58" s="346"/>
      <c r="Z58" s="346"/>
      <c r="AA58" s="346"/>
      <c r="AB58" s="347"/>
      <c r="AC58" s="347"/>
      <c r="AD58" s="346"/>
      <c r="AE58" s="346"/>
      <c r="AF58" s="346"/>
      <c r="AG58" s="346"/>
      <c r="AH58" s="346"/>
      <c r="AI58" s="347"/>
      <c r="AJ58" s="347"/>
      <c r="AK58" s="346"/>
      <c r="AL58" s="280">
        <f>+COUNTIF(G58:AK58,"A")</f>
        <v>0</v>
      </c>
      <c r="AM58" s="280">
        <f>+COUNTIF(G58:AK58,"B")</f>
        <v>0</v>
      </c>
      <c r="AN58" s="281">
        <v>0.05</v>
      </c>
      <c r="AO58" s="281">
        <v>0.08</v>
      </c>
      <c r="AP58" s="281">
        <f t="shared" ref="AP58:AP75" si="25">AO58/AN58</f>
        <v>1.5999999999999999</v>
      </c>
      <c r="AQ58" s="281">
        <f>+AN58*AL58</f>
        <v>0</v>
      </c>
      <c r="AR58" s="281">
        <f>AM58*AN58</f>
        <v>0</v>
      </c>
      <c r="AS58" s="281">
        <f>+AO58*(AL58+AM58)</f>
        <v>0</v>
      </c>
      <c r="AT58" s="279">
        <v>1</v>
      </c>
      <c r="AU58" s="279">
        <v>0.67</v>
      </c>
      <c r="AV58" s="282">
        <v>0.85</v>
      </c>
      <c r="AW58" s="282">
        <v>1</v>
      </c>
      <c r="AX58" s="282">
        <v>1</v>
      </c>
      <c r="AY58" s="282">
        <f>(AL58*AN58*AT58*F58*AV58*AW58*AX58)+(F58*AM58*AN58*AU58*AV58*AW58*AX58)</f>
        <v>0</v>
      </c>
      <c r="AZ58" s="282">
        <f>+AY58*1%</f>
        <v>0</v>
      </c>
      <c r="BA58" s="282">
        <f>+(AY58+AZ58)*20%</f>
        <v>0</v>
      </c>
      <c r="BB58" s="282">
        <f>+AY58+AZ58+BA58</f>
        <v>0</v>
      </c>
      <c r="BC58" s="282">
        <f>+BB58*$BB$9</f>
        <v>0</v>
      </c>
    </row>
    <row r="59" spans="1:55">
      <c r="A59" s="275" t="s">
        <v>209</v>
      </c>
      <c r="B59" s="276" t="s">
        <v>155</v>
      </c>
      <c r="C59" s="277" t="s">
        <v>92</v>
      </c>
      <c r="D59" s="278" t="s">
        <v>30</v>
      </c>
      <c r="E59" s="275" t="s">
        <v>38</v>
      </c>
      <c r="F59" s="279">
        <v>48.13</v>
      </c>
      <c r="G59" s="347"/>
      <c r="H59" s="347"/>
      <c r="I59" s="346"/>
      <c r="J59" s="346"/>
      <c r="K59" s="346"/>
      <c r="L59" s="346"/>
      <c r="M59" s="346"/>
      <c r="N59" s="347"/>
      <c r="O59" s="347"/>
      <c r="P59" s="346"/>
      <c r="Q59" s="346"/>
      <c r="R59" s="346"/>
      <c r="S59" s="346"/>
      <c r="T59" s="346"/>
      <c r="U59" s="347"/>
      <c r="V59" s="347"/>
      <c r="W59" s="346"/>
      <c r="X59" s="346"/>
      <c r="Y59" s="346"/>
      <c r="Z59" s="346"/>
      <c r="AA59" s="346"/>
      <c r="AB59" s="347"/>
      <c r="AC59" s="347"/>
      <c r="AD59" s="346"/>
      <c r="AE59" s="346"/>
      <c r="AF59" s="346"/>
      <c r="AG59" s="346"/>
      <c r="AH59" s="346"/>
      <c r="AI59" s="347"/>
      <c r="AJ59" s="347"/>
      <c r="AK59" s="346"/>
      <c r="AL59" s="280">
        <f t="shared" ref="AL59:AL75" si="26">+COUNTIF(G59:AK59,"A")</f>
        <v>0</v>
      </c>
      <c r="AM59" s="280">
        <f t="shared" ref="AM59:AM75" si="27">+COUNTIF(G59:AK59,"B")</f>
        <v>0</v>
      </c>
      <c r="AN59" s="281">
        <v>0.08</v>
      </c>
      <c r="AO59" s="281">
        <v>0.16</v>
      </c>
      <c r="AP59" s="281">
        <f t="shared" si="25"/>
        <v>2</v>
      </c>
      <c r="AQ59" s="281">
        <f t="shared" ref="AQ59:AQ75" si="28">+AN59*AL59</f>
        <v>0</v>
      </c>
      <c r="AR59" s="281">
        <f t="shared" ref="AR59:AR75" si="29">AM59*AN59</f>
        <v>0</v>
      </c>
      <c r="AS59" s="281">
        <f t="shared" ref="AS59:AS75" si="30">+AO59*(AL59+AM59)</f>
        <v>0</v>
      </c>
      <c r="AT59" s="279">
        <v>1</v>
      </c>
      <c r="AU59" s="279">
        <v>0.67</v>
      </c>
      <c r="AV59" s="282">
        <v>0.85</v>
      </c>
      <c r="AW59" s="282">
        <v>1</v>
      </c>
      <c r="AX59" s="282">
        <v>1</v>
      </c>
      <c r="AY59" s="282">
        <f t="shared" ref="AY59:AY75" si="31">(AL59*AN59*AT59*F59*AV59*AW59*AX59)+(F59*AM59*AN59*AU59*AV59*AW59*AX59)</f>
        <v>0</v>
      </c>
      <c r="AZ59" s="282">
        <f t="shared" ref="AZ59:AZ75" si="32">+AY59*1%</f>
        <v>0</v>
      </c>
      <c r="BA59" s="282">
        <f t="shared" ref="BA59:BA75" si="33">+(AY59+AZ59)*20%</f>
        <v>0</v>
      </c>
      <c r="BB59" s="282">
        <f t="shared" ref="BB59:BB75" si="34">+AY59+AZ59+BA59</f>
        <v>0</v>
      </c>
      <c r="BC59" s="282">
        <f t="shared" ref="BC59:BC75" si="35">+BB59*$BB$9</f>
        <v>0</v>
      </c>
    </row>
    <row r="60" spans="1:55">
      <c r="A60" s="275" t="s">
        <v>209</v>
      </c>
      <c r="B60" s="276" t="s">
        <v>156</v>
      </c>
      <c r="C60" s="277" t="s">
        <v>92</v>
      </c>
      <c r="D60" s="278" t="s">
        <v>30</v>
      </c>
      <c r="E60" s="275" t="s">
        <v>38</v>
      </c>
      <c r="F60" s="279">
        <v>48.13</v>
      </c>
      <c r="G60" s="347"/>
      <c r="H60" s="347"/>
      <c r="I60" s="346"/>
      <c r="J60" s="346"/>
      <c r="K60" s="346"/>
      <c r="L60" s="346"/>
      <c r="M60" s="346"/>
      <c r="N60" s="347"/>
      <c r="O60" s="347"/>
      <c r="P60" s="346"/>
      <c r="Q60" s="346"/>
      <c r="R60" s="346"/>
      <c r="S60" s="346"/>
      <c r="T60" s="346"/>
      <c r="U60" s="347"/>
      <c r="V60" s="347"/>
      <c r="W60" s="346"/>
      <c r="X60" s="346"/>
      <c r="Y60" s="346"/>
      <c r="Z60" s="346"/>
      <c r="AA60" s="346"/>
      <c r="AB60" s="347"/>
      <c r="AC60" s="347"/>
      <c r="AD60" s="346"/>
      <c r="AE60" s="346"/>
      <c r="AF60" s="346"/>
      <c r="AG60" s="346"/>
      <c r="AH60" s="346"/>
      <c r="AI60" s="347"/>
      <c r="AJ60" s="347"/>
      <c r="AK60" s="346"/>
      <c r="AL60" s="280">
        <f t="shared" si="26"/>
        <v>0</v>
      </c>
      <c r="AM60" s="280">
        <f t="shared" si="27"/>
        <v>0</v>
      </c>
      <c r="AN60" s="281">
        <v>0.1</v>
      </c>
      <c r="AO60" s="281">
        <v>0.12</v>
      </c>
      <c r="AP60" s="281">
        <f t="shared" si="25"/>
        <v>1.2</v>
      </c>
      <c r="AQ60" s="281">
        <f t="shared" si="28"/>
        <v>0</v>
      </c>
      <c r="AR60" s="281">
        <f t="shared" si="29"/>
        <v>0</v>
      </c>
      <c r="AS60" s="281">
        <f t="shared" si="30"/>
        <v>0</v>
      </c>
      <c r="AT60" s="279">
        <v>1</v>
      </c>
      <c r="AU60" s="279">
        <v>0.67</v>
      </c>
      <c r="AV60" s="282">
        <v>0.85</v>
      </c>
      <c r="AW60" s="282">
        <v>1</v>
      </c>
      <c r="AX60" s="282">
        <v>1</v>
      </c>
      <c r="AY60" s="282">
        <f t="shared" si="31"/>
        <v>0</v>
      </c>
      <c r="AZ60" s="282">
        <f t="shared" si="32"/>
        <v>0</v>
      </c>
      <c r="BA60" s="282">
        <f t="shared" si="33"/>
        <v>0</v>
      </c>
      <c r="BB60" s="282">
        <f t="shared" si="34"/>
        <v>0</v>
      </c>
      <c r="BC60" s="282">
        <f t="shared" si="35"/>
        <v>0</v>
      </c>
    </row>
    <row r="61" spans="1:55">
      <c r="A61" s="275" t="s">
        <v>209</v>
      </c>
      <c r="B61" s="276" t="s">
        <v>157</v>
      </c>
      <c r="C61" s="277" t="s">
        <v>92</v>
      </c>
      <c r="D61" s="278" t="s">
        <v>30</v>
      </c>
      <c r="E61" s="275" t="s">
        <v>38</v>
      </c>
      <c r="F61" s="279">
        <v>48.13</v>
      </c>
      <c r="G61" s="347"/>
      <c r="H61" s="347"/>
      <c r="I61" s="346"/>
      <c r="J61" s="346"/>
      <c r="K61" s="346"/>
      <c r="L61" s="346"/>
      <c r="M61" s="346"/>
      <c r="N61" s="347"/>
      <c r="O61" s="347"/>
      <c r="P61" s="346"/>
      <c r="Q61" s="346"/>
      <c r="R61" s="346"/>
      <c r="S61" s="346"/>
      <c r="T61" s="346"/>
      <c r="U61" s="347"/>
      <c r="V61" s="347"/>
      <c r="W61" s="346"/>
      <c r="X61" s="346"/>
      <c r="Y61" s="346"/>
      <c r="Z61" s="346"/>
      <c r="AA61" s="346"/>
      <c r="AB61" s="347"/>
      <c r="AC61" s="347"/>
      <c r="AD61" s="346"/>
      <c r="AE61" s="346"/>
      <c r="AF61" s="346"/>
      <c r="AG61" s="346"/>
      <c r="AH61" s="346"/>
      <c r="AI61" s="347"/>
      <c r="AJ61" s="347"/>
      <c r="AK61" s="346"/>
      <c r="AL61" s="280">
        <f t="shared" si="26"/>
        <v>0</v>
      </c>
      <c r="AM61" s="280">
        <f t="shared" si="27"/>
        <v>0</v>
      </c>
      <c r="AN61" s="281">
        <v>0.11</v>
      </c>
      <c r="AO61" s="281">
        <v>0.09</v>
      </c>
      <c r="AP61" s="281">
        <f t="shared" si="25"/>
        <v>0.81818181818181812</v>
      </c>
      <c r="AQ61" s="281">
        <f t="shared" si="28"/>
        <v>0</v>
      </c>
      <c r="AR61" s="281">
        <f t="shared" si="29"/>
        <v>0</v>
      </c>
      <c r="AS61" s="281">
        <f t="shared" si="30"/>
        <v>0</v>
      </c>
      <c r="AT61" s="279">
        <v>1</v>
      </c>
      <c r="AU61" s="279">
        <v>0.67</v>
      </c>
      <c r="AV61" s="282">
        <v>0.85</v>
      </c>
      <c r="AW61" s="282">
        <v>1</v>
      </c>
      <c r="AX61" s="282">
        <v>1</v>
      </c>
      <c r="AY61" s="282">
        <f t="shared" si="31"/>
        <v>0</v>
      </c>
      <c r="AZ61" s="282">
        <f t="shared" si="32"/>
        <v>0</v>
      </c>
      <c r="BA61" s="282">
        <f t="shared" si="33"/>
        <v>0</v>
      </c>
      <c r="BB61" s="282">
        <f t="shared" si="34"/>
        <v>0</v>
      </c>
      <c r="BC61" s="282">
        <f t="shared" si="35"/>
        <v>0</v>
      </c>
    </row>
    <row r="62" spans="1:55">
      <c r="A62" s="275" t="s">
        <v>209</v>
      </c>
      <c r="B62" s="276" t="s">
        <v>158</v>
      </c>
      <c r="C62" s="277" t="s">
        <v>92</v>
      </c>
      <c r="D62" s="278" t="s">
        <v>30</v>
      </c>
      <c r="E62" s="275" t="s">
        <v>38</v>
      </c>
      <c r="F62" s="279">
        <v>48.13</v>
      </c>
      <c r="G62" s="347"/>
      <c r="H62" s="347"/>
      <c r="I62" s="346"/>
      <c r="J62" s="346"/>
      <c r="K62" s="346"/>
      <c r="L62" s="346"/>
      <c r="M62" s="346"/>
      <c r="N62" s="347"/>
      <c r="O62" s="347"/>
      <c r="P62" s="346"/>
      <c r="Q62" s="346"/>
      <c r="R62" s="346"/>
      <c r="S62" s="346"/>
      <c r="T62" s="346"/>
      <c r="U62" s="347"/>
      <c r="V62" s="347"/>
      <c r="W62" s="346"/>
      <c r="X62" s="346"/>
      <c r="Y62" s="346"/>
      <c r="Z62" s="346"/>
      <c r="AA62" s="346"/>
      <c r="AB62" s="347"/>
      <c r="AC62" s="347"/>
      <c r="AD62" s="346"/>
      <c r="AE62" s="346"/>
      <c r="AF62" s="346"/>
      <c r="AG62" s="346"/>
      <c r="AH62" s="346"/>
      <c r="AI62" s="347"/>
      <c r="AJ62" s="347"/>
      <c r="AK62" s="346"/>
      <c r="AL62" s="280">
        <f t="shared" si="26"/>
        <v>0</v>
      </c>
      <c r="AM62" s="280">
        <f t="shared" si="27"/>
        <v>0</v>
      </c>
      <c r="AN62" s="281">
        <v>0.16</v>
      </c>
      <c r="AO62" s="281">
        <v>0.18</v>
      </c>
      <c r="AP62" s="281">
        <f t="shared" si="25"/>
        <v>1.125</v>
      </c>
      <c r="AQ62" s="281">
        <f t="shared" si="28"/>
        <v>0</v>
      </c>
      <c r="AR62" s="281">
        <f t="shared" si="29"/>
        <v>0</v>
      </c>
      <c r="AS62" s="281">
        <f t="shared" si="30"/>
        <v>0</v>
      </c>
      <c r="AT62" s="279">
        <v>1</v>
      </c>
      <c r="AU62" s="279">
        <v>0.67</v>
      </c>
      <c r="AV62" s="282">
        <v>0.85</v>
      </c>
      <c r="AW62" s="282">
        <v>1</v>
      </c>
      <c r="AX62" s="282">
        <v>1</v>
      </c>
      <c r="AY62" s="282">
        <f t="shared" si="31"/>
        <v>0</v>
      </c>
      <c r="AZ62" s="282">
        <f t="shared" si="32"/>
        <v>0</v>
      </c>
      <c r="BA62" s="282">
        <f t="shared" si="33"/>
        <v>0</v>
      </c>
      <c r="BB62" s="282">
        <f t="shared" si="34"/>
        <v>0</v>
      </c>
      <c r="BC62" s="282">
        <f t="shared" si="35"/>
        <v>0</v>
      </c>
    </row>
    <row r="63" spans="1:55">
      <c r="A63" s="275" t="s">
        <v>209</v>
      </c>
      <c r="B63" s="276" t="s">
        <v>159</v>
      </c>
      <c r="C63" s="277" t="s">
        <v>92</v>
      </c>
      <c r="D63" s="278" t="s">
        <v>30</v>
      </c>
      <c r="E63" s="275" t="s">
        <v>38</v>
      </c>
      <c r="F63" s="279">
        <v>48.13</v>
      </c>
      <c r="G63" s="347"/>
      <c r="H63" s="347"/>
      <c r="I63" s="346"/>
      <c r="J63" s="346"/>
      <c r="K63" s="346"/>
      <c r="L63" s="346"/>
      <c r="M63" s="346"/>
      <c r="N63" s="347"/>
      <c r="O63" s="347"/>
      <c r="P63" s="346"/>
      <c r="Q63" s="346"/>
      <c r="R63" s="346"/>
      <c r="S63" s="346"/>
      <c r="T63" s="346"/>
      <c r="U63" s="347"/>
      <c r="V63" s="347"/>
      <c r="W63" s="346"/>
      <c r="X63" s="346"/>
      <c r="Y63" s="346"/>
      <c r="Z63" s="346"/>
      <c r="AA63" s="346"/>
      <c r="AB63" s="347"/>
      <c r="AC63" s="347"/>
      <c r="AD63" s="346"/>
      <c r="AE63" s="346"/>
      <c r="AF63" s="346"/>
      <c r="AG63" s="346"/>
      <c r="AH63" s="346"/>
      <c r="AI63" s="347"/>
      <c r="AJ63" s="347"/>
      <c r="AK63" s="346"/>
      <c r="AL63" s="280">
        <f t="shared" si="26"/>
        <v>0</v>
      </c>
      <c r="AM63" s="280">
        <f t="shared" si="27"/>
        <v>0</v>
      </c>
      <c r="AN63" s="281">
        <v>0.19</v>
      </c>
      <c r="AO63" s="281">
        <v>0.25</v>
      </c>
      <c r="AP63" s="281">
        <f t="shared" si="25"/>
        <v>1.3157894736842106</v>
      </c>
      <c r="AQ63" s="281">
        <f t="shared" si="28"/>
        <v>0</v>
      </c>
      <c r="AR63" s="281">
        <f t="shared" si="29"/>
        <v>0</v>
      </c>
      <c r="AS63" s="281">
        <f t="shared" si="30"/>
        <v>0</v>
      </c>
      <c r="AT63" s="279">
        <v>1</v>
      </c>
      <c r="AU63" s="279">
        <v>0.67</v>
      </c>
      <c r="AV63" s="282">
        <v>0.85</v>
      </c>
      <c r="AW63" s="282">
        <v>1</v>
      </c>
      <c r="AX63" s="282">
        <v>1</v>
      </c>
      <c r="AY63" s="282">
        <f t="shared" si="31"/>
        <v>0</v>
      </c>
      <c r="AZ63" s="282">
        <f t="shared" si="32"/>
        <v>0</v>
      </c>
      <c r="BA63" s="282">
        <f t="shared" si="33"/>
        <v>0</v>
      </c>
      <c r="BB63" s="282">
        <f t="shared" si="34"/>
        <v>0</v>
      </c>
      <c r="BC63" s="282">
        <f t="shared" si="35"/>
        <v>0</v>
      </c>
    </row>
    <row r="64" spans="1:55">
      <c r="A64" s="275" t="s">
        <v>209</v>
      </c>
      <c r="B64" s="276" t="s">
        <v>160</v>
      </c>
      <c r="C64" s="277" t="s">
        <v>92</v>
      </c>
      <c r="D64" s="278" t="s">
        <v>30</v>
      </c>
      <c r="E64" s="275" t="s">
        <v>38</v>
      </c>
      <c r="F64" s="279">
        <v>48.13</v>
      </c>
      <c r="G64" s="347"/>
      <c r="H64" s="347"/>
      <c r="I64" s="346"/>
      <c r="J64" s="346"/>
      <c r="K64" s="346"/>
      <c r="L64" s="346"/>
      <c r="M64" s="346"/>
      <c r="N64" s="347"/>
      <c r="O64" s="347"/>
      <c r="P64" s="346"/>
      <c r="Q64" s="346"/>
      <c r="R64" s="346"/>
      <c r="S64" s="346"/>
      <c r="T64" s="346"/>
      <c r="U64" s="347"/>
      <c r="V64" s="347"/>
      <c r="W64" s="346"/>
      <c r="X64" s="346"/>
      <c r="Y64" s="346"/>
      <c r="Z64" s="346"/>
      <c r="AA64" s="346"/>
      <c r="AB64" s="347"/>
      <c r="AC64" s="347"/>
      <c r="AD64" s="346"/>
      <c r="AE64" s="346"/>
      <c r="AF64" s="346"/>
      <c r="AG64" s="346"/>
      <c r="AH64" s="346"/>
      <c r="AI64" s="347"/>
      <c r="AJ64" s="347"/>
      <c r="AK64" s="346"/>
      <c r="AL64" s="280">
        <f t="shared" si="26"/>
        <v>0</v>
      </c>
      <c r="AM64" s="280">
        <f t="shared" si="27"/>
        <v>0</v>
      </c>
      <c r="AN64" s="281">
        <v>0.22999999999999998</v>
      </c>
      <c r="AO64" s="281">
        <v>0.28999999999999998</v>
      </c>
      <c r="AP64" s="281">
        <f t="shared" si="25"/>
        <v>1.2608695652173914</v>
      </c>
      <c r="AQ64" s="281">
        <f t="shared" si="28"/>
        <v>0</v>
      </c>
      <c r="AR64" s="281">
        <f t="shared" si="29"/>
        <v>0</v>
      </c>
      <c r="AS64" s="281">
        <f t="shared" si="30"/>
        <v>0</v>
      </c>
      <c r="AT64" s="279">
        <v>1</v>
      </c>
      <c r="AU64" s="279">
        <v>0.67</v>
      </c>
      <c r="AV64" s="282">
        <v>0.85</v>
      </c>
      <c r="AW64" s="282">
        <v>1</v>
      </c>
      <c r="AX64" s="282">
        <v>1</v>
      </c>
      <c r="AY64" s="282">
        <f t="shared" si="31"/>
        <v>0</v>
      </c>
      <c r="AZ64" s="282">
        <f t="shared" si="32"/>
        <v>0</v>
      </c>
      <c r="BA64" s="282">
        <f t="shared" si="33"/>
        <v>0</v>
      </c>
      <c r="BB64" s="282">
        <f t="shared" si="34"/>
        <v>0</v>
      </c>
      <c r="BC64" s="282">
        <f t="shared" si="35"/>
        <v>0</v>
      </c>
    </row>
    <row r="65" spans="1:55">
      <c r="A65" s="275" t="s">
        <v>209</v>
      </c>
      <c r="B65" s="276" t="s">
        <v>161</v>
      </c>
      <c r="C65" s="277" t="s">
        <v>92</v>
      </c>
      <c r="D65" s="278" t="s">
        <v>30</v>
      </c>
      <c r="E65" s="275" t="s">
        <v>38</v>
      </c>
      <c r="F65" s="279">
        <v>48.13</v>
      </c>
      <c r="G65" s="347"/>
      <c r="H65" s="347"/>
      <c r="I65" s="346"/>
      <c r="J65" s="346"/>
      <c r="K65" s="346"/>
      <c r="L65" s="346"/>
      <c r="M65" s="346"/>
      <c r="N65" s="347"/>
      <c r="O65" s="347"/>
      <c r="P65" s="346"/>
      <c r="Q65" s="346"/>
      <c r="R65" s="346"/>
      <c r="S65" s="346"/>
      <c r="T65" s="346"/>
      <c r="U65" s="347"/>
      <c r="V65" s="347"/>
      <c r="W65" s="346"/>
      <c r="X65" s="346"/>
      <c r="Y65" s="346"/>
      <c r="Z65" s="346"/>
      <c r="AA65" s="346"/>
      <c r="AB65" s="347"/>
      <c r="AC65" s="347"/>
      <c r="AD65" s="346"/>
      <c r="AE65" s="346"/>
      <c r="AF65" s="346"/>
      <c r="AG65" s="346"/>
      <c r="AH65" s="346"/>
      <c r="AI65" s="347"/>
      <c r="AJ65" s="347"/>
      <c r="AK65" s="346"/>
      <c r="AL65" s="280">
        <f t="shared" si="26"/>
        <v>0</v>
      </c>
      <c r="AM65" s="280">
        <f t="shared" si="27"/>
        <v>0</v>
      </c>
      <c r="AN65" s="281">
        <v>0.24</v>
      </c>
      <c r="AO65" s="281">
        <v>0.32</v>
      </c>
      <c r="AP65" s="281">
        <f t="shared" si="25"/>
        <v>1.3333333333333335</v>
      </c>
      <c r="AQ65" s="281">
        <f t="shared" si="28"/>
        <v>0</v>
      </c>
      <c r="AR65" s="281">
        <f t="shared" si="29"/>
        <v>0</v>
      </c>
      <c r="AS65" s="281">
        <f t="shared" si="30"/>
        <v>0</v>
      </c>
      <c r="AT65" s="279">
        <v>1</v>
      </c>
      <c r="AU65" s="279">
        <v>0.67</v>
      </c>
      <c r="AV65" s="282">
        <v>0.85</v>
      </c>
      <c r="AW65" s="282">
        <v>1</v>
      </c>
      <c r="AX65" s="282">
        <v>1</v>
      </c>
      <c r="AY65" s="282">
        <f t="shared" si="31"/>
        <v>0</v>
      </c>
      <c r="AZ65" s="282">
        <f t="shared" si="32"/>
        <v>0</v>
      </c>
      <c r="BA65" s="282">
        <f t="shared" si="33"/>
        <v>0</v>
      </c>
      <c r="BB65" s="282">
        <f t="shared" si="34"/>
        <v>0</v>
      </c>
      <c r="BC65" s="282">
        <f t="shared" si="35"/>
        <v>0</v>
      </c>
    </row>
    <row r="66" spans="1:55">
      <c r="A66" s="275" t="s">
        <v>209</v>
      </c>
      <c r="B66" s="276" t="s">
        <v>162</v>
      </c>
      <c r="C66" s="277" t="s">
        <v>92</v>
      </c>
      <c r="D66" s="278" t="s">
        <v>30</v>
      </c>
      <c r="E66" s="275" t="s">
        <v>38</v>
      </c>
      <c r="F66" s="279">
        <v>48.13</v>
      </c>
      <c r="G66" s="347"/>
      <c r="H66" s="347"/>
      <c r="I66" s="346"/>
      <c r="J66" s="346"/>
      <c r="K66" s="346"/>
      <c r="L66" s="346"/>
      <c r="M66" s="346"/>
      <c r="N66" s="347"/>
      <c r="O66" s="347"/>
      <c r="P66" s="346"/>
      <c r="Q66" s="346"/>
      <c r="R66" s="346"/>
      <c r="S66" s="346"/>
      <c r="T66" s="346"/>
      <c r="U66" s="347"/>
      <c r="V66" s="347"/>
      <c r="W66" s="346"/>
      <c r="X66" s="346"/>
      <c r="Y66" s="346"/>
      <c r="Z66" s="346"/>
      <c r="AA66" s="346"/>
      <c r="AB66" s="347"/>
      <c r="AC66" s="347"/>
      <c r="AD66" s="346"/>
      <c r="AE66" s="346"/>
      <c r="AF66" s="346"/>
      <c r="AG66" s="346"/>
      <c r="AH66" s="346"/>
      <c r="AI66" s="347"/>
      <c r="AJ66" s="347"/>
      <c r="AK66" s="346"/>
      <c r="AL66" s="280">
        <f t="shared" si="26"/>
        <v>0</v>
      </c>
      <c r="AM66" s="280">
        <f t="shared" si="27"/>
        <v>0</v>
      </c>
      <c r="AN66" s="281">
        <v>0.27999999999999997</v>
      </c>
      <c r="AO66" s="281">
        <v>0.37</v>
      </c>
      <c r="AP66" s="281">
        <f t="shared" si="25"/>
        <v>1.3214285714285716</v>
      </c>
      <c r="AQ66" s="281">
        <f t="shared" si="28"/>
        <v>0</v>
      </c>
      <c r="AR66" s="281">
        <f t="shared" si="29"/>
        <v>0</v>
      </c>
      <c r="AS66" s="281">
        <f t="shared" si="30"/>
        <v>0</v>
      </c>
      <c r="AT66" s="279">
        <v>1</v>
      </c>
      <c r="AU66" s="279">
        <v>0.67</v>
      </c>
      <c r="AV66" s="282">
        <v>0.85</v>
      </c>
      <c r="AW66" s="282">
        <v>1</v>
      </c>
      <c r="AX66" s="282">
        <v>1</v>
      </c>
      <c r="AY66" s="282">
        <f t="shared" si="31"/>
        <v>0</v>
      </c>
      <c r="AZ66" s="282">
        <f t="shared" si="32"/>
        <v>0</v>
      </c>
      <c r="BA66" s="282">
        <f t="shared" si="33"/>
        <v>0</v>
      </c>
      <c r="BB66" s="282">
        <f t="shared" si="34"/>
        <v>0</v>
      </c>
      <c r="BC66" s="282">
        <f t="shared" si="35"/>
        <v>0</v>
      </c>
    </row>
    <row r="67" spans="1:55">
      <c r="A67" s="275" t="s">
        <v>209</v>
      </c>
      <c r="B67" s="276" t="s">
        <v>163</v>
      </c>
      <c r="C67" s="277" t="s">
        <v>92</v>
      </c>
      <c r="D67" s="278" t="s">
        <v>30</v>
      </c>
      <c r="E67" s="275" t="s">
        <v>38</v>
      </c>
      <c r="F67" s="279">
        <v>48.13</v>
      </c>
      <c r="G67" s="347"/>
      <c r="H67" s="347"/>
      <c r="I67" s="346"/>
      <c r="J67" s="346"/>
      <c r="K67" s="346"/>
      <c r="L67" s="346"/>
      <c r="M67" s="346"/>
      <c r="N67" s="347"/>
      <c r="O67" s="347"/>
      <c r="P67" s="346"/>
      <c r="Q67" s="346"/>
      <c r="R67" s="346"/>
      <c r="S67" s="346"/>
      <c r="T67" s="346"/>
      <c r="U67" s="347"/>
      <c r="V67" s="347"/>
      <c r="W67" s="346"/>
      <c r="X67" s="346"/>
      <c r="Y67" s="346"/>
      <c r="Z67" s="346"/>
      <c r="AA67" s="346"/>
      <c r="AB67" s="347"/>
      <c r="AC67" s="347"/>
      <c r="AD67" s="346"/>
      <c r="AE67" s="346"/>
      <c r="AF67" s="346"/>
      <c r="AG67" s="346"/>
      <c r="AH67" s="346"/>
      <c r="AI67" s="347"/>
      <c r="AJ67" s="347"/>
      <c r="AK67" s="346"/>
      <c r="AL67" s="280">
        <f t="shared" si="26"/>
        <v>0</v>
      </c>
      <c r="AM67" s="280">
        <f t="shared" si="27"/>
        <v>0</v>
      </c>
      <c r="AN67" s="281">
        <v>0.3</v>
      </c>
      <c r="AO67" s="281">
        <v>0.37</v>
      </c>
      <c r="AP67" s="281">
        <f t="shared" si="25"/>
        <v>1.2333333333333334</v>
      </c>
      <c r="AQ67" s="281">
        <f t="shared" si="28"/>
        <v>0</v>
      </c>
      <c r="AR67" s="281">
        <f t="shared" si="29"/>
        <v>0</v>
      </c>
      <c r="AS67" s="281">
        <f t="shared" si="30"/>
        <v>0</v>
      </c>
      <c r="AT67" s="279">
        <v>1</v>
      </c>
      <c r="AU67" s="279">
        <v>0.67</v>
      </c>
      <c r="AV67" s="282">
        <v>0.85</v>
      </c>
      <c r="AW67" s="282">
        <v>1</v>
      </c>
      <c r="AX67" s="282">
        <v>1</v>
      </c>
      <c r="AY67" s="282">
        <f t="shared" si="31"/>
        <v>0</v>
      </c>
      <c r="AZ67" s="282">
        <f t="shared" si="32"/>
        <v>0</v>
      </c>
      <c r="BA67" s="282">
        <f t="shared" si="33"/>
        <v>0</v>
      </c>
      <c r="BB67" s="282">
        <f t="shared" si="34"/>
        <v>0</v>
      </c>
      <c r="BC67" s="282">
        <f t="shared" si="35"/>
        <v>0</v>
      </c>
    </row>
    <row r="68" spans="1:55">
      <c r="A68" s="275" t="s">
        <v>209</v>
      </c>
      <c r="B68" s="276" t="s">
        <v>164</v>
      </c>
      <c r="C68" s="277" t="s">
        <v>92</v>
      </c>
      <c r="D68" s="278" t="s">
        <v>30</v>
      </c>
      <c r="E68" s="275" t="s">
        <v>3</v>
      </c>
      <c r="F68" s="279">
        <v>48.13</v>
      </c>
      <c r="G68" s="347"/>
      <c r="H68" s="347"/>
      <c r="I68" s="346"/>
      <c r="J68" s="346"/>
      <c r="K68" s="346"/>
      <c r="L68" s="346"/>
      <c r="M68" s="346"/>
      <c r="N68" s="347"/>
      <c r="O68" s="347"/>
      <c r="P68" s="346"/>
      <c r="Q68" s="346"/>
      <c r="R68" s="346"/>
      <c r="S68" s="346"/>
      <c r="T68" s="346"/>
      <c r="U68" s="347"/>
      <c r="V68" s="347"/>
      <c r="W68" s="346"/>
      <c r="X68" s="346"/>
      <c r="Y68" s="346"/>
      <c r="Z68" s="346"/>
      <c r="AA68" s="346"/>
      <c r="AB68" s="347"/>
      <c r="AC68" s="347"/>
      <c r="AD68" s="346"/>
      <c r="AE68" s="346"/>
      <c r="AF68" s="346"/>
      <c r="AG68" s="346"/>
      <c r="AH68" s="346"/>
      <c r="AI68" s="347"/>
      <c r="AJ68" s="347"/>
      <c r="AK68" s="346"/>
      <c r="AL68" s="280">
        <f t="shared" si="26"/>
        <v>0</v>
      </c>
      <c r="AM68" s="280">
        <f t="shared" si="27"/>
        <v>0</v>
      </c>
      <c r="AN68" s="281">
        <v>0.19</v>
      </c>
      <c r="AO68" s="281">
        <v>0.27999999999999997</v>
      </c>
      <c r="AP68" s="281">
        <f t="shared" si="25"/>
        <v>1.4736842105263157</v>
      </c>
      <c r="AQ68" s="281">
        <f t="shared" si="28"/>
        <v>0</v>
      </c>
      <c r="AR68" s="281">
        <f t="shared" si="29"/>
        <v>0</v>
      </c>
      <c r="AS68" s="281">
        <f t="shared" si="30"/>
        <v>0</v>
      </c>
      <c r="AT68" s="279">
        <v>1</v>
      </c>
      <c r="AU68" s="279">
        <v>0.67</v>
      </c>
      <c r="AV68" s="282">
        <v>0.85</v>
      </c>
      <c r="AW68" s="282">
        <v>1</v>
      </c>
      <c r="AX68" s="282">
        <v>1</v>
      </c>
      <c r="AY68" s="282">
        <f t="shared" si="31"/>
        <v>0</v>
      </c>
      <c r="AZ68" s="282">
        <f t="shared" si="32"/>
        <v>0</v>
      </c>
      <c r="BA68" s="282">
        <f t="shared" si="33"/>
        <v>0</v>
      </c>
      <c r="BB68" s="282">
        <f t="shared" si="34"/>
        <v>0</v>
      </c>
      <c r="BC68" s="282">
        <f t="shared" si="35"/>
        <v>0</v>
      </c>
    </row>
    <row r="69" spans="1:55">
      <c r="A69" s="275" t="s">
        <v>209</v>
      </c>
      <c r="B69" s="276" t="s">
        <v>165</v>
      </c>
      <c r="C69" s="277" t="s">
        <v>92</v>
      </c>
      <c r="D69" s="278" t="s">
        <v>30</v>
      </c>
      <c r="E69" s="275" t="s">
        <v>3</v>
      </c>
      <c r="F69" s="279">
        <v>48.13</v>
      </c>
      <c r="G69" s="347"/>
      <c r="H69" s="348"/>
      <c r="I69" s="346"/>
      <c r="J69" s="346"/>
      <c r="K69" s="346"/>
      <c r="L69" s="346"/>
      <c r="M69" s="346"/>
      <c r="N69" s="347"/>
      <c r="O69" s="347"/>
      <c r="P69" s="346"/>
      <c r="Q69" s="346"/>
      <c r="R69" s="346"/>
      <c r="S69" s="346"/>
      <c r="T69" s="346"/>
      <c r="U69" s="347"/>
      <c r="V69" s="347"/>
      <c r="W69" s="346"/>
      <c r="X69" s="346"/>
      <c r="Y69" s="346"/>
      <c r="Z69" s="346"/>
      <c r="AA69" s="346"/>
      <c r="AB69" s="347"/>
      <c r="AC69" s="347"/>
      <c r="AD69" s="346"/>
      <c r="AE69" s="346"/>
      <c r="AF69" s="346"/>
      <c r="AG69" s="346"/>
      <c r="AH69" s="346"/>
      <c r="AI69" s="347"/>
      <c r="AJ69" s="347"/>
      <c r="AK69" s="346"/>
      <c r="AL69" s="280">
        <f t="shared" si="26"/>
        <v>0</v>
      </c>
      <c r="AM69" s="280">
        <f t="shared" si="27"/>
        <v>0</v>
      </c>
      <c r="AN69" s="281">
        <v>0.13</v>
      </c>
      <c r="AO69" s="281">
        <v>0.22</v>
      </c>
      <c r="AP69" s="281">
        <f t="shared" si="25"/>
        <v>1.6923076923076923</v>
      </c>
      <c r="AQ69" s="281">
        <f t="shared" si="28"/>
        <v>0</v>
      </c>
      <c r="AR69" s="281">
        <f t="shared" si="29"/>
        <v>0</v>
      </c>
      <c r="AS69" s="281">
        <f t="shared" si="30"/>
        <v>0</v>
      </c>
      <c r="AT69" s="279">
        <v>1</v>
      </c>
      <c r="AU69" s="279">
        <v>0.67</v>
      </c>
      <c r="AV69" s="282">
        <v>1.2</v>
      </c>
      <c r="AW69" s="282">
        <v>1</v>
      </c>
      <c r="AX69" s="282">
        <v>1</v>
      </c>
      <c r="AY69" s="282">
        <f t="shared" si="31"/>
        <v>0</v>
      </c>
      <c r="AZ69" s="282">
        <f t="shared" si="32"/>
        <v>0</v>
      </c>
      <c r="BA69" s="282">
        <f t="shared" si="33"/>
        <v>0</v>
      </c>
      <c r="BB69" s="282">
        <f t="shared" si="34"/>
        <v>0</v>
      </c>
      <c r="BC69" s="282">
        <f t="shared" si="35"/>
        <v>0</v>
      </c>
    </row>
    <row r="70" spans="1:55">
      <c r="A70" s="275" t="s">
        <v>209</v>
      </c>
      <c r="B70" s="276" t="s">
        <v>166</v>
      </c>
      <c r="C70" s="277" t="s">
        <v>92</v>
      </c>
      <c r="D70" s="278" t="s">
        <v>30</v>
      </c>
      <c r="E70" s="275" t="s">
        <v>3</v>
      </c>
      <c r="F70" s="279">
        <v>48.13</v>
      </c>
      <c r="G70" s="347"/>
      <c r="H70" s="347"/>
      <c r="I70" s="346"/>
      <c r="J70" s="346"/>
      <c r="K70" s="346"/>
      <c r="L70" s="346"/>
      <c r="M70" s="346"/>
      <c r="N70" s="347"/>
      <c r="O70" s="347"/>
      <c r="P70" s="346"/>
      <c r="Q70" s="346"/>
      <c r="R70" s="346"/>
      <c r="S70" s="346"/>
      <c r="T70" s="346"/>
      <c r="U70" s="347"/>
      <c r="V70" s="347"/>
      <c r="W70" s="346"/>
      <c r="X70" s="346"/>
      <c r="Y70" s="346"/>
      <c r="Z70" s="346"/>
      <c r="AA70" s="346"/>
      <c r="AB70" s="347"/>
      <c r="AC70" s="347"/>
      <c r="AD70" s="346"/>
      <c r="AE70" s="346"/>
      <c r="AF70" s="346"/>
      <c r="AG70" s="346"/>
      <c r="AH70" s="346"/>
      <c r="AI70" s="347"/>
      <c r="AJ70" s="347"/>
      <c r="AK70" s="346"/>
      <c r="AL70" s="280">
        <f t="shared" si="26"/>
        <v>0</v>
      </c>
      <c r="AM70" s="280">
        <f t="shared" si="27"/>
        <v>0</v>
      </c>
      <c r="AN70" s="281">
        <v>0.11</v>
      </c>
      <c r="AO70" s="281">
        <v>0.16</v>
      </c>
      <c r="AP70" s="281">
        <f t="shared" si="25"/>
        <v>1.4545454545454546</v>
      </c>
      <c r="AQ70" s="281">
        <f t="shared" si="28"/>
        <v>0</v>
      </c>
      <c r="AR70" s="281">
        <f t="shared" si="29"/>
        <v>0</v>
      </c>
      <c r="AS70" s="281">
        <f t="shared" si="30"/>
        <v>0</v>
      </c>
      <c r="AT70" s="279">
        <v>1</v>
      </c>
      <c r="AU70" s="279">
        <v>0.67</v>
      </c>
      <c r="AV70" s="282">
        <v>1.2</v>
      </c>
      <c r="AW70" s="282">
        <v>1</v>
      </c>
      <c r="AX70" s="282">
        <v>1</v>
      </c>
      <c r="AY70" s="282">
        <f t="shared" si="31"/>
        <v>0</v>
      </c>
      <c r="AZ70" s="282">
        <f t="shared" si="32"/>
        <v>0</v>
      </c>
      <c r="BA70" s="282">
        <f t="shared" si="33"/>
        <v>0</v>
      </c>
      <c r="BB70" s="282">
        <f t="shared" si="34"/>
        <v>0</v>
      </c>
      <c r="BC70" s="282">
        <f t="shared" si="35"/>
        <v>0</v>
      </c>
    </row>
    <row r="71" spans="1:55">
      <c r="A71" s="275" t="s">
        <v>209</v>
      </c>
      <c r="B71" s="276" t="s">
        <v>167</v>
      </c>
      <c r="C71" s="277" t="s">
        <v>92</v>
      </c>
      <c r="D71" s="278" t="s">
        <v>30</v>
      </c>
      <c r="E71" s="275" t="s">
        <v>3</v>
      </c>
      <c r="F71" s="279">
        <v>48.13</v>
      </c>
      <c r="G71" s="347"/>
      <c r="H71" s="347"/>
      <c r="I71" s="346"/>
      <c r="J71" s="346"/>
      <c r="K71" s="346"/>
      <c r="L71" s="346"/>
      <c r="M71" s="346"/>
      <c r="N71" s="347"/>
      <c r="O71" s="347"/>
      <c r="P71" s="346"/>
      <c r="Q71" s="346"/>
      <c r="R71" s="346"/>
      <c r="S71" s="346"/>
      <c r="T71" s="346"/>
      <c r="U71" s="347"/>
      <c r="V71" s="347"/>
      <c r="W71" s="346"/>
      <c r="X71" s="346"/>
      <c r="Y71" s="346"/>
      <c r="Z71" s="346"/>
      <c r="AA71" s="346"/>
      <c r="AB71" s="347"/>
      <c r="AC71" s="347"/>
      <c r="AD71" s="346"/>
      <c r="AE71" s="346"/>
      <c r="AF71" s="346"/>
      <c r="AG71" s="346"/>
      <c r="AH71" s="346"/>
      <c r="AI71" s="347"/>
      <c r="AJ71" s="347"/>
      <c r="AK71" s="346"/>
      <c r="AL71" s="280">
        <f t="shared" si="26"/>
        <v>0</v>
      </c>
      <c r="AM71" s="280">
        <f t="shared" si="27"/>
        <v>0</v>
      </c>
      <c r="AN71" s="281">
        <v>0.08</v>
      </c>
      <c r="AO71" s="281">
        <v>0.13</v>
      </c>
      <c r="AP71" s="281">
        <f t="shared" si="25"/>
        <v>1.625</v>
      </c>
      <c r="AQ71" s="281">
        <f t="shared" si="28"/>
        <v>0</v>
      </c>
      <c r="AR71" s="281">
        <f t="shared" si="29"/>
        <v>0</v>
      </c>
      <c r="AS71" s="281">
        <f t="shared" si="30"/>
        <v>0</v>
      </c>
      <c r="AT71" s="279">
        <v>1</v>
      </c>
      <c r="AU71" s="279">
        <v>0.67</v>
      </c>
      <c r="AV71" s="282">
        <v>1.2</v>
      </c>
      <c r="AW71" s="282">
        <v>1</v>
      </c>
      <c r="AX71" s="282">
        <v>1</v>
      </c>
      <c r="AY71" s="282">
        <f t="shared" si="31"/>
        <v>0</v>
      </c>
      <c r="AZ71" s="282">
        <f t="shared" si="32"/>
        <v>0</v>
      </c>
      <c r="BA71" s="282">
        <f t="shared" si="33"/>
        <v>0</v>
      </c>
      <c r="BB71" s="282">
        <f t="shared" si="34"/>
        <v>0</v>
      </c>
      <c r="BC71" s="282">
        <f t="shared" si="35"/>
        <v>0</v>
      </c>
    </row>
    <row r="72" spans="1:55">
      <c r="A72" s="275" t="s">
        <v>209</v>
      </c>
      <c r="B72" s="276" t="s">
        <v>168</v>
      </c>
      <c r="C72" s="277" t="s">
        <v>92</v>
      </c>
      <c r="D72" s="278" t="s">
        <v>30</v>
      </c>
      <c r="E72" s="275" t="s">
        <v>3</v>
      </c>
      <c r="F72" s="279">
        <v>48.13</v>
      </c>
      <c r="G72" s="347"/>
      <c r="H72" s="347"/>
      <c r="I72" s="346"/>
      <c r="J72" s="346"/>
      <c r="K72" s="346"/>
      <c r="L72" s="346"/>
      <c r="M72" s="346"/>
      <c r="N72" s="347"/>
      <c r="O72" s="347"/>
      <c r="P72" s="346"/>
      <c r="Q72" s="346"/>
      <c r="R72" s="346"/>
      <c r="S72" s="346"/>
      <c r="T72" s="346"/>
      <c r="U72" s="347"/>
      <c r="V72" s="347"/>
      <c r="W72" s="346"/>
      <c r="X72" s="346"/>
      <c r="Y72" s="346"/>
      <c r="Z72" s="346"/>
      <c r="AA72" s="346"/>
      <c r="AB72" s="347"/>
      <c r="AC72" s="347"/>
      <c r="AD72" s="346"/>
      <c r="AE72" s="346"/>
      <c r="AF72" s="346"/>
      <c r="AG72" s="346"/>
      <c r="AH72" s="346"/>
      <c r="AI72" s="347"/>
      <c r="AJ72" s="347"/>
      <c r="AK72" s="346"/>
      <c r="AL72" s="280">
        <f t="shared" si="26"/>
        <v>0</v>
      </c>
      <c r="AM72" s="280">
        <f t="shared" si="27"/>
        <v>0</v>
      </c>
      <c r="AN72" s="281">
        <v>0.19</v>
      </c>
      <c r="AO72" s="281">
        <v>0.31</v>
      </c>
      <c r="AP72" s="281">
        <f t="shared" si="25"/>
        <v>1.631578947368421</v>
      </c>
      <c r="AQ72" s="281">
        <f t="shared" si="28"/>
        <v>0</v>
      </c>
      <c r="AR72" s="281">
        <f t="shared" si="29"/>
        <v>0</v>
      </c>
      <c r="AS72" s="281">
        <f t="shared" si="30"/>
        <v>0</v>
      </c>
      <c r="AT72" s="279">
        <v>1</v>
      </c>
      <c r="AU72" s="279">
        <v>0.67</v>
      </c>
      <c r="AV72" s="282">
        <v>1.2</v>
      </c>
      <c r="AW72" s="282">
        <v>1</v>
      </c>
      <c r="AX72" s="282">
        <v>1</v>
      </c>
      <c r="AY72" s="282">
        <f t="shared" si="31"/>
        <v>0</v>
      </c>
      <c r="AZ72" s="282">
        <f t="shared" si="32"/>
        <v>0</v>
      </c>
      <c r="BA72" s="282">
        <f t="shared" si="33"/>
        <v>0</v>
      </c>
      <c r="BB72" s="282">
        <f t="shared" si="34"/>
        <v>0</v>
      </c>
      <c r="BC72" s="282">
        <f t="shared" si="35"/>
        <v>0</v>
      </c>
    </row>
    <row r="73" spans="1:55">
      <c r="A73" s="275" t="s">
        <v>209</v>
      </c>
      <c r="B73" s="276" t="s">
        <v>169</v>
      </c>
      <c r="C73" s="277" t="s">
        <v>92</v>
      </c>
      <c r="D73" s="278" t="s">
        <v>30</v>
      </c>
      <c r="E73" s="275" t="s">
        <v>3</v>
      </c>
      <c r="F73" s="279">
        <v>48.13</v>
      </c>
      <c r="G73" s="347"/>
      <c r="H73" s="347"/>
      <c r="I73" s="346"/>
      <c r="J73" s="346"/>
      <c r="K73" s="346"/>
      <c r="L73" s="346"/>
      <c r="M73" s="346"/>
      <c r="N73" s="347"/>
      <c r="O73" s="347"/>
      <c r="P73" s="346"/>
      <c r="Q73" s="346"/>
      <c r="R73" s="346"/>
      <c r="S73" s="346"/>
      <c r="T73" s="346"/>
      <c r="U73" s="347"/>
      <c r="V73" s="347"/>
      <c r="W73" s="346"/>
      <c r="X73" s="346"/>
      <c r="Y73" s="346"/>
      <c r="Z73" s="346"/>
      <c r="AA73" s="346"/>
      <c r="AB73" s="347"/>
      <c r="AC73" s="347"/>
      <c r="AD73" s="346"/>
      <c r="AE73" s="346"/>
      <c r="AF73" s="346"/>
      <c r="AG73" s="346"/>
      <c r="AH73" s="346"/>
      <c r="AI73" s="347"/>
      <c r="AJ73" s="347"/>
      <c r="AK73" s="346"/>
      <c r="AL73" s="280">
        <f t="shared" si="26"/>
        <v>0</v>
      </c>
      <c r="AM73" s="280">
        <f t="shared" si="27"/>
        <v>0</v>
      </c>
      <c r="AN73" s="281">
        <v>0.22</v>
      </c>
      <c r="AO73" s="281">
        <v>0.44999999999999996</v>
      </c>
      <c r="AP73" s="281">
        <f t="shared" si="25"/>
        <v>2.0454545454545454</v>
      </c>
      <c r="AQ73" s="281">
        <f t="shared" si="28"/>
        <v>0</v>
      </c>
      <c r="AR73" s="281">
        <f t="shared" si="29"/>
        <v>0</v>
      </c>
      <c r="AS73" s="281">
        <f t="shared" si="30"/>
        <v>0</v>
      </c>
      <c r="AT73" s="279">
        <v>1</v>
      </c>
      <c r="AU73" s="279">
        <v>0.67</v>
      </c>
      <c r="AV73" s="282">
        <v>1.2</v>
      </c>
      <c r="AW73" s="282">
        <v>1</v>
      </c>
      <c r="AX73" s="282">
        <v>1</v>
      </c>
      <c r="AY73" s="282">
        <f t="shared" si="31"/>
        <v>0</v>
      </c>
      <c r="AZ73" s="282">
        <f t="shared" si="32"/>
        <v>0</v>
      </c>
      <c r="BA73" s="282">
        <f t="shared" si="33"/>
        <v>0</v>
      </c>
      <c r="BB73" s="282">
        <f t="shared" si="34"/>
        <v>0</v>
      </c>
      <c r="BC73" s="282">
        <f t="shared" si="35"/>
        <v>0</v>
      </c>
    </row>
    <row r="74" spans="1:55">
      <c r="A74" s="275" t="s">
        <v>209</v>
      </c>
      <c r="B74" s="276" t="s">
        <v>170</v>
      </c>
      <c r="C74" s="277" t="s">
        <v>92</v>
      </c>
      <c r="D74" s="278" t="s">
        <v>30</v>
      </c>
      <c r="E74" s="275" t="s">
        <v>38</v>
      </c>
      <c r="F74" s="279">
        <v>48.13</v>
      </c>
      <c r="G74" s="347"/>
      <c r="H74" s="347"/>
      <c r="I74" s="346"/>
      <c r="J74" s="346"/>
      <c r="K74" s="346"/>
      <c r="L74" s="346"/>
      <c r="M74" s="346"/>
      <c r="N74" s="347"/>
      <c r="O74" s="347"/>
      <c r="P74" s="346"/>
      <c r="Q74" s="346"/>
      <c r="R74" s="346"/>
      <c r="S74" s="346"/>
      <c r="T74" s="346"/>
      <c r="U74" s="347"/>
      <c r="V74" s="347"/>
      <c r="W74" s="346"/>
      <c r="X74" s="346"/>
      <c r="Y74" s="346"/>
      <c r="Z74" s="346"/>
      <c r="AA74" s="346"/>
      <c r="AB74" s="347"/>
      <c r="AC74" s="347"/>
      <c r="AD74" s="346"/>
      <c r="AE74" s="346"/>
      <c r="AF74" s="346"/>
      <c r="AG74" s="346"/>
      <c r="AH74" s="346"/>
      <c r="AI74" s="347"/>
      <c r="AJ74" s="347"/>
      <c r="AK74" s="346"/>
      <c r="AL74" s="280">
        <f t="shared" si="26"/>
        <v>0</v>
      </c>
      <c r="AM74" s="280">
        <f t="shared" si="27"/>
        <v>0</v>
      </c>
      <c r="AN74" s="281">
        <v>0.18</v>
      </c>
      <c r="AO74" s="281">
        <v>0.44</v>
      </c>
      <c r="AP74" s="281">
        <f t="shared" si="25"/>
        <v>2.4444444444444446</v>
      </c>
      <c r="AQ74" s="281">
        <f t="shared" si="28"/>
        <v>0</v>
      </c>
      <c r="AR74" s="281">
        <f t="shared" si="29"/>
        <v>0</v>
      </c>
      <c r="AS74" s="281">
        <f t="shared" si="30"/>
        <v>0</v>
      </c>
      <c r="AT74" s="279">
        <v>1</v>
      </c>
      <c r="AU74" s="279">
        <v>0.67</v>
      </c>
      <c r="AV74" s="282">
        <v>1.2</v>
      </c>
      <c r="AW74" s="282">
        <v>1</v>
      </c>
      <c r="AX74" s="282">
        <v>1</v>
      </c>
      <c r="AY74" s="282">
        <f t="shared" si="31"/>
        <v>0</v>
      </c>
      <c r="AZ74" s="282">
        <f t="shared" si="32"/>
        <v>0</v>
      </c>
      <c r="BA74" s="282">
        <f t="shared" si="33"/>
        <v>0</v>
      </c>
      <c r="BB74" s="282">
        <f t="shared" si="34"/>
        <v>0</v>
      </c>
      <c r="BC74" s="282">
        <f t="shared" si="35"/>
        <v>0</v>
      </c>
    </row>
    <row r="75" spans="1:55">
      <c r="A75" s="275" t="s">
        <v>209</v>
      </c>
      <c r="B75" s="276" t="s">
        <v>171</v>
      </c>
      <c r="C75" s="277" t="s">
        <v>92</v>
      </c>
      <c r="D75" s="278" t="s">
        <v>30</v>
      </c>
      <c r="E75" s="275" t="s">
        <v>38</v>
      </c>
      <c r="F75" s="279">
        <v>48.13</v>
      </c>
      <c r="G75" s="347"/>
      <c r="H75" s="347"/>
      <c r="I75" s="346"/>
      <c r="J75" s="346"/>
      <c r="K75" s="346"/>
      <c r="L75" s="346"/>
      <c r="M75" s="346"/>
      <c r="N75" s="347"/>
      <c r="O75" s="347"/>
      <c r="P75" s="346"/>
      <c r="Q75" s="346"/>
      <c r="R75" s="346"/>
      <c r="S75" s="346"/>
      <c r="T75" s="346"/>
      <c r="U75" s="347"/>
      <c r="V75" s="347"/>
      <c r="W75" s="346"/>
      <c r="X75" s="346"/>
      <c r="Y75" s="346"/>
      <c r="Z75" s="346"/>
      <c r="AA75" s="346"/>
      <c r="AB75" s="347"/>
      <c r="AC75" s="347"/>
      <c r="AD75" s="346"/>
      <c r="AE75" s="346"/>
      <c r="AF75" s="346"/>
      <c r="AG75" s="346"/>
      <c r="AH75" s="346"/>
      <c r="AI75" s="347"/>
      <c r="AJ75" s="347"/>
      <c r="AK75" s="346"/>
      <c r="AL75" s="280">
        <f t="shared" si="26"/>
        <v>0</v>
      </c>
      <c r="AM75" s="280">
        <f t="shared" si="27"/>
        <v>0</v>
      </c>
      <c r="AN75" s="281">
        <v>0.06</v>
      </c>
      <c r="AO75" s="281">
        <v>0.16999999999999998</v>
      </c>
      <c r="AP75" s="281">
        <f t="shared" si="25"/>
        <v>2.833333333333333</v>
      </c>
      <c r="AQ75" s="281">
        <f t="shared" si="28"/>
        <v>0</v>
      </c>
      <c r="AR75" s="281">
        <f t="shared" si="29"/>
        <v>0</v>
      </c>
      <c r="AS75" s="281">
        <f t="shared" si="30"/>
        <v>0</v>
      </c>
      <c r="AT75" s="279">
        <v>1</v>
      </c>
      <c r="AU75" s="279">
        <v>0.67</v>
      </c>
      <c r="AV75" s="282">
        <v>0.85</v>
      </c>
      <c r="AW75" s="282">
        <v>1</v>
      </c>
      <c r="AX75" s="282">
        <v>1</v>
      </c>
      <c r="AY75" s="282">
        <f t="shared" si="31"/>
        <v>0</v>
      </c>
      <c r="AZ75" s="282">
        <f t="shared" si="32"/>
        <v>0</v>
      </c>
      <c r="BA75" s="282">
        <f t="shared" si="33"/>
        <v>0</v>
      </c>
      <c r="BB75" s="282">
        <f t="shared" si="34"/>
        <v>0</v>
      </c>
      <c r="BC75" s="282">
        <f t="shared" si="35"/>
        <v>0</v>
      </c>
    </row>
    <row r="76" spans="1:55">
      <c r="B76" s="283"/>
      <c r="C76" s="284"/>
      <c r="D76" s="284"/>
      <c r="E76" s="284"/>
      <c r="F76" s="284"/>
      <c r="G76" s="285">
        <f>COUNTA(G58:G75)</f>
        <v>0</v>
      </c>
      <c r="H76" s="285">
        <f>COUNTA(H58:H75)</f>
        <v>0</v>
      </c>
      <c r="I76" s="285">
        <f t="shared" ref="I76:AK76" si="36">COUNTA(I58:I75)</f>
        <v>0</v>
      </c>
      <c r="J76" s="285">
        <f t="shared" si="36"/>
        <v>0</v>
      </c>
      <c r="K76" s="285">
        <f t="shared" si="36"/>
        <v>0</v>
      </c>
      <c r="L76" s="285">
        <f t="shared" si="36"/>
        <v>0</v>
      </c>
      <c r="M76" s="285">
        <f t="shared" si="36"/>
        <v>0</v>
      </c>
      <c r="N76" s="285">
        <f t="shared" si="36"/>
        <v>0</v>
      </c>
      <c r="O76" s="285">
        <f t="shared" si="36"/>
        <v>0</v>
      </c>
      <c r="P76" s="285">
        <f t="shared" si="36"/>
        <v>0</v>
      </c>
      <c r="Q76" s="285">
        <f t="shared" si="36"/>
        <v>0</v>
      </c>
      <c r="R76" s="285">
        <f t="shared" si="36"/>
        <v>0</v>
      </c>
      <c r="S76" s="285">
        <f t="shared" si="36"/>
        <v>0</v>
      </c>
      <c r="T76" s="285">
        <f t="shared" si="36"/>
        <v>0</v>
      </c>
      <c r="U76" s="285">
        <f t="shared" si="36"/>
        <v>0</v>
      </c>
      <c r="V76" s="285">
        <f t="shared" si="36"/>
        <v>0</v>
      </c>
      <c r="W76" s="285">
        <f t="shared" si="36"/>
        <v>0</v>
      </c>
      <c r="X76" s="285">
        <f t="shared" si="36"/>
        <v>0</v>
      </c>
      <c r="Y76" s="285">
        <f t="shared" si="36"/>
        <v>0</v>
      </c>
      <c r="Z76" s="285">
        <f t="shared" si="36"/>
        <v>0</v>
      </c>
      <c r="AA76" s="285">
        <f t="shared" si="36"/>
        <v>0</v>
      </c>
      <c r="AB76" s="285">
        <f t="shared" si="36"/>
        <v>0</v>
      </c>
      <c r="AC76" s="285">
        <f t="shared" si="36"/>
        <v>0</v>
      </c>
      <c r="AD76" s="285">
        <f t="shared" si="36"/>
        <v>0</v>
      </c>
      <c r="AE76" s="285">
        <f t="shared" si="36"/>
        <v>0</v>
      </c>
      <c r="AF76" s="285">
        <f t="shared" si="36"/>
        <v>0</v>
      </c>
      <c r="AG76" s="285">
        <f t="shared" si="36"/>
        <v>0</v>
      </c>
      <c r="AH76" s="285">
        <f t="shared" si="36"/>
        <v>0</v>
      </c>
      <c r="AI76" s="285">
        <f t="shared" si="36"/>
        <v>0</v>
      </c>
      <c r="AJ76" s="285">
        <f t="shared" si="36"/>
        <v>0</v>
      </c>
      <c r="AK76" s="285">
        <f t="shared" si="36"/>
        <v>0</v>
      </c>
      <c r="AL76" s="280">
        <f>SUM(AL58:AL75)</f>
        <v>0</v>
      </c>
      <c r="AM76" s="280">
        <f>SUM(AM58:AM75)</f>
        <v>0</v>
      </c>
      <c r="AN76" s="286"/>
      <c r="AO76" s="286"/>
      <c r="AP76" s="286"/>
      <c r="AQ76" s="287">
        <f>SUM(AQ58:AQ75)</f>
        <v>0</v>
      </c>
      <c r="AR76" s="287">
        <f>SUM(AR58:AR75)</f>
        <v>0</v>
      </c>
      <c r="AS76" s="287">
        <f>SUM(AS58:AS75)</f>
        <v>0</v>
      </c>
      <c r="AT76" s="286"/>
      <c r="AU76" s="286"/>
      <c r="AV76" s="282"/>
      <c r="AW76" s="282"/>
      <c r="AX76" s="282"/>
      <c r="AY76" s="288">
        <f>SUM(AY58:AY75)</f>
        <v>0</v>
      </c>
      <c r="AZ76" s="288">
        <f>SUM(AZ58:AZ75)</f>
        <v>0</v>
      </c>
      <c r="BA76" s="288">
        <f>SUM(BA58:BA75)</f>
        <v>0</v>
      </c>
      <c r="BB76" s="288">
        <f>SUM(BB58:BB75)</f>
        <v>0</v>
      </c>
      <c r="BC76" s="288">
        <f>SUM(BC58:BC75)</f>
        <v>0</v>
      </c>
    </row>
    <row r="77" spans="1:55" s="298" customFormat="1">
      <c r="AL77" s="296"/>
      <c r="AM77" s="267">
        <f>SUMIF(E58:E75,"NPT",AL58:AL75)+SUMIF(E58:E75,"NPT",AM58:AM75)</f>
        <v>0</v>
      </c>
      <c r="AN77" s="267">
        <f>SUMIF(E58:E75,"PT",AL58:AL75)+SUMIF(E58:E75,"PT",AM58:AM75)</f>
        <v>0</v>
      </c>
      <c r="AO77" s="267"/>
      <c r="AP77" s="267"/>
      <c r="AQ77" s="267">
        <f>SUMIF(E58:E75,"NPT",AS58:AS75)</f>
        <v>0</v>
      </c>
      <c r="AR77" s="267"/>
      <c r="AS77" s="267">
        <f>SUMIF(E58:E75,"PT",AS58:AS75)</f>
        <v>0</v>
      </c>
      <c r="AT77" s="267"/>
      <c r="AU77" s="267"/>
      <c r="AV77" s="267">
        <f>SUMIF(E58:E75,"NPT",AY58:AY75)</f>
        <v>0</v>
      </c>
      <c r="AW77" s="267">
        <f>SUMIF(E58:E75,"PT",AY58:AY75)</f>
        <v>0</v>
      </c>
      <c r="AX77" s="293"/>
      <c r="AY77" s="293"/>
      <c r="AZ77" s="296"/>
      <c r="BA77" s="296"/>
      <c r="BB77" s="296"/>
    </row>
    <row r="78" spans="1:55">
      <c r="G78" s="305"/>
      <c r="H78" s="305"/>
      <c r="I78" s="305"/>
      <c r="J78" s="305"/>
      <c r="K78" s="305"/>
      <c r="L78" s="305"/>
      <c r="M78" s="305"/>
      <c r="N78" s="305"/>
      <c r="O78" s="305"/>
      <c r="P78" s="305"/>
      <c r="Q78" s="305"/>
      <c r="R78" s="305"/>
      <c r="S78" s="305"/>
      <c r="T78" s="305"/>
      <c r="U78" s="305"/>
      <c r="V78" s="305"/>
      <c r="W78" s="305"/>
      <c r="X78" s="305"/>
      <c r="Y78" s="305"/>
      <c r="Z78" s="305"/>
      <c r="AA78" s="305"/>
      <c r="AB78" s="305"/>
      <c r="AC78" s="305"/>
      <c r="AD78" s="305"/>
      <c r="AE78" s="305"/>
      <c r="AF78" s="305"/>
      <c r="AG78" s="305"/>
      <c r="AH78" s="305"/>
      <c r="AI78" s="305"/>
      <c r="AJ78" s="305"/>
      <c r="AK78" s="305"/>
      <c r="AL78" s="296"/>
      <c r="AM78" s="298"/>
      <c r="AN78" s="312" t="e">
        <f>(SUMIF(E58:E75,"PT",AQ58:AQ75))/AQ76</f>
        <v>#DIV/0!</v>
      </c>
      <c r="AO78" s="298"/>
      <c r="AP78" s="298"/>
      <c r="AQ78" s="298"/>
      <c r="AR78" s="298"/>
      <c r="AS78" s="298"/>
      <c r="AT78" s="298"/>
      <c r="AU78" s="298"/>
      <c r="AV78" s="298"/>
      <c r="AW78" s="298"/>
      <c r="AX78" s="296"/>
      <c r="AY78" s="296"/>
    </row>
    <row r="79" spans="1:55">
      <c r="A79" s="380" t="s">
        <v>42</v>
      </c>
      <c r="B79" s="382" t="s">
        <v>210</v>
      </c>
      <c r="C79" s="383" t="s">
        <v>86</v>
      </c>
      <c r="D79" s="383" t="s">
        <v>88</v>
      </c>
      <c r="E79" s="383" t="s">
        <v>90</v>
      </c>
      <c r="F79" s="375" t="s">
        <v>121</v>
      </c>
      <c r="G79" s="302">
        <v>45717</v>
      </c>
      <c r="H79" s="302">
        <v>45718</v>
      </c>
      <c r="I79" s="302">
        <v>45719</v>
      </c>
      <c r="J79" s="302">
        <v>45720</v>
      </c>
      <c r="K79" s="302">
        <v>45721</v>
      </c>
      <c r="L79" s="302">
        <v>45722</v>
      </c>
      <c r="M79" s="302">
        <v>45723</v>
      </c>
      <c r="N79" s="302">
        <v>45724</v>
      </c>
      <c r="O79" s="302">
        <v>45725</v>
      </c>
      <c r="P79" s="302">
        <v>45726</v>
      </c>
      <c r="Q79" s="302">
        <v>45727</v>
      </c>
      <c r="R79" s="302">
        <v>45728</v>
      </c>
      <c r="S79" s="302">
        <v>45729</v>
      </c>
      <c r="T79" s="302">
        <v>45730</v>
      </c>
      <c r="U79" s="302">
        <v>45731</v>
      </c>
      <c r="V79" s="302">
        <v>45732</v>
      </c>
      <c r="W79" s="302">
        <v>45733</v>
      </c>
      <c r="X79" s="302">
        <v>45734</v>
      </c>
      <c r="Y79" s="302">
        <v>45735</v>
      </c>
      <c r="Z79" s="302">
        <v>45736</v>
      </c>
      <c r="AA79" s="302">
        <v>45737</v>
      </c>
      <c r="AB79" s="302">
        <v>45738</v>
      </c>
      <c r="AC79" s="302">
        <v>45739</v>
      </c>
      <c r="AD79" s="302">
        <v>45740</v>
      </c>
      <c r="AE79" s="302">
        <v>45741</v>
      </c>
      <c r="AF79" s="302">
        <v>45742</v>
      </c>
      <c r="AG79" s="302">
        <v>45743</v>
      </c>
      <c r="AH79" s="302">
        <v>45744</v>
      </c>
      <c r="AI79" s="302">
        <v>45745</v>
      </c>
      <c r="AJ79" s="302">
        <v>45746</v>
      </c>
      <c r="AK79" s="302">
        <v>45747</v>
      </c>
      <c r="AL79" s="376" t="s">
        <v>134</v>
      </c>
      <c r="AM79" s="378" t="s">
        <v>202</v>
      </c>
      <c r="AN79" s="272" t="s">
        <v>135</v>
      </c>
      <c r="AO79" s="272" t="s">
        <v>135</v>
      </c>
      <c r="AP79" s="273" t="s">
        <v>136</v>
      </c>
      <c r="AQ79" s="273" t="s">
        <v>73</v>
      </c>
      <c r="AR79" s="273" t="s">
        <v>73</v>
      </c>
      <c r="AS79" s="273" t="s">
        <v>74</v>
      </c>
      <c r="AT79" s="373" t="s">
        <v>137</v>
      </c>
      <c r="AU79" s="373" t="s">
        <v>201</v>
      </c>
      <c r="AV79" s="371" t="s">
        <v>138</v>
      </c>
      <c r="AW79" s="371" t="s">
        <v>139</v>
      </c>
      <c r="AX79" s="373" t="s">
        <v>140</v>
      </c>
      <c r="AY79" s="370" t="s">
        <v>141</v>
      </c>
      <c r="AZ79" s="370" t="s">
        <v>142</v>
      </c>
      <c r="BA79" s="370" t="s">
        <v>143</v>
      </c>
      <c r="BB79" s="370" t="s">
        <v>144</v>
      </c>
      <c r="BC79" s="370" t="s">
        <v>145</v>
      </c>
    </row>
    <row r="80" spans="1:55" ht="15.75" customHeight="1">
      <c r="A80" s="381"/>
      <c r="B80" s="382"/>
      <c r="C80" s="383"/>
      <c r="D80" s="383"/>
      <c r="E80" s="383"/>
      <c r="F80" s="375"/>
      <c r="G80" s="303" t="s">
        <v>147</v>
      </c>
      <c r="H80" s="303" t="s">
        <v>148</v>
      </c>
      <c r="I80" s="303" t="s">
        <v>149</v>
      </c>
      <c r="J80" s="303" t="s">
        <v>150</v>
      </c>
      <c r="K80" s="303" t="s">
        <v>151</v>
      </c>
      <c r="L80" s="303" t="s">
        <v>152</v>
      </c>
      <c r="M80" s="303" t="s">
        <v>146</v>
      </c>
      <c r="N80" s="303" t="s">
        <v>147</v>
      </c>
      <c r="O80" s="303" t="s">
        <v>148</v>
      </c>
      <c r="P80" s="303" t="s">
        <v>149</v>
      </c>
      <c r="Q80" s="303" t="s">
        <v>150</v>
      </c>
      <c r="R80" s="303" t="s">
        <v>151</v>
      </c>
      <c r="S80" s="303" t="s">
        <v>152</v>
      </c>
      <c r="T80" s="303" t="s">
        <v>146</v>
      </c>
      <c r="U80" s="303" t="s">
        <v>147</v>
      </c>
      <c r="V80" s="303" t="s">
        <v>148</v>
      </c>
      <c r="W80" s="303" t="s">
        <v>149</v>
      </c>
      <c r="X80" s="345" t="s">
        <v>150</v>
      </c>
      <c r="Y80" s="345" t="s">
        <v>151</v>
      </c>
      <c r="Z80" s="303" t="s">
        <v>152</v>
      </c>
      <c r="AA80" s="303" t="s">
        <v>146</v>
      </c>
      <c r="AB80" s="303" t="s">
        <v>147</v>
      </c>
      <c r="AC80" s="303" t="s">
        <v>148</v>
      </c>
      <c r="AD80" s="303" t="s">
        <v>149</v>
      </c>
      <c r="AE80" s="345" t="s">
        <v>150</v>
      </c>
      <c r="AF80" s="345" t="s">
        <v>151</v>
      </c>
      <c r="AG80" s="303" t="s">
        <v>152</v>
      </c>
      <c r="AH80" s="303" t="s">
        <v>146</v>
      </c>
      <c r="AI80" s="303" t="s">
        <v>147</v>
      </c>
      <c r="AJ80" s="303" t="s">
        <v>148</v>
      </c>
      <c r="AK80" s="303" t="s">
        <v>149</v>
      </c>
      <c r="AL80" s="377"/>
      <c r="AM80" s="379"/>
      <c r="AN80" s="274" t="s">
        <v>62</v>
      </c>
      <c r="AO80" s="274" t="s">
        <v>80</v>
      </c>
      <c r="AP80" s="274" t="s">
        <v>153</v>
      </c>
      <c r="AQ80" s="274" t="s">
        <v>20</v>
      </c>
      <c r="AR80" s="274" t="s">
        <v>21</v>
      </c>
      <c r="AS80" s="274" t="s">
        <v>80</v>
      </c>
      <c r="AT80" s="374"/>
      <c r="AU80" s="374"/>
      <c r="AV80" s="372"/>
      <c r="AW80" s="372"/>
      <c r="AX80" s="374"/>
      <c r="AY80" s="370"/>
      <c r="AZ80" s="370"/>
      <c r="BA80" s="370"/>
      <c r="BB80" s="370"/>
      <c r="BC80" s="370"/>
    </row>
    <row r="81" spans="1:55">
      <c r="A81" s="275" t="s">
        <v>210</v>
      </c>
      <c r="B81" s="276" t="s">
        <v>154</v>
      </c>
      <c r="C81" s="277" t="s">
        <v>92</v>
      </c>
      <c r="D81" s="278" t="s">
        <v>30</v>
      </c>
      <c r="E81" s="275" t="s">
        <v>38</v>
      </c>
      <c r="F81" s="279">
        <v>48.13</v>
      </c>
      <c r="G81" s="347"/>
      <c r="H81" s="347"/>
      <c r="I81" s="346"/>
      <c r="J81" s="346"/>
      <c r="K81" s="346"/>
      <c r="L81" s="346"/>
      <c r="M81" s="346"/>
      <c r="N81" s="347"/>
      <c r="O81" s="347"/>
      <c r="P81" s="346"/>
      <c r="Q81" s="346"/>
      <c r="R81" s="346"/>
      <c r="S81" s="346"/>
      <c r="T81" s="346"/>
      <c r="U81" s="347"/>
      <c r="V81" s="347"/>
      <c r="W81" s="346"/>
      <c r="X81" s="346"/>
      <c r="Y81" s="346"/>
      <c r="Z81" s="346"/>
      <c r="AA81" s="346"/>
      <c r="AB81" s="347"/>
      <c r="AC81" s="347"/>
      <c r="AD81" s="346"/>
      <c r="AE81" s="346"/>
      <c r="AF81" s="346"/>
      <c r="AG81" s="346"/>
      <c r="AH81" s="346"/>
      <c r="AI81" s="347"/>
      <c r="AJ81" s="347"/>
      <c r="AK81" s="346"/>
      <c r="AL81" s="280">
        <f>+COUNTIF(G81:AK81,"A")</f>
        <v>0</v>
      </c>
      <c r="AM81" s="280">
        <f>+COUNTIF(G81:AK81,"B")</f>
        <v>0</v>
      </c>
      <c r="AN81" s="281">
        <v>0.02</v>
      </c>
      <c r="AO81" s="281">
        <v>0</v>
      </c>
      <c r="AP81" s="281">
        <f t="shared" ref="AP81:AP98" si="37">AO81/AN81</f>
        <v>0</v>
      </c>
      <c r="AQ81" s="281">
        <f>+AN81*AL81</f>
        <v>0</v>
      </c>
      <c r="AR81" s="281">
        <f>AM81*AN81</f>
        <v>0</v>
      </c>
      <c r="AS81" s="281">
        <f>+AO81*(AL81+AM81)</f>
        <v>0</v>
      </c>
      <c r="AT81" s="279">
        <v>1</v>
      </c>
      <c r="AU81" s="279">
        <v>0.67</v>
      </c>
      <c r="AV81" s="282">
        <v>0.85</v>
      </c>
      <c r="AW81" s="282">
        <v>1</v>
      </c>
      <c r="AX81" s="282">
        <v>1.25</v>
      </c>
      <c r="AY81" s="282">
        <f>(AL81*AN81*AT81*F81*AV81*AW81*AX81)+(F81*AM81*AN81*AU81*AV81*AW81*AX81)</f>
        <v>0</v>
      </c>
      <c r="AZ81" s="282">
        <f>+AY81*1%</f>
        <v>0</v>
      </c>
      <c r="BA81" s="282">
        <f>+(AY81+AZ81)*20%</f>
        <v>0</v>
      </c>
      <c r="BB81" s="282">
        <f>+AY81+AZ81+BA81</f>
        <v>0</v>
      </c>
      <c r="BC81" s="282">
        <f>+BB81*$BB$9</f>
        <v>0</v>
      </c>
    </row>
    <row r="82" spans="1:55">
      <c r="A82" s="275" t="s">
        <v>210</v>
      </c>
      <c r="B82" s="276" t="s">
        <v>155</v>
      </c>
      <c r="C82" s="277" t="s">
        <v>92</v>
      </c>
      <c r="D82" s="278" t="s">
        <v>30</v>
      </c>
      <c r="E82" s="275" t="s">
        <v>38</v>
      </c>
      <c r="F82" s="279">
        <v>48.13</v>
      </c>
      <c r="G82" s="347"/>
      <c r="H82" s="347"/>
      <c r="I82" s="346"/>
      <c r="J82" s="346"/>
      <c r="K82" s="346"/>
      <c r="L82" s="346"/>
      <c r="M82" s="346"/>
      <c r="N82" s="347"/>
      <c r="O82" s="347"/>
      <c r="P82" s="346"/>
      <c r="Q82" s="346"/>
      <c r="R82" s="346"/>
      <c r="S82" s="346"/>
      <c r="T82" s="346"/>
      <c r="U82" s="347"/>
      <c r="V82" s="347"/>
      <c r="W82" s="346"/>
      <c r="X82" s="346"/>
      <c r="Y82" s="346"/>
      <c r="Z82" s="346"/>
      <c r="AA82" s="346"/>
      <c r="AB82" s="347"/>
      <c r="AC82" s="347"/>
      <c r="AD82" s="346"/>
      <c r="AE82" s="346"/>
      <c r="AF82" s="346"/>
      <c r="AG82" s="346"/>
      <c r="AH82" s="346"/>
      <c r="AI82" s="347"/>
      <c r="AJ82" s="347"/>
      <c r="AK82" s="346"/>
      <c r="AL82" s="280">
        <f t="shared" ref="AL82:AL98" si="38">+COUNTIF(G82:AK82,"A")</f>
        <v>0</v>
      </c>
      <c r="AM82" s="280">
        <f t="shared" ref="AM82:AM98" si="39">+COUNTIF(G82:AK82,"B")</f>
        <v>0</v>
      </c>
      <c r="AN82" s="281">
        <v>0.01</v>
      </c>
      <c r="AO82" s="281">
        <v>0</v>
      </c>
      <c r="AP82" s="281">
        <f t="shared" si="37"/>
        <v>0</v>
      </c>
      <c r="AQ82" s="281">
        <f t="shared" ref="AQ82:AQ98" si="40">+AN82*AL82</f>
        <v>0</v>
      </c>
      <c r="AR82" s="281">
        <f t="shared" ref="AR82:AR98" si="41">AM82*AN82</f>
        <v>0</v>
      </c>
      <c r="AS82" s="281">
        <f t="shared" ref="AS82" si="42">+AO82*(AL82+AM82)</f>
        <v>0</v>
      </c>
      <c r="AT82" s="279">
        <v>1</v>
      </c>
      <c r="AU82" s="279">
        <v>0.67</v>
      </c>
      <c r="AV82" s="282">
        <v>0.85</v>
      </c>
      <c r="AW82" s="282">
        <v>1</v>
      </c>
      <c r="AX82" s="282">
        <v>1.25</v>
      </c>
      <c r="AY82" s="282">
        <f t="shared" ref="AY82:AY98" si="43">(AL82*AN82*AT82*F82*AV82*AW82*AX82)+(F82*AM82*AN82*AU82*AV82*AW82*AX82)</f>
        <v>0</v>
      </c>
      <c r="AZ82" s="282">
        <f t="shared" ref="AZ82:AZ98" si="44">+AY82*1%</f>
        <v>0</v>
      </c>
      <c r="BA82" s="282">
        <f t="shared" ref="BA82:BA98" si="45">+(AY82+AZ82)*20%</f>
        <v>0</v>
      </c>
      <c r="BB82" s="282">
        <f t="shared" ref="BB82:BB98" si="46">+AY82+AZ82+BA82</f>
        <v>0</v>
      </c>
      <c r="BC82" s="282">
        <f t="shared" ref="BC82:BC98" si="47">+BB82*$BB$9</f>
        <v>0</v>
      </c>
    </row>
    <row r="83" spans="1:55">
      <c r="A83" s="275" t="s">
        <v>210</v>
      </c>
      <c r="B83" s="276" t="s">
        <v>156</v>
      </c>
      <c r="C83" s="277" t="s">
        <v>92</v>
      </c>
      <c r="D83" s="278" t="s">
        <v>30</v>
      </c>
      <c r="E83" s="275" t="s">
        <v>38</v>
      </c>
      <c r="F83" s="279">
        <v>48.13</v>
      </c>
      <c r="G83" s="347"/>
      <c r="H83" s="347"/>
      <c r="I83" s="346"/>
      <c r="J83" s="346"/>
      <c r="K83" s="346"/>
      <c r="L83" s="346"/>
      <c r="M83" s="346"/>
      <c r="N83" s="347"/>
      <c r="O83" s="347"/>
      <c r="P83" s="346"/>
      <c r="Q83" s="346"/>
      <c r="R83" s="346"/>
      <c r="S83" s="346"/>
      <c r="T83" s="346"/>
      <c r="U83" s="347"/>
      <c r="V83" s="347"/>
      <c r="W83" s="346"/>
      <c r="X83" s="346"/>
      <c r="Y83" s="346"/>
      <c r="Z83" s="346"/>
      <c r="AA83" s="346"/>
      <c r="AB83" s="347"/>
      <c r="AC83" s="347"/>
      <c r="AD83" s="346"/>
      <c r="AE83" s="346"/>
      <c r="AF83" s="346"/>
      <c r="AG83" s="346"/>
      <c r="AH83" s="346"/>
      <c r="AI83" s="347"/>
      <c r="AJ83" s="347"/>
      <c r="AK83" s="346"/>
      <c r="AL83" s="280">
        <f t="shared" si="38"/>
        <v>0</v>
      </c>
      <c r="AM83" s="280">
        <f t="shared" si="39"/>
        <v>0</v>
      </c>
      <c r="AN83" s="281">
        <v>0.03</v>
      </c>
      <c r="AO83" s="281">
        <v>0.04</v>
      </c>
      <c r="AP83" s="281">
        <f t="shared" si="37"/>
        <v>1.3333333333333335</v>
      </c>
      <c r="AQ83" s="281">
        <f t="shared" si="40"/>
        <v>0</v>
      </c>
      <c r="AR83" s="281">
        <f t="shared" si="41"/>
        <v>0</v>
      </c>
      <c r="AS83" s="281">
        <f>+AO83*(AL83+AM83)</f>
        <v>0</v>
      </c>
      <c r="AT83" s="279">
        <v>1</v>
      </c>
      <c r="AU83" s="279">
        <v>0.67</v>
      </c>
      <c r="AV83" s="282">
        <v>0.85</v>
      </c>
      <c r="AW83" s="282">
        <v>1</v>
      </c>
      <c r="AX83" s="282">
        <v>1.25</v>
      </c>
      <c r="AY83" s="282">
        <f t="shared" si="43"/>
        <v>0</v>
      </c>
      <c r="AZ83" s="282">
        <f t="shared" si="44"/>
        <v>0</v>
      </c>
      <c r="BA83" s="282">
        <f t="shared" si="45"/>
        <v>0</v>
      </c>
      <c r="BB83" s="282">
        <f t="shared" si="46"/>
        <v>0</v>
      </c>
      <c r="BC83" s="282">
        <f t="shared" si="47"/>
        <v>0</v>
      </c>
    </row>
    <row r="84" spans="1:55">
      <c r="A84" s="275" t="s">
        <v>210</v>
      </c>
      <c r="B84" s="276" t="s">
        <v>157</v>
      </c>
      <c r="C84" s="277" t="s">
        <v>92</v>
      </c>
      <c r="D84" s="278" t="s">
        <v>30</v>
      </c>
      <c r="E84" s="275" t="s">
        <v>38</v>
      </c>
      <c r="F84" s="279">
        <v>48.13</v>
      </c>
      <c r="G84" s="347"/>
      <c r="H84" s="347"/>
      <c r="I84" s="346"/>
      <c r="J84" s="346"/>
      <c r="K84" s="346"/>
      <c r="L84" s="346"/>
      <c r="M84" s="346"/>
      <c r="N84" s="347"/>
      <c r="O84" s="347"/>
      <c r="P84" s="346"/>
      <c r="Q84" s="346"/>
      <c r="R84" s="346"/>
      <c r="S84" s="346"/>
      <c r="T84" s="346"/>
      <c r="U84" s="347"/>
      <c r="V84" s="347"/>
      <c r="W84" s="346"/>
      <c r="X84" s="346"/>
      <c r="Y84" s="346"/>
      <c r="Z84" s="346"/>
      <c r="AA84" s="346"/>
      <c r="AB84" s="347"/>
      <c r="AC84" s="347"/>
      <c r="AD84" s="346"/>
      <c r="AE84" s="346"/>
      <c r="AF84" s="346"/>
      <c r="AG84" s="346"/>
      <c r="AH84" s="346"/>
      <c r="AI84" s="347"/>
      <c r="AJ84" s="347"/>
      <c r="AK84" s="346"/>
      <c r="AL84" s="280">
        <f t="shared" si="38"/>
        <v>0</v>
      </c>
      <c r="AM84" s="280">
        <f t="shared" si="39"/>
        <v>0</v>
      </c>
      <c r="AN84" s="281">
        <v>0.03</v>
      </c>
      <c r="AO84" s="281">
        <v>0.04</v>
      </c>
      <c r="AP84" s="281">
        <f t="shared" si="37"/>
        <v>1.3333333333333335</v>
      </c>
      <c r="AQ84" s="281">
        <f t="shared" si="40"/>
        <v>0</v>
      </c>
      <c r="AR84" s="281">
        <f t="shared" si="41"/>
        <v>0</v>
      </c>
      <c r="AS84" s="281">
        <f t="shared" ref="AS84:AS98" si="48">+AO84*(AL84+AM84)</f>
        <v>0</v>
      </c>
      <c r="AT84" s="279">
        <v>1</v>
      </c>
      <c r="AU84" s="279">
        <v>0.67</v>
      </c>
      <c r="AV84" s="282">
        <v>0.85</v>
      </c>
      <c r="AW84" s="282">
        <v>1</v>
      </c>
      <c r="AX84" s="282">
        <v>1.25</v>
      </c>
      <c r="AY84" s="282">
        <f t="shared" si="43"/>
        <v>0</v>
      </c>
      <c r="AZ84" s="282">
        <f t="shared" si="44"/>
        <v>0</v>
      </c>
      <c r="BA84" s="282">
        <f t="shared" si="45"/>
        <v>0</v>
      </c>
      <c r="BB84" s="282">
        <f t="shared" si="46"/>
        <v>0</v>
      </c>
      <c r="BC84" s="282">
        <f t="shared" si="47"/>
        <v>0</v>
      </c>
    </row>
    <row r="85" spans="1:55">
      <c r="A85" s="275" t="s">
        <v>210</v>
      </c>
      <c r="B85" s="276" t="s">
        <v>158</v>
      </c>
      <c r="C85" s="277" t="s">
        <v>92</v>
      </c>
      <c r="D85" s="278" t="s">
        <v>30</v>
      </c>
      <c r="E85" s="275" t="s">
        <v>38</v>
      </c>
      <c r="F85" s="279">
        <v>48.13</v>
      </c>
      <c r="G85" s="347"/>
      <c r="H85" s="347"/>
      <c r="I85" s="346"/>
      <c r="J85" s="346"/>
      <c r="K85" s="346"/>
      <c r="L85" s="346"/>
      <c r="M85" s="346"/>
      <c r="N85" s="347"/>
      <c r="O85" s="347"/>
      <c r="P85" s="346"/>
      <c r="Q85" s="346"/>
      <c r="R85" s="346"/>
      <c r="S85" s="346"/>
      <c r="T85" s="346"/>
      <c r="U85" s="347"/>
      <c r="V85" s="347"/>
      <c r="W85" s="346"/>
      <c r="X85" s="346"/>
      <c r="Y85" s="346"/>
      <c r="Z85" s="346"/>
      <c r="AA85" s="346"/>
      <c r="AB85" s="347"/>
      <c r="AC85" s="347"/>
      <c r="AD85" s="346"/>
      <c r="AE85" s="346"/>
      <c r="AF85" s="346"/>
      <c r="AG85" s="346"/>
      <c r="AH85" s="346"/>
      <c r="AI85" s="347"/>
      <c r="AJ85" s="347"/>
      <c r="AK85" s="346"/>
      <c r="AL85" s="280">
        <f t="shared" si="38"/>
        <v>0</v>
      </c>
      <c r="AM85" s="280">
        <f t="shared" si="39"/>
        <v>0</v>
      </c>
      <c r="AN85" s="281">
        <v>0.05</v>
      </c>
      <c r="AO85" s="281">
        <v>6.9999999999999993E-2</v>
      </c>
      <c r="AP85" s="281">
        <f t="shared" si="37"/>
        <v>1.3999999999999997</v>
      </c>
      <c r="AQ85" s="281">
        <f t="shared" si="40"/>
        <v>0</v>
      </c>
      <c r="AR85" s="281">
        <f t="shared" si="41"/>
        <v>0</v>
      </c>
      <c r="AS85" s="281">
        <f t="shared" si="48"/>
        <v>0</v>
      </c>
      <c r="AT85" s="279">
        <v>1</v>
      </c>
      <c r="AU85" s="279">
        <v>0.67</v>
      </c>
      <c r="AV85" s="282">
        <v>0.85</v>
      </c>
      <c r="AW85" s="282">
        <v>1</v>
      </c>
      <c r="AX85" s="282">
        <v>1.25</v>
      </c>
      <c r="AY85" s="282">
        <f t="shared" si="43"/>
        <v>0</v>
      </c>
      <c r="AZ85" s="282">
        <f t="shared" si="44"/>
        <v>0</v>
      </c>
      <c r="BA85" s="282">
        <f t="shared" si="45"/>
        <v>0</v>
      </c>
      <c r="BB85" s="282">
        <f t="shared" si="46"/>
        <v>0</v>
      </c>
      <c r="BC85" s="282">
        <f t="shared" si="47"/>
        <v>0</v>
      </c>
    </row>
    <row r="86" spans="1:55">
      <c r="A86" s="275" t="s">
        <v>210</v>
      </c>
      <c r="B86" s="276" t="s">
        <v>159</v>
      </c>
      <c r="C86" s="277" t="s">
        <v>92</v>
      </c>
      <c r="D86" s="278" t="s">
        <v>30</v>
      </c>
      <c r="E86" s="275" t="s">
        <v>38</v>
      </c>
      <c r="F86" s="279">
        <v>48.13</v>
      </c>
      <c r="G86" s="347"/>
      <c r="H86" s="347"/>
      <c r="I86" s="346"/>
      <c r="J86" s="346"/>
      <c r="K86" s="346"/>
      <c r="L86" s="346"/>
      <c r="M86" s="346"/>
      <c r="N86" s="347"/>
      <c r="O86" s="347"/>
      <c r="P86" s="346"/>
      <c r="Q86" s="346"/>
      <c r="R86" s="346"/>
      <c r="S86" s="346"/>
      <c r="T86" s="346"/>
      <c r="U86" s="347"/>
      <c r="V86" s="347"/>
      <c r="W86" s="346"/>
      <c r="X86" s="346"/>
      <c r="Y86" s="346"/>
      <c r="Z86" s="346"/>
      <c r="AA86" s="346"/>
      <c r="AB86" s="347"/>
      <c r="AC86" s="347"/>
      <c r="AD86" s="346"/>
      <c r="AE86" s="346"/>
      <c r="AF86" s="346"/>
      <c r="AG86" s="346"/>
      <c r="AH86" s="346"/>
      <c r="AI86" s="347"/>
      <c r="AJ86" s="347"/>
      <c r="AK86" s="346"/>
      <c r="AL86" s="280">
        <f t="shared" si="38"/>
        <v>0</v>
      </c>
      <c r="AM86" s="280">
        <f t="shared" si="39"/>
        <v>0</v>
      </c>
      <c r="AN86" s="281">
        <v>0.05</v>
      </c>
      <c r="AO86" s="281">
        <v>0.05</v>
      </c>
      <c r="AP86" s="281">
        <f t="shared" si="37"/>
        <v>1</v>
      </c>
      <c r="AQ86" s="281">
        <f t="shared" si="40"/>
        <v>0</v>
      </c>
      <c r="AR86" s="281">
        <f t="shared" si="41"/>
        <v>0</v>
      </c>
      <c r="AS86" s="281">
        <f t="shared" si="48"/>
        <v>0</v>
      </c>
      <c r="AT86" s="279">
        <v>1</v>
      </c>
      <c r="AU86" s="279">
        <v>0.67</v>
      </c>
      <c r="AV86" s="282">
        <v>0.85</v>
      </c>
      <c r="AW86" s="282">
        <v>1</v>
      </c>
      <c r="AX86" s="282">
        <v>1.25</v>
      </c>
      <c r="AY86" s="282">
        <f t="shared" si="43"/>
        <v>0</v>
      </c>
      <c r="AZ86" s="282">
        <f t="shared" si="44"/>
        <v>0</v>
      </c>
      <c r="BA86" s="282">
        <f t="shared" si="45"/>
        <v>0</v>
      </c>
      <c r="BB86" s="282">
        <f t="shared" si="46"/>
        <v>0</v>
      </c>
      <c r="BC86" s="282">
        <f t="shared" si="47"/>
        <v>0</v>
      </c>
    </row>
    <row r="87" spans="1:55">
      <c r="A87" s="275" t="s">
        <v>210</v>
      </c>
      <c r="B87" s="276" t="s">
        <v>160</v>
      </c>
      <c r="C87" s="277" t="s">
        <v>92</v>
      </c>
      <c r="D87" s="278" t="s">
        <v>30</v>
      </c>
      <c r="E87" s="275" t="s">
        <v>38</v>
      </c>
      <c r="F87" s="279">
        <v>48.13</v>
      </c>
      <c r="G87" s="347"/>
      <c r="H87" s="347"/>
      <c r="I87" s="346"/>
      <c r="J87" s="346"/>
      <c r="K87" s="346"/>
      <c r="L87" s="346"/>
      <c r="M87" s="346"/>
      <c r="N87" s="347"/>
      <c r="O87" s="347"/>
      <c r="P87" s="346"/>
      <c r="Q87" s="346"/>
      <c r="R87" s="346"/>
      <c r="S87" s="346"/>
      <c r="T87" s="346"/>
      <c r="U87" s="347"/>
      <c r="V87" s="347"/>
      <c r="W87" s="346"/>
      <c r="X87" s="346"/>
      <c r="Y87" s="346"/>
      <c r="Z87" s="346"/>
      <c r="AA87" s="346"/>
      <c r="AB87" s="347"/>
      <c r="AC87" s="347"/>
      <c r="AD87" s="346"/>
      <c r="AE87" s="346"/>
      <c r="AF87" s="346"/>
      <c r="AG87" s="346"/>
      <c r="AH87" s="346"/>
      <c r="AI87" s="347"/>
      <c r="AJ87" s="347"/>
      <c r="AK87" s="346"/>
      <c r="AL87" s="280">
        <f t="shared" si="38"/>
        <v>0</v>
      </c>
      <c r="AM87" s="280">
        <f t="shared" si="39"/>
        <v>0</v>
      </c>
      <c r="AN87" s="281">
        <v>0.06</v>
      </c>
      <c r="AO87" s="281">
        <v>0.08</v>
      </c>
      <c r="AP87" s="281">
        <f t="shared" si="37"/>
        <v>1.3333333333333335</v>
      </c>
      <c r="AQ87" s="281">
        <f t="shared" si="40"/>
        <v>0</v>
      </c>
      <c r="AR87" s="281">
        <f t="shared" si="41"/>
        <v>0</v>
      </c>
      <c r="AS87" s="281">
        <f t="shared" si="48"/>
        <v>0</v>
      </c>
      <c r="AT87" s="279">
        <v>1</v>
      </c>
      <c r="AU87" s="279">
        <v>0.67</v>
      </c>
      <c r="AV87" s="282">
        <v>0.85</v>
      </c>
      <c r="AW87" s="282">
        <v>1</v>
      </c>
      <c r="AX87" s="282">
        <v>1.25</v>
      </c>
      <c r="AY87" s="282">
        <f t="shared" si="43"/>
        <v>0</v>
      </c>
      <c r="AZ87" s="282">
        <f t="shared" si="44"/>
        <v>0</v>
      </c>
      <c r="BA87" s="282">
        <f t="shared" si="45"/>
        <v>0</v>
      </c>
      <c r="BB87" s="282">
        <f t="shared" si="46"/>
        <v>0</v>
      </c>
      <c r="BC87" s="282">
        <f t="shared" si="47"/>
        <v>0</v>
      </c>
    </row>
    <row r="88" spans="1:55">
      <c r="A88" s="275" t="s">
        <v>210</v>
      </c>
      <c r="B88" s="276" t="s">
        <v>161</v>
      </c>
      <c r="C88" s="277" t="s">
        <v>92</v>
      </c>
      <c r="D88" s="278" t="s">
        <v>30</v>
      </c>
      <c r="E88" s="275" t="s">
        <v>38</v>
      </c>
      <c r="F88" s="279">
        <v>48.13</v>
      </c>
      <c r="G88" s="347"/>
      <c r="H88" s="347"/>
      <c r="I88" s="346"/>
      <c r="J88" s="346"/>
      <c r="K88" s="346"/>
      <c r="L88" s="346"/>
      <c r="M88" s="346"/>
      <c r="N88" s="347"/>
      <c r="O88" s="347"/>
      <c r="P88" s="346"/>
      <c r="Q88" s="346"/>
      <c r="R88" s="346"/>
      <c r="S88" s="346"/>
      <c r="T88" s="346"/>
      <c r="U88" s="347"/>
      <c r="V88" s="347"/>
      <c r="W88" s="346"/>
      <c r="X88" s="346"/>
      <c r="Y88" s="346"/>
      <c r="Z88" s="346"/>
      <c r="AA88" s="346"/>
      <c r="AB88" s="347"/>
      <c r="AC88" s="347"/>
      <c r="AD88" s="346"/>
      <c r="AE88" s="346"/>
      <c r="AF88" s="346"/>
      <c r="AG88" s="346"/>
      <c r="AH88" s="346"/>
      <c r="AI88" s="347"/>
      <c r="AJ88" s="347"/>
      <c r="AK88" s="346"/>
      <c r="AL88" s="280">
        <f t="shared" si="38"/>
        <v>0</v>
      </c>
      <c r="AM88" s="280">
        <f t="shared" si="39"/>
        <v>0</v>
      </c>
      <c r="AN88" s="281">
        <v>6.9999999999999993E-2</v>
      </c>
      <c r="AO88" s="281">
        <v>0.11</v>
      </c>
      <c r="AP88" s="281">
        <f t="shared" si="37"/>
        <v>1.5714285714285716</v>
      </c>
      <c r="AQ88" s="281">
        <f t="shared" si="40"/>
        <v>0</v>
      </c>
      <c r="AR88" s="281">
        <f t="shared" si="41"/>
        <v>0</v>
      </c>
      <c r="AS88" s="281">
        <f t="shared" si="48"/>
        <v>0</v>
      </c>
      <c r="AT88" s="279">
        <v>1</v>
      </c>
      <c r="AU88" s="279">
        <v>0.67</v>
      </c>
      <c r="AV88" s="282">
        <v>0.85</v>
      </c>
      <c r="AW88" s="282">
        <v>1</v>
      </c>
      <c r="AX88" s="282">
        <v>1.25</v>
      </c>
      <c r="AY88" s="282">
        <f t="shared" si="43"/>
        <v>0</v>
      </c>
      <c r="AZ88" s="282">
        <f t="shared" si="44"/>
        <v>0</v>
      </c>
      <c r="BA88" s="282">
        <f t="shared" si="45"/>
        <v>0</v>
      </c>
      <c r="BB88" s="282">
        <f t="shared" si="46"/>
        <v>0</v>
      </c>
      <c r="BC88" s="282">
        <f t="shared" si="47"/>
        <v>0</v>
      </c>
    </row>
    <row r="89" spans="1:55">
      <c r="A89" s="275" t="s">
        <v>210</v>
      </c>
      <c r="B89" s="276" t="s">
        <v>162</v>
      </c>
      <c r="C89" s="277" t="s">
        <v>92</v>
      </c>
      <c r="D89" s="278" t="s">
        <v>30</v>
      </c>
      <c r="E89" s="275" t="s">
        <v>38</v>
      </c>
      <c r="F89" s="279">
        <v>48.13</v>
      </c>
      <c r="G89" s="347"/>
      <c r="H89" s="347"/>
      <c r="I89" s="346"/>
      <c r="J89" s="346"/>
      <c r="K89" s="346"/>
      <c r="L89" s="346"/>
      <c r="M89" s="346"/>
      <c r="N89" s="347"/>
      <c r="O89" s="347"/>
      <c r="P89" s="346"/>
      <c r="Q89" s="346"/>
      <c r="R89" s="346"/>
      <c r="S89" s="346"/>
      <c r="T89" s="346"/>
      <c r="U89" s="347"/>
      <c r="V89" s="347"/>
      <c r="W89" s="346"/>
      <c r="X89" s="346"/>
      <c r="Y89" s="346"/>
      <c r="Z89" s="346"/>
      <c r="AA89" s="346"/>
      <c r="AB89" s="347"/>
      <c r="AC89" s="347"/>
      <c r="AD89" s="346"/>
      <c r="AE89" s="346"/>
      <c r="AF89" s="346"/>
      <c r="AG89" s="346"/>
      <c r="AH89" s="346"/>
      <c r="AI89" s="347"/>
      <c r="AJ89" s="347"/>
      <c r="AK89" s="346"/>
      <c r="AL89" s="280">
        <f t="shared" si="38"/>
        <v>0</v>
      </c>
      <c r="AM89" s="280">
        <f t="shared" si="39"/>
        <v>0</v>
      </c>
      <c r="AN89" s="281">
        <v>0.11</v>
      </c>
      <c r="AO89" s="281">
        <v>0.21</v>
      </c>
      <c r="AP89" s="281">
        <f t="shared" si="37"/>
        <v>1.9090909090909089</v>
      </c>
      <c r="AQ89" s="281">
        <f t="shared" si="40"/>
        <v>0</v>
      </c>
      <c r="AR89" s="281">
        <f t="shared" si="41"/>
        <v>0</v>
      </c>
      <c r="AS89" s="281">
        <f t="shared" si="48"/>
        <v>0</v>
      </c>
      <c r="AT89" s="279">
        <v>1</v>
      </c>
      <c r="AU89" s="279">
        <v>0.67</v>
      </c>
      <c r="AV89" s="282">
        <v>0.85</v>
      </c>
      <c r="AW89" s="282">
        <v>1</v>
      </c>
      <c r="AX89" s="282">
        <v>1.25</v>
      </c>
      <c r="AY89" s="282">
        <f t="shared" si="43"/>
        <v>0</v>
      </c>
      <c r="AZ89" s="282">
        <f t="shared" si="44"/>
        <v>0</v>
      </c>
      <c r="BA89" s="282">
        <f t="shared" si="45"/>
        <v>0</v>
      </c>
      <c r="BB89" s="282">
        <f t="shared" si="46"/>
        <v>0</v>
      </c>
      <c r="BC89" s="282">
        <f t="shared" si="47"/>
        <v>0</v>
      </c>
    </row>
    <row r="90" spans="1:55">
      <c r="A90" s="275" t="s">
        <v>210</v>
      </c>
      <c r="B90" s="276" t="s">
        <v>163</v>
      </c>
      <c r="C90" s="277" t="s">
        <v>92</v>
      </c>
      <c r="D90" s="278" t="s">
        <v>30</v>
      </c>
      <c r="E90" s="275" t="s">
        <v>38</v>
      </c>
      <c r="F90" s="279">
        <v>48.13</v>
      </c>
      <c r="G90" s="347"/>
      <c r="H90" s="347"/>
      <c r="I90" s="346"/>
      <c r="J90" s="346"/>
      <c r="K90" s="346"/>
      <c r="L90" s="346"/>
      <c r="M90" s="346"/>
      <c r="N90" s="347"/>
      <c r="O90" s="347"/>
      <c r="P90" s="346"/>
      <c r="Q90" s="346"/>
      <c r="R90" s="346"/>
      <c r="S90" s="346"/>
      <c r="T90" s="346"/>
      <c r="U90" s="347"/>
      <c r="V90" s="347"/>
      <c r="W90" s="346"/>
      <c r="X90" s="346"/>
      <c r="Y90" s="346"/>
      <c r="Z90" s="346"/>
      <c r="AA90" s="346"/>
      <c r="AB90" s="347"/>
      <c r="AC90" s="347"/>
      <c r="AD90" s="346"/>
      <c r="AE90" s="346"/>
      <c r="AF90" s="346"/>
      <c r="AG90" s="346"/>
      <c r="AH90" s="346"/>
      <c r="AI90" s="347"/>
      <c r="AJ90" s="347"/>
      <c r="AK90" s="346"/>
      <c r="AL90" s="280">
        <f t="shared" si="38"/>
        <v>0</v>
      </c>
      <c r="AM90" s="280">
        <f t="shared" si="39"/>
        <v>0</v>
      </c>
      <c r="AN90" s="281">
        <v>0.09</v>
      </c>
      <c r="AO90" s="281">
        <v>0.22999999999999998</v>
      </c>
      <c r="AP90" s="281">
        <f t="shared" si="37"/>
        <v>2.5555555555555554</v>
      </c>
      <c r="AQ90" s="281">
        <f t="shared" si="40"/>
        <v>0</v>
      </c>
      <c r="AR90" s="281">
        <f t="shared" si="41"/>
        <v>0</v>
      </c>
      <c r="AS90" s="281">
        <f t="shared" si="48"/>
        <v>0</v>
      </c>
      <c r="AT90" s="279">
        <v>1</v>
      </c>
      <c r="AU90" s="279">
        <v>0.67</v>
      </c>
      <c r="AV90" s="282">
        <v>0.85</v>
      </c>
      <c r="AW90" s="282">
        <v>1</v>
      </c>
      <c r="AX90" s="282">
        <v>1.25</v>
      </c>
      <c r="AY90" s="282">
        <f t="shared" si="43"/>
        <v>0</v>
      </c>
      <c r="AZ90" s="282">
        <f t="shared" si="44"/>
        <v>0</v>
      </c>
      <c r="BA90" s="282">
        <f t="shared" si="45"/>
        <v>0</v>
      </c>
      <c r="BB90" s="282">
        <f t="shared" si="46"/>
        <v>0</v>
      </c>
      <c r="BC90" s="282">
        <f t="shared" si="47"/>
        <v>0</v>
      </c>
    </row>
    <row r="91" spans="1:55">
      <c r="A91" s="275" t="s">
        <v>210</v>
      </c>
      <c r="B91" s="276" t="s">
        <v>164</v>
      </c>
      <c r="C91" s="277" t="s">
        <v>92</v>
      </c>
      <c r="D91" s="278" t="s">
        <v>30</v>
      </c>
      <c r="E91" s="275" t="s">
        <v>3</v>
      </c>
      <c r="F91" s="279">
        <v>48.13</v>
      </c>
      <c r="G91" s="347"/>
      <c r="H91" s="347"/>
      <c r="I91" s="346"/>
      <c r="J91" s="346"/>
      <c r="K91" s="346"/>
      <c r="L91" s="346"/>
      <c r="M91" s="346"/>
      <c r="N91" s="347"/>
      <c r="O91" s="347"/>
      <c r="P91" s="346"/>
      <c r="Q91" s="346"/>
      <c r="R91" s="346"/>
      <c r="S91" s="346"/>
      <c r="T91" s="346"/>
      <c r="U91" s="347"/>
      <c r="V91" s="347"/>
      <c r="W91" s="346"/>
      <c r="X91" s="346"/>
      <c r="Y91" s="346"/>
      <c r="Z91" s="346"/>
      <c r="AA91" s="346"/>
      <c r="AB91" s="347"/>
      <c r="AC91" s="347"/>
      <c r="AD91" s="346"/>
      <c r="AE91" s="346"/>
      <c r="AF91" s="346"/>
      <c r="AG91" s="346"/>
      <c r="AH91" s="346"/>
      <c r="AI91" s="347"/>
      <c r="AJ91" s="347"/>
      <c r="AK91" s="346"/>
      <c r="AL91" s="280">
        <f t="shared" si="38"/>
        <v>0</v>
      </c>
      <c r="AM91" s="280">
        <f t="shared" si="39"/>
        <v>0</v>
      </c>
      <c r="AN91" s="281">
        <v>0.08</v>
      </c>
      <c r="AO91" s="281">
        <v>0.22</v>
      </c>
      <c r="AP91" s="281">
        <f t="shared" si="37"/>
        <v>2.75</v>
      </c>
      <c r="AQ91" s="281">
        <f t="shared" si="40"/>
        <v>0</v>
      </c>
      <c r="AR91" s="281">
        <f t="shared" si="41"/>
        <v>0</v>
      </c>
      <c r="AS91" s="281">
        <f t="shared" si="48"/>
        <v>0</v>
      </c>
      <c r="AT91" s="279">
        <v>1</v>
      </c>
      <c r="AU91" s="279">
        <v>0.67</v>
      </c>
      <c r="AV91" s="282">
        <v>0.85</v>
      </c>
      <c r="AW91" s="282">
        <v>1</v>
      </c>
      <c r="AX91" s="282">
        <v>1.25</v>
      </c>
      <c r="AY91" s="282">
        <f t="shared" si="43"/>
        <v>0</v>
      </c>
      <c r="AZ91" s="282">
        <f t="shared" si="44"/>
        <v>0</v>
      </c>
      <c r="BA91" s="282">
        <f t="shared" si="45"/>
        <v>0</v>
      </c>
      <c r="BB91" s="282">
        <f t="shared" si="46"/>
        <v>0</v>
      </c>
      <c r="BC91" s="282">
        <f t="shared" si="47"/>
        <v>0</v>
      </c>
    </row>
    <row r="92" spans="1:55">
      <c r="A92" s="275" t="s">
        <v>210</v>
      </c>
      <c r="B92" s="276" t="s">
        <v>165</v>
      </c>
      <c r="C92" s="277" t="s">
        <v>92</v>
      </c>
      <c r="D92" s="278" t="s">
        <v>30</v>
      </c>
      <c r="E92" s="275" t="s">
        <v>3</v>
      </c>
      <c r="F92" s="279">
        <v>48.13</v>
      </c>
      <c r="G92" s="347"/>
      <c r="H92" s="348"/>
      <c r="I92" s="346"/>
      <c r="J92" s="346"/>
      <c r="K92" s="346"/>
      <c r="L92" s="346"/>
      <c r="M92" s="346"/>
      <c r="N92" s="347"/>
      <c r="O92" s="347"/>
      <c r="P92" s="346"/>
      <c r="Q92" s="346"/>
      <c r="R92" s="346"/>
      <c r="S92" s="346"/>
      <c r="T92" s="346"/>
      <c r="U92" s="347"/>
      <c r="V92" s="347"/>
      <c r="W92" s="346"/>
      <c r="X92" s="346"/>
      <c r="Y92" s="346"/>
      <c r="Z92" s="346"/>
      <c r="AA92" s="346"/>
      <c r="AB92" s="347"/>
      <c r="AC92" s="347"/>
      <c r="AD92" s="346"/>
      <c r="AE92" s="346"/>
      <c r="AF92" s="346"/>
      <c r="AG92" s="346"/>
      <c r="AH92" s="346"/>
      <c r="AI92" s="347"/>
      <c r="AJ92" s="347"/>
      <c r="AK92" s="346"/>
      <c r="AL92" s="280">
        <f t="shared" si="38"/>
        <v>0</v>
      </c>
      <c r="AM92" s="280">
        <f t="shared" si="39"/>
        <v>0</v>
      </c>
      <c r="AN92" s="281">
        <v>0.09</v>
      </c>
      <c r="AO92" s="281">
        <v>0.25</v>
      </c>
      <c r="AP92" s="281">
        <f t="shared" si="37"/>
        <v>2.7777777777777777</v>
      </c>
      <c r="AQ92" s="281">
        <f t="shared" si="40"/>
        <v>0</v>
      </c>
      <c r="AR92" s="281">
        <f t="shared" si="41"/>
        <v>0</v>
      </c>
      <c r="AS92" s="281">
        <f t="shared" si="48"/>
        <v>0</v>
      </c>
      <c r="AT92" s="279">
        <v>1</v>
      </c>
      <c r="AU92" s="279">
        <v>0.67</v>
      </c>
      <c r="AV92" s="282">
        <v>1.2</v>
      </c>
      <c r="AW92" s="282">
        <v>1</v>
      </c>
      <c r="AX92" s="282">
        <v>1.25</v>
      </c>
      <c r="AY92" s="282">
        <f t="shared" si="43"/>
        <v>0</v>
      </c>
      <c r="AZ92" s="282">
        <f t="shared" si="44"/>
        <v>0</v>
      </c>
      <c r="BA92" s="282">
        <f t="shared" si="45"/>
        <v>0</v>
      </c>
      <c r="BB92" s="282">
        <f t="shared" si="46"/>
        <v>0</v>
      </c>
      <c r="BC92" s="282">
        <f t="shared" si="47"/>
        <v>0</v>
      </c>
    </row>
    <row r="93" spans="1:55">
      <c r="A93" s="275" t="s">
        <v>210</v>
      </c>
      <c r="B93" s="276" t="s">
        <v>166</v>
      </c>
      <c r="C93" s="277" t="s">
        <v>92</v>
      </c>
      <c r="D93" s="278" t="s">
        <v>30</v>
      </c>
      <c r="E93" s="275" t="s">
        <v>3</v>
      </c>
      <c r="F93" s="279">
        <v>48.13</v>
      </c>
      <c r="G93" s="347"/>
      <c r="H93" s="347"/>
      <c r="I93" s="346"/>
      <c r="J93" s="346"/>
      <c r="K93" s="346"/>
      <c r="L93" s="346"/>
      <c r="M93" s="346"/>
      <c r="N93" s="347"/>
      <c r="O93" s="347"/>
      <c r="P93" s="346"/>
      <c r="Q93" s="346"/>
      <c r="R93" s="346"/>
      <c r="S93" s="346"/>
      <c r="T93" s="346"/>
      <c r="U93" s="347"/>
      <c r="V93" s="347"/>
      <c r="W93" s="346"/>
      <c r="X93" s="346"/>
      <c r="Y93" s="346"/>
      <c r="Z93" s="346"/>
      <c r="AA93" s="346"/>
      <c r="AB93" s="347"/>
      <c r="AC93" s="347"/>
      <c r="AD93" s="346"/>
      <c r="AE93" s="346"/>
      <c r="AF93" s="346"/>
      <c r="AG93" s="346"/>
      <c r="AH93" s="346"/>
      <c r="AI93" s="347"/>
      <c r="AJ93" s="347"/>
      <c r="AK93" s="346"/>
      <c r="AL93" s="280">
        <f t="shared" si="38"/>
        <v>0</v>
      </c>
      <c r="AM93" s="280">
        <f t="shared" si="39"/>
        <v>0</v>
      </c>
      <c r="AN93" s="281">
        <v>0.05</v>
      </c>
      <c r="AO93" s="281">
        <v>0.21</v>
      </c>
      <c r="AP93" s="281">
        <f t="shared" si="37"/>
        <v>4.1999999999999993</v>
      </c>
      <c r="AQ93" s="281">
        <f t="shared" si="40"/>
        <v>0</v>
      </c>
      <c r="AR93" s="281">
        <f t="shared" si="41"/>
        <v>0</v>
      </c>
      <c r="AS93" s="281">
        <f t="shared" si="48"/>
        <v>0</v>
      </c>
      <c r="AT93" s="279">
        <v>1</v>
      </c>
      <c r="AU93" s="279">
        <v>0.67</v>
      </c>
      <c r="AV93" s="282">
        <v>1.2</v>
      </c>
      <c r="AW93" s="282">
        <v>1</v>
      </c>
      <c r="AX93" s="282">
        <v>1.25</v>
      </c>
      <c r="AY93" s="282">
        <f t="shared" si="43"/>
        <v>0</v>
      </c>
      <c r="AZ93" s="282">
        <f t="shared" si="44"/>
        <v>0</v>
      </c>
      <c r="BA93" s="282">
        <f t="shared" si="45"/>
        <v>0</v>
      </c>
      <c r="BB93" s="282">
        <f t="shared" si="46"/>
        <v>0</v>
      </c>
      <c r="BC93" s="282">
        <f t="shared" si="47"/>
        <v>0</v>
      </c>
    </row>
    <row r="94" spans="1:55">
      <c r="A94" s="275" t="s">
        <v>210</v>
      </c>
      <c r="B94" s="276" t="s">
        <v>167</v>
      </c>
      <c r="C94" s="277" t="s">
        <v>92</v>
      </c>
      <c r="D94" s="278" t="s">
        <v>30</v>
      </c>
      <c r="E94" s="275" t="s">
        <v>3</v>
      </c>
      <c r="F94" s="279">
        <v>48.13</v>
      </c>
      <c r="G94" s="347"/>
      <c r="H94" s="347"/>
      <c r="I94" s="346"/>
      <c r="J94" s="346"/>
      <c r="K94" s="346"/>
      <c r="L94" s="346"/>
      <c r="M94" s="346"/>
      <c r="N94" s="347"/>
      <c r="O94" s="347"/>
      <c r="P94" s="346"/>
      <c r="Q94" s="346"/>
      <c r="R94" s="346"/>
      <c r="S94" s="346"/>
      <c r="T94" s="346"/>
      <c r="U94" s="347"/>
      <c r="V94" s="347"/>
      <c r="W94" s="346"/>
      <c r="X94" s="346"/>
      <c r="Y94" s="346"/>
      <c r="Z94" s="346"/>
      <c r="AA94" s="346"/>
      <c r="AB94" s="347"/>
      <c r="AC94" s="347"/>
      <c r="AD94" s="346"/>
      <c r="AE94" s="346"/>
      <c r="AF94" s="346"/>
      <c r="AG94" s="346"/>
      <c r="AH94" s="346"/>
      <c r="AI94" s="347"/>
      <c r="AJ94" s="347"/>
      <c r="AK94" s="346"/>
      <c r="AL94" s="280">
        <f t="shared" si="38"/>
        <v>0</v>
      </c>
      <c r="AM94" s="280">
        <f t="shared" si="39"/>
        <v>0</v>
      </c>
      <c r="AN94" s="281">
        <v>0.06</v>
      </c>
      <c r="AO94" s="281">
        <v>0.18</v>
      </c>
      <c r="AP94" s="281">
        <f t="shared" si="37"/>
        <v>3</v>
      </c>
      <c r="AQ94" s="281">
        <f t="shared" si="40"/>
        <v>0</v>
      </c>
      <c r="AR94" s="281">
        <f t="shared" si="41"/>
        <v>0</v>
      </c>
      <c r="AS94" s="281">
        <f t="shared" si="48"/>
        <v>0</v>
      </c>
      <c r="AT94" s="279">
        <v>1</v>
      </c>
      <c r="AU94" s="279">
        <v>0.67</v>
      </c>
      <c r="AV94" s="282">
        <v>1.2</v>
      </c>
      <c r="AW94" s="282">
        <v>1</v>
      </c>
      <c r="AX94" s="282">
        <v>1.25</v>
      </c>
      <c r="AY94" s="282">
        <f t="shared" si="43"/>
        <v>0</v>
      </c>
      <c r="AZ94" s="282">
        <f t="shared" si="44"/>
        <v>0</v>
      </c>
      <c r="BA94" s="282">
        <f t="shared" si="45"/>
        <v>0</v>
      </c>
      <c r="BB94" s="282">
        <f t="shared" si="46"/>
        <v>0</v>
      </c>
      <c r="BC94" s="282">
        <f t="shared" si="47"/>
        <v>0</v>
      </c>
    </row>
    <row r="95" spans="1:55">
      <c r="A95" s="275" t="s">
        <v>210</v>
      </c>
      <c r="B95" s="276" t="s">
        <v>168</v>
      </c>
      <c r="C95" s="277" t="s">
        <v>92</v>
      </c>
      <c r="D95" s="278" t="s">
        <v>30</v>
      </c>
      <c r="E95" s="275" t="s">
        <v>3</v>
      </c>
      <c r="F95" s="279">
        <v>48.13</v>
      </c>
      <c r="G95" s="347"/>
      <c r="H95" s="347"/>
      <c r="I95" s="346"/>
      <c r="J95" s="346"/>
      <c r="K95" s="346"/>
      <c r="L95" s="346"/>
      <c r="M95" s="346"/>
      <c r="N95" s="347"/>
      <c r="O95" s="347"/>
      <c r="P95" s="346"/>
      <c r="Q95" s="346"/>
      <c r="R95" s="346"/>
      <c r="S95" s="346"/>
      <c r="T95" s="346"/>
      <c r="U95" s="347"/>
      <c r="V95" s="347"/>
      <c r="W95" s="346"/>
      <c r="X95" s="346"/>
      <c r="Y95" s="346"/>
      <c r="Z95" s="346"/>
      <c r="AA95" s="346"/>
      <c r="AB95" s="347"/>
      <c r="AC95" s="347"/>
      <c r="AD95" s="346"/>
      <c r="AE95" s="346"/>
      <c r="AF95" s="346"/>
      <c r="AG95" s="346"/>
      <c r="AH95" s="346"/>
      <c r="AI95" s="347"/>
      <c r="AJ95" s="347"/>
      <c r="AK95" s="346"/>
      <c r="AL95" s="280">
        <f t="shared" si="38"/>
        <v>0</v>
      </c>
      <c r="AM95" s="280">
        <f t="shared" si="39"/>
        <v>0</v>
      </c>
      <c r="AN95" s="281">
        <v>0.08</v>
      </c>
      <c r="AO95" s="281">
        <v>0.13</v>
      </c>
      <c r="AP95" s="281">
        <f t="shared" si="37"/>
        <v>1.625</v>
      </c>
      <c r="AQ95" s="281">
        <f t="shared" si="40"/>
        <v>0</v>
      </c>
      <c r="AR95" s="281">
        <f t="shared" si="41"/>
        <v>0</v>
      </c>
      <c r="AS95" s="281">
        <f t="shared" si="48"/>
        <v>0</v>
      </c>
      <c r="AT95" s="279">
        <v>1</v>
      </c>
      <c r="AU95" s="279">
        <v>0.67</v>
      </c>
      <c r="AV95" s="282">
        <v>1.2</v>
      </c>
      <c r="AW95" s="282">
        <v>1</v>
      </c>
      <c r="AX95" s="282">
        <v>1.25</v>
      </c>
      <c r="AY95" s="282">
        <f t="shared" si="43"/>
        <v>0</v>
      </c>
      <c r="AZ95" s="282">
        <f t="shared" si="44"/>
        <v>0</v>
      </c>
      <c r="BA95" s="282">
        <f t="shared" si="45"/>
        <v>0</v>
      </c>
      <c r="BB95" s="282">
        <f t="shared" si="46"/>
        <v>0</v>
      </c>
      <c r="BC95" s="282">
        <f t="shared" si="47"/>
        <v>0</v>
      </c>
    </row>
    <row r="96" spans="1:55">
      <c r="A96" s="275" t="s">
        <v>210</v>
      </c>
      <c r="B96" s="276" t="s">
        <v>169</v>
      </c>
      <c r="C96" s="277" t="s">
        <v>92</v>
      </c>
      <c r="D96" s="278" t="s">
        <v>30</v>
      </c>
      <c r="E96" s="275" t="s">
        <v>3</v>
      </c>
      <c r="F96" s="279">
        <v>48.13</v>
      </c>
      <c r="G96" s="347"/>
      <c r="H96" s="347"/>
      <c r="I96" s="346"/>
      <c r="J96" s="346"/>
      <c r="K96" s="346"/>
      <c r="L96" s="346"/>
      <c r="M96" s="346"/>
      <c r="N96" s="347"/>
      <c r="O96" s="347"/>
      <c r="P96" s="346"/>
      <c r="Q96" s="346"/>
      <c r="R96" s="346"/>
      <c r="S96" s="346"/>
      <c r="T96" s="346"/>
      <c r="U96" s="347"/>
      <c r="V96" s="347"/>
      <c r="W96" s="346"/>
      <c r="X96" s="346"/>
      <c r="Y96" s="346"/>
      <c r="Z96" s="346"/>
      <c r="AA96" s="346"/>
      <c r="AB96" s="347"/>
      <c r="AC96" s="347"/>
      <c r="AD96" s="346"/>
      <c r="AE96" s="346"/>
      <c r="AF96" s="346"/>
      <c r="AG96" s="346"/>
      <c r="AH96" s="346"/>
      <c r="AI96" s="347"/>
      <c r="AJ96" s="347"/>
      <c r="AK96" s="346"/>
      <c r="AL96" s="280">
        <f t="shared" si="38"/>
        <v>0</v>
      </c>
      <c r="AM96" s="280">
        <f t="shared" si="39"/>
        <v>0</v>
      </c>
      <c r="AN96" s="281">
        <v>0.1</v>
      </c>
      <c r="AO96" s="281">
        <v>0.15</v>
      </c>
      <c r="AP96" s="281">
        <f t="shared" si="37"/>
        <v>1.4999999999999998</v>
      </c>
      <c r="AQ96" s="281">
        <f t="shared" si="40"/>
        <v>0</v>
      </c>
      <c r="AR96" s="281">
        <f t="shared" si="41"/>
        <v>0</v>
      </c>
      <c r="AS96" s="281">
        <f t="shared" si="48"/>
        <v>0</v>
      </c>
      <c r="AT96" s="279">
        <v>1</v>
      </c>
      <c r="AU96" s="279">
        <v>0.67</v>
      </c>
      <c r="AV96" s="282">
        <v>1.2</v>
      </c>
      <c r="AW96" s="282">
        <v>1</v>
      </c>
      <c r="AX96" s="282">
        <v>1.25</v>
      </c>
      <c r="AY96" s="282">
        <f t="shared" si="43"/>
        <v>0</v>
      </c>
      <c r="AZ96" s="282">
        <f t="shared" si="44"/>
        <v>0</v>
      </c>
      <c r="BA96" s="282">
        <f t="shared" si="45"/>
        <v>0</v>
      </c>
      <c r="BB96" s="282">
        <f t="shared" si="46"/>
        <v>0</v>
      </c>
      <c r="BC96" s="282">
        <f t="shared" si="47"/>
        <v>0</v>
      </c>
    </row>
    <row r="97" spans="1:55">
      <c r="A97" s="275" t="s">
        <v>210</v>
      </c>
      <c r="B97" s="276" t="s">
        <v>170</v>
      </c>
      <c r="C97" s="277" t="s">
        <v>92</v>
      </c>
      <c r="D97" s="278" t="s">
        <v>30</v>
      </c>
      <c r="E97" s="275" t="s">
        <v>38</v>
      </c>
      <c r="F97" s="279">
        <v>48.13</v>
      </c>
      <c r="G97" s="347"/>
      <c r="H97" s="347"/>
      <c r="I97" s="346"/>
      <c r="J97" s="346"/>
      <c r="K97" s="346"/>
      <c r="L97" s="346"/>
      <c r="M97" s="346"/>
      <c r="N97" s="347"/>
      <c r="O97" s="347"/>
      <c r="P97" s="346"/>
      <c r="Q97" s="346"/>
      <c r="R97" s="346"/>
      <c r="S97" s="346"/>
      <c r="T97" s="346"/>
      <c r="U97" s="347"/>
      <c r="V97" s="347"/>
      <c r="W97" s="346"/>
      <c r="X97" s="346"/>
      <c r="Y97" s="346"/>
      <c r="Z97" s="346"/>
      <c r="AA97" s="346"/>
      <c r="AB97" s="347"/>
      <c r="AC97" s="347"/>
      <c r="AD97" s="346"/>
      <c r="AE97" s="346"/>
      <c r="AF97" s="346"/>
      <c r="AG97" s="346"/>
      <c r="AH97" s="346"/>
      <c r="AI97" s="347"/>
      <c r="AJ97" s="347"/>
      <c r="AK97" s="346"/>
      <c r="AL97" s="280">
        <f t="shared" si="38"/>
        <v>0</v>
      </c>
      <c r="AM97" s="280">
        <f t="shared" si="39"/>
        <v>0</v>
      </c>
      <c r="AN97" s="281">
        <v>0.12</v>
      </c>
      <c r="AO97" s="281">
        <v>0.18</v>
      </c>
      <c r="AP97" s="281">
        <f t="shared" si="37"/>
        <v>1.5</v>
      </c>
      <c r="AQ97" s="281">
        <f t="shared" si="40"/>
        <v>0</v>
      </c>
      <c r="AR97" s="281">
        <f t="shared" si="41"/>
        <v>0</v>
      </c>
      <c r="AS97" s="281">
        <f t="shared" si="48"/>
        <v>0</v>
      </c>
      <c r="AT97" s="279">
        <v>1</v>
      </c>
      <c r="AU97" s="279">
        <v>0.67</v>
      </c>
      <c r="AV97" s="282">
        <v>1.2</v>
      </c>
      <c r="AW97" s="282">
        <v>1</v>
      </c>
      <c r="AX97" s="282">
        <v>1.25</v>
      </c>
      <c r="AY97" s="282">
        <f t="shared" si="43"/>
        <v>0</v>
      </c>
      <c r="AZ97" s="282">
        <f t="shared" si="44"/>
        <v>0</v>
      </c>
      <c r="BA97" s="282">
        <f t="shared" si="45"/>
        <v>0</v>
      </c>
      <c r="BB97" s="282">
        <f t="shared" si="46"/>
        <v>0</v>
      </c>
      <c r="BC97" s="282">
        <f t="shared" si="47"/>
        <v>0</v>
      </c>
    </row>
    <row r="98" spans="1:55">
      <c r="A98" s="275" t="s">
        <v>210</v>
      </c>
      <c r="B98" s="276" t="s">
        <v>171</v>
      </c>
      <c r="C98" s="277" t="s">
        <v>92</v>
      </c>
      <c r="D98" s="278" t="s">
        <v>30</v>
      </c>
      <c r="E98" s="275" t="s">
        <v>38</v>
      </c>
      <c r="F98" s="279">
        <v>48.13</v>
      </c>
      <c r="G98" s="347"/>
      <c r="H98" s="347"/>
      <c r="I98" s="346"/>
      <c r="J98" s="346"/>
      <c r="K98" s="346"/>
      <c r="L98" s="346"/>
      <c r="M98" s="346"/>
      <c r="N98" s="347"/>
      <c r="O98" s="347"/>
      <c r="P98" s="346"/>
      <c r="Q98" s="346"/>
      <c r="R98" s="346"/>
      <c r="S98" s="346"/>
      <c r="T98" s="346"/>
      <c r="U98" s="347"/>
      <c r="V98" s="347"/>
      <c r="W98" s="346"/>
      <c r="X98" s="346"/>
      <c r="Y98" s="346"/>
      <c r="Z98" s="346"/>
      <c r="AA98" s="346"/>
      <c r="AB98" s="347"/>
      <c r="AC98" s="347"/>
      <c r="AD98" s="346"/>
      <c r="AE98" s="346"/>
      <c r="AF98" s="346"/>
      <c r="AG98" s="346"/>
      <c r="AH98" s="346"/>
      <c r="AI98" s="347"/>
      <c r="AJ98" s="347"/>
      <c r="AK98" s="346"/>
      <c r="AL98" s="280">
        <f t="shared" si="38"/>
        <v>0</v>
      </c>
      <c r="AM98" s="280">
        <f t="shared" si="39"/>
        <v>0</v>
      </c>
      <c r="AN98" s="281">
        <v>0.1</v>
      </c>
      <c r="AO98" s="281">
        <v>0.16</v>
      </c>
      <c r="AP98" s="281">
        <f t="shared" si="37"/>
        <v>1.5999999999999999</v>
      </c>
      <c r="AQ98" s="281">
        <f t="shared" si="40"/>
        <v>0</v>
      </c>
      <c r="AR98" s="281">
        <f t="shared" si="41"/>
        <v>0</v>
      </c>
      <c r="AS98" s="281">
        <f t="shared" si="48"/>
        <v>0</v>
      </c>
      <c r="AT98" s="279">
        <v>1</v>
      </c>
      <c r="AU98" s="279">
        <v>0.67</v>
      </c>
      <c r="AV98" s="282">
        <v>0.85</v>
      </c>
      <c r="AW98" s="282">
        <v>1</v>
      </c>
      <c r="AX98" s="282">
        <v>1.25</v>
      </c>
      <c r="AY98" s="282">
        <f t="shared" si="43"/>
        <v>0</v>
      </c>
      <c r="AZ98" s="282">
        <f t="shared" si="44"/>
        <v>0</v>
      </c>
      <c r="BA98" s="282">
        <f t="shared" si="45"/>
        <v>0</v>
      </c>
      <c r="BB98" s="282">
        <f t="shared" si="46"/>
        <v>0</v>
      </c>
      <c r="BC98" s="282">
        <f t="shared" si="47"/>
        <v>0</v>
      </c>
    </row>
    <row r="99" spans="1:55">
      <c r="B99" s="283"/>
      <c r="C99" s="284"/>
      <c r="D99" s="284"/>
      <c r="E99" s="284"/>
      <c r="F99" s="284"/>
      <c r="G99" s="285">
        <f>COUNTA(G81:G98)</f>
        <v>0</v>
      </c>
      <c r="H99" s="285">
        <f>COUNTA(H81:H98)</f>
        <v>0</v>
      </c>
      <c r="I99" s="285">
        <f t="shared" ref="I99:AK99" si="49">COUNTA(I81:I98)</f>
        <v>0</v>
      </c>
      <c r="J99" s="285">
        <f t="shared" si="49"/>
        <v>0</v>
      </c>
      <c r="K99" s="285">
        <f t="shared" si="49"/>
        <v>0</v>
      </c>
      <c r="L99" s="285">
        <f t="shared" si="49"/>
        <v>0</v>
      </c>
      <c r="M99" s="285">
        <f t="shared" si="49"/>
        <v>0</v>
      </c>
      <c r="N99" s="285">
        <f t="shared" si="49"/>
        <v>0</v>
      </c>
      <c r="O99" s="285">
        <f t="shared" si="49"/>
        <v>0</v>
      </c>
      <c r="P99" s="285">
        <f t="shared" si="49"/>
        <v>0</v>
      </c>
      <c r="Q99" s="285">
        <f t="shared" si="49"/>
        <v>0</v>
      </c>
      <c r="R99" s="285">
        <f t="shared" si="49"/>
        <v>0</v>
      </c>
      <c r="S99" s="285">
        <f t="shared" si="49"/>
        <v>0</v>
      </c>
      <c r="T99" s="285">
        <f t="shared" si="49"/>
        <v>0</v>
      </c>
      <c r="U99" s="285">
        <f t="shared" si="49"/>
        <v>0</v>
      </c>
      <c r="V99" s="285">
        <f t="shared" si="49"/>
        <v>0</v>
      </c>
      <c r="W99" s="285">
        <f t="shared" si="49"/>
        <v>0</v>
      </c>
      <c r="X99" s="285">
        <f t="shared" si="49"/>
        <v>0</v>
      </c>
      <c r="Y99" s="285">
        <f t="shared" si="49"/>
        <v>0</v>
      </c>
      <c r="Z99" s="285">
        <f t="shared" si="49"/>
        <v>0</v>
      </c>
      <c r="AA99" s="285">
        <f t="shared" si="49"/>
        <v>0</v>
      </c>
      <c r="AB99" s="285">
        <f t="shared" si="49"/>
        <v>0</v>
      </c>
      <c r="AC99" s="285">
        <f t="shared" si="49"/>
        <v>0</v>
      </c>
      <c r="AD99" s="285">
        <f t="shared" si="49"/>
        <v>0</v>
      </c>
      <c r="AE99" s="285">
        <f t="shared" si="49"/>
        <v>0</v>
      </c>
      <c r="AF99" s="285">
        <f t="shared" si="49"/>
        <v>0</v>
      </c>
      <c r="AG99" s="285">
        <f t="shared" si="49"/>
        <v>0</v>
      </c>
      <c r="AH99" s="285">
        <f t="shared" si="49"/>
        <v>0</v>
      </c>
      <c r="AI99" s="285">
        <f t="shared" si="49"/>
        <v>0</v>
      </c>
      <c r="AJ99" s="285">
        <f t="shared" si="49"/>
        <v>0</v>
      </c>
      <c r="AK99" s="285">
        <f t="shared" si="49"/>
        <v>0</v>
      </c>
      <c r="AL99" s="280">
        <f>SUM(AL81:AL98)</f>
        <v>0</v>
      </c>
      <c r="AM99" s="280">
        <f>SUM(AM81:AM98)</f>
        <v>0</v>
      </c>
      <c r="AN99" s="286"/>
      <c r="AO99" s="286"/>
      <c r="AP99" s="286"/>
      <c r="AQ99" s="287">
        <f>SUM(AQ81:AQ98)</f>
        <v>0</v>
      </c>
      <c r="AR99" s="287">
        <f>SUM(AR81:AR98)</f>
        <v>0</v>
      </c>
      <c r="AS99" s="287">
        <f>SUM(AS81:AS98)</f>
        <v>0</v>
      </c>
      <c r="AT99" s="286"/>
      <c r="AU99" s="286"/>
      <c r="AV99" s="282"/>
      <c r="AW99" s="282"/>
      <c r="AX99" s="282"/>
      <c r="AY99" s="288">
        <f>SUM(AY81:AY98)</f>
        <v>0</v>
      </c>
      <c r="AZ99" s="288">
        <f>SUM(AZ81:AZ98)</f>
        <v>0</v>
      </c>
      <c r="BA99" s="288">
        <f>SUM(BA81:BA98)</f>
        <v>0</v>
      </c>
      <c r="BB99" s="288">
        <f>SUM(BB81:BB98)</f>
        <v>0</v>
      </c>
      <c r="BC99" s="288">
        <f>SUM(BC81:BC98)</f>
        <v>0</v>
      </c>
    </row>
    <row r="100" spans="1:55" s="298" customFormat="1">
      <c r="AL100" s="293"/>
      <c r="AM100" s="267">
        <f>SUMIF(E81:E98,"NPT",AL81:AL98)+SUMIF(E81:E98,"NPT",AM81:AM98)</f>
        <v>0</v>
      </c>
      <c r="AN100" s="267">
        <f>SUMIF(E81:E98,"PT",AL81:AL98)+SUMIF(E81:E98,"PT",AM81:AM98)</f>
        <v>0</v>
      </c>
      <c r="AO100" s="267"/>
      <c r="AP100" s="267"/>
      <c r="AQ100" s="267">
        <f>SUMIF(E81:E98,"NPT",AS81:AS98)</f>
        <v>0</v>
      </c>
      <c r="AR100" s="267"/>
      <c r="AS100" s="267">
        <f>SUMIF(E81:E98,"PT",AS81:AS98)</f>
        <v>0</v>
      </c>
      <c r="AT100" s="267"/>
      <c r="AU100" s="267"/>
      <c r="AV100" s="267">
        <f>SUMIF(E81:E98,"NPT",AY81:AY98)</f>
        <v>0</v>
      </c>
      <c r="AW100" s="267">
        <f>SUMIF(E81:E98,"PT",AY81:AY98)</f>
        <v>0</v>
      </c>
      <c r="AX100" s="293"/>
      <c r="AY100" s="293"/>
      <c r="AZ100" s="293"/>
      <c r="BA100" s="296"/>
      <c r="BB100" s="296"/>
      <c r="BC100" s="296"/>
    </row>
    <row r="101" spans="1:55">
      <c r="AL101" s="293"/>
      <c r="AM101" s="267"/>
      <c r="AN101" s="312" t="e">
        <f>(SUMIF(E81:E98,"PT",AQ81:AQ98))/AQ99</f>
        <v>#DIV/0!</v>
      </c>
      <c r="AO101" s="267"/>
      <c r="AP101" s="267"/>
      <c r="AQ101" s="267"/>
      <c r="AR101" s="267"/>
      <c r="AS101" s="267"/>
      <c r="AT101" s="267"/>
      <c r="AU101" s="267"/>
      <c r="AV101" s="267"/>
      <c r="AW101" s="267"/>
    </row>
    <row r="102" spans="1:55">
      <c r="A102" s="380" t="s">
        <v>42</v>
      </c>
      <c r="B102" s="382" t="s">
        <v>174</v>
      </c>
      <c r="C102" s="383" t="s">
        <v>86</v>
      </c>
      <c r="D102" s="383" t="s">
        <v>88</v>
      </c>
      <c r="E102" s="383" t="s">
        <v>90</v>
      </c>
      <c r="F102" s="375" t="s">
        <v>121</v>
      </c>
      <c r="G102" s="302">
        <v>45717</v>
      </c>
      <c r="H102" s="302">
        <v>45718</v>
      </c>
      <c r="I102" s="302">
        <v>45719</v>
      </c>
      <c r="J102" s="302">
        <v>45720</v>
      </c>
      <c r="K102" s="302">
        <v>45721</v>
      </c>
      <c r="L102" s="302">
        <v>45722</v>
      </c>
      <c r="M102" s="302">
        <v>45723</v>
      </c>
      <c r="N102" s="302">
        <v>45724</v>
      </c>
      <c r="O102" s="302">
        <v>45725</v>
      </c>
      <c r="P102" s="302">
        <v>45726</v>
      </c>
      <c r="Q102" s="302">
        <v>45727</v>
      </c>
      <c r="R102" s="302">
        <v>45728</v>
      </c>
      <c r="S102" s="302">
        <v>45729</v>
      </c>
      <c r="T102" s="302">
        <v>45730</v>
      </c>
      <c r="U102" s="302">
        <v>45731</v>
      </c>
      <c r="V102" s="302">
        <v>45732</v>
      </c>
      <c r="W102" s="302">
        <v>45733</v>
      </c>
      <c r="X102" s="302">
        <v>45734</v>
      </c>
      <c r="Y102" s="302">
        <v>45735</v>
      </c>
      <c r="Z102" s="302">
        <v>45736</v>
      </c>
      <c r="AA102" s="302">
        <v>45737</v>
      </c>
      <c r="AB102" s="302">
        <v>45738</v>
      </c>
      <c r="AC102" s="302">
        <v>45739</v>
      </c>
      <c r="AD102" s="302">
        <v>45740</v>
      </c>
      <c r="AE102" s="302">
        <v>45741</v>
      </c>
      <c r="AF102" s="302">
        <v>45742</v>
      </c>
      <c r="AG102" s="302">
        <v>45743</v>
      </c>
      <c r="AH102" s="302">
        <v>45744</v>
      </c>
      <c r="AI102" s="302">
        <v>45745</v>
      </c>
      <c r="AJ102" s="302">
        <v>45746</v>
      </c>
      <c r="AK102" s="302">
        <v>45747</v>
      </c>
      <c r="AL102" s="376" t="s">
        <v>134</v>
      </c>
      <c r="AM102" s="378" t="s">
        <v>202</v>
      </c>
      <c r="AN102" s="272" t="s">
        <v>135</v>
      </c>
      <c r="AO102" s="272" t="s">
        <v>135</v>
      </c>
      <c r="AP102" s="273" t="s">
        <v>136</v>
      </c>
      <c r="AQ102" s="273" t="s">
        <v>73</v>
      </c>
      <c r="AR102" s="273" t="s">
        <v>73</v>
      </c>
      <c r="AS102" s="273" t="s">
        <v>74</v>
      </c>
      <c r="AT102" s="373" t="s">
        <v>137</v>
      </c>
      <c r="AU102" s="373" t="s">
        <v>201</v>
      </c>
      <c r="AV102" s="371" t="s">
        <v>138</v>
      </c>
      <c r="AW102" s="371" t="s">
        <v>139</v>
      </c>
      <c r="AX102" s="373" t="s">
        <v>140</v>
      </c>
      <c r="AY102" s="370" t="s">
        <v>141</v>
      </c>
      <c r="AZ102" s="370" t="s">
        <v>142</v>
      </c>
      <c r="BA102" s="370" t="s">
        <v>143</v>
      </c>
      <c r="BB102" s="370" t="s">
        <v>144</v>
      </c>
      <c r="BC102" s="370" t="s">
        <v>145</v>
      </c>
    </row>
    <row r="103" spans="1:55" ht="30">
      <c r="A103" s="381"/>
      <c r="B103" s="382"/>
      <c r="C103" s="383"/>
      <c r="D103" s="383"/>
      <c r="E103" s="383"/>
      <c r="F103" s="375"/>
      <c r="G103" s="303" t="s">
        <v>147</v>
      </c>
      <c r="H103" s="303" t="s">
        <v>148</v>
      </c>
      <c r="I103" s="303" t="s">
        <v>149</v>
      </c>
      <c r="J103" s="303" t="s">
        <v>150</v>
      </c>
      <c r="K103" s="303" t="s">
        <v>151</v>
      </c>
      <c r="L103" s="303" t="s">
        <v>152</v>
      </c>
      <c r="M103" s="303" t="s">
        <v>146</v>
      </c>
      <c r="N103" s="303" t="s">
        <v>147</v>
      </c>
      <c r="O103" s="303" t="s">
        <v>148</v>
      </c>
      <c r="P103" s="303" t="s">
        <v>149</v>
      </c>
      <c r="Q103" s="303" t="s">
        <v>150</v>
      </c>
      <c r="R103" s="303" t="s">
        <v>151</v>
      </c>
      <c r="S103" s="303" t="s">
        <v>152</v>
      </c>
      <c r="T103" s="303" t="s">
        <v>146</v>
      </c>
      <c r="U103" s="303" t="s">
        <v>147</v>
      </c>
      <c r="V103" s="303" t="s">
        <v>148</v>
      </c>
      <c r="W103" s="303" t="s">
        <v>149</v>
      </c>
      <c r="X103" s="345" t="s">
        <v>150</v>
      </c>
      <c r="Y103" s="345" t="s">
        <v>151</v>
      </c>
      <c r="Z103" s="303" t="s">
        <v>152</v>
      </c>
      <c r="AA103" s="303" t="s">
        <v>146</v>
      </c>
      <c r="AB103" s="303" t="s">
        <v>147</v>
      </c>
      <c r="AC103" s="303" t="s">
        <v>148</v>
      </c>
      <c r="AD103" s="303" t="s">
        <v>149</v>
      </c>
      <c r="AE103" s="345" t="s">
        <v>150</v>
      </c>
      <c r="AF103" s="345" t="s">
        <v>151</v>
      </c>
      <c r="AG103" s="303" t="s">
        <v>152</v>
      </c>
      <c r="AH103" s="303" t="s">
        <v>146</v>
      </c>
      <c r="AI103" s="303" t="s">
        <v>147</v>
      </c>
      <c r="AJ103" s="303" t="s">
        <v>148</v>
      </c>
      <c r="AK103" s="303" t="s">
        <v>149</v>
      </c>
      <c r="AL103" s="377"/>
      <c r="AM103" s="379"/>
      <c r="AN103" s="274" t="s">
        <v>62</v>
      </c>
      <c r="AO103" s="274" t="s">
        <v>80</v>
      </c>
      <c r="AP103" s="274" t="s">
        <v>153</v>
      </c>
      <c r="AQ103" s="274" t="s">
        <v>20</v>
      </c>
      <c r="AR103" s="274" t="s">
        <v>21</v>
      </c>
      <c r="AS103" s="274" t="str">
        <f>+C49</f>
        <v>1,2,3,4,5,6,7</v>
      </c>
      <c r="AT103" s="374"/>
      <c r="AU103" s="374"/>
      <c r="AV103" s="372"/>
      <c r="AW103" s="372"/>
      <c r="AX103" s="374"/>
      <c r="AY103" s="370"/>
      <c r="AZ103" s="370"/>
      <c r="BA103" s="370"/>
      <c r="BB103" s="370"/>
      <c r="BC103" s="370"/>
    </row>
    <row r="104" spans="1:55">
      <c r="A104" s="275" t="s">
        <v>174</v>
      </c>
      <c r="B104" s="276" t="s">
        <v>154</v>
      </c>
      <c r="C104" s="277" t="s">
        <v>92</v>
      </c>
      <c r="D104" s="278" t="s">
        <v>30</v>
      </c>
      <c r="E104" s="275" t="s">
        <v>38</v>
      </c>
      <c r="F104" s="279">
        <v>48.13</v>
      </c>
      <c r="G104" s="347"/>
      <c r="H104" s="347"/>
      <c r="I104" s="346"/>
      <c r="J104" s="346"/>
      <c r="K104" s="346"/>
      <c r="L104" s="346"/>
      <c r="M104" s="346"/>
      <c r="N104" s="347"/>
      <c r="O104" s="347"/>
      <c r="P104" s="346"/>
      <c r="Q104" s="346"/>
      <c r="R104" s="346"/>
      <c r="S104" s="346"/>
      <c r="T104" s="346"/>
      <c r="U104" s="347"/>
      <c r="V104" s="347"/>
      <c r="W104" s="346"/>
      <c r="X104" s="346"/>
      <c r="Y104" s="346"/>
      <c r="Z104" s="346"/>
      <c r="AA104" s="346"/>
      <c r="AB104" s="347"/>
      <c r="AC104" s="347"/>
      <c r="AD104" s="346"/>
      <c r="AE104" s="346"/>
      <c r="AF104" s="346"/>
      <c r="AG104" s="346"/>
      <c r="AH104" s="346"/>
      <c r="AI104" s="347"/>
      <c r="AJ104" s="347"/>
      <c r="AK104" s="346"/>
      <c r="AL104" s="280">
        <f>+COUNTIF(G104:AK104,"A")</f>
        <v>0</v>
      </c>
      <c r="AM104" s="280">
        <f>+COUNTIF(G104:AK104,"B")</f>
        <v>0</v>
      </c>
      <c r="AN104" s="281">
        <v>0.05</v>
      </c>
      <c r="AO104" s="281">
        <v>0.08</v>
      </c>
      <c r="AP104" s="281">
        <f t="shared" ref="AP104:AP121" si="50">AO104/AN104</f>
        <v>1.5999999999999999</v>
      </c>
      <c r="AQ104" s="281">
        <f>+AN104*AL104</f>
        <v>0</v>
      </c>
      <c r="AR104" s="281">
        <f>AM104*AN104</f>
        <v>0</v>
      </c>
      <c r="AS104" s="281">
        <f>+AO104*(AL104+AM104)</f>
        <v>0</v>
      </c>
      <c r="AT104" s="279">
        <v>1</v>
      </c>
      <c r="AU104" s="279">
        <v>0.67</v>
      </c>
      <c r="AV104" s="282">
        <v>0.85</v>
      </c>
      <c r="AW104" s="282">
        <v>1</v>
      </c>
      <c r="AX104" s="282">
        <v>1</v>
      </c>
      <c r="AY104" s="282">
        <f>(AL104*AN104*AT104*F104*AV104*AW104*AX104)+(F104*AM104*AN104*AU104*AV104*AW104*AX104)</f>
        <v>0</v>
      </c>
      <c r="AZ104" s="282">
        <f>+AY104*1%</f>
        <v>0</v>
      </c>
      <c r="BA104" s="282">
        <f>+(AY104+AZ104)*20%</f>
        <v>0</v>
      </c>
      <c r="BB104" s="282">
        <f>+AY104+AZ104+BA104</f>
        <v>0</v>
      </c>
      <c r="BC104" s="282">
        <f>+BB104*$BB$9</f>
        <v>0</v>
      </c>
    </row>
    <row r="105" spans="1:55">
      <c r="A105" s="275" t="s">
        <v>174</v>
      </c>
      <c r="B105" s="276" t="s">
        <v>155</v>
      </c>
      <c r="C105" s="277" t="s">
        <v>92</v>
      </c>
      <c r="D105" s="278" t="s">
        <v>30</v>
      </c>
      <c r="E105" s="275" t="s">
        <v>38</v>
      </c>
      <c r="F105" s="279">
        <v>48.13</v>
      </c>
      <c r="G105" s="347"/>
      <c r="H105" s="347"/>
      <c r="I105" s="346"/>
      <c r="J105" s="346"/>
      <c r="K105" s="346"/>
      <c r="L105" s="346"/>
      <c r="M105" s="346"/>
      <c r="N105" s="347"/>
      <c r="O105" s="347"/>
      <c r="P105" s="346"/>
      <c r="Q105" s="346"/>
      <c r="R105" s="346"/>
      <c r="S105" s="346"/>
      <c r="T105" s="346"/>
      <c r="U105" s="347"/>
      <c r="V105" s="347"/>
      <c r="W105" s="346"/>
      <c r="X105" s="346"/>
      <c r="Y105" s="346"/>
      <c r="Z105" s="346"/>
      <c r="AA105" s="346"/>
      <c r="AB105" s="347"/>
      <c r="AC105" s="347"/>
      <c r="AD105" s="346"/>
      <c r="AE105" s="346"/>
      <c r="AF105" s="346"/>
      <c r="AG105" s="346"/>
      <c r="AH105" s="346"/>
      <c r="AI105" s="347"/>
      <c r="AJ105" s="347"/>
      <c r="AK105" s="346"/>
      <c r="AL105" s="280">
        <f t="shared" ref="AL105:AL121" si="51">+COUNTIF(G105:AK105,"A")</f>
        <v>0</v>
      </c>
      <c r="AM105" s="280">
        <f t="shared" ref="AM105:AM121" si="52">+COUNTIF(G105:AK105,"B")</f>
        <v>0</v>
      </c>
      <c r="AN105" s="281">
        <v>0.08</v>
      </c>
      <c r="AO105" s="281">
        <v>0.16</v>
      </c>
      <c r="AP105" s="281">
        <f t="shared" si="50"/>
        <v>2</v>
      </c>
      <c r="AQ105" s="281">
        <f t="shared" ref="AQ105:AQ121" si="53">+AN105*AL105</f>
        <v>0</v>
      </c>
      <c r="AR105" s="281">
        <f t="shared" ref="AR105:AR121" si="54">AM105*AN105</f>
        <v>0</v>
      </c>
      <c r="AS105" s="281">
        <f t="shared" ref="AS105:AS121" si="55">+AO105*(AL105+AM105)</f>
        <v>0</v>
      </c>
      <c r="AT105" s="279">
        <v>1</v>
      </c>
      <c r="AU105" s="279">
        <v>0.67</v>
      </c>
      <c r="AV105" s="282">
        <v>0.85</v>
      </c>
      <c r="AW105" s="282">
        <v>1</v>
      </c>
      <c r="AX105" s="282">
        <v>1</v>
      </c>
      <c r="AY105" s="282">
        <f t="shared" ref="AY105:AY121" si="56">(AL105*AN105*AT105*F105*AV105*AW105*AX105)+(F105*AM105*AN105*AU105*AV105*AW105*AX105)</f>
        <v>0</v>
      </c>
      <c r="AZ105" s="282">
        <f t="shared" ref="AZ105:AZ121" si="57">+AY105*1%</f>
        <v>0</v>
      </c>
      <c r="BA105" s="282">
        <f t="shared" ref="BA105:BA121" si="58">+(AY105+AZ105)*20%</f>
        <v>0</v>
      </c>
      <c r="BB105" s="282">
        <f t="shared" ref="BB105:BB121" si="59">+AY105+AZ105+BA105</f>
        <v>0</v>
      </c>
      <c r="BC105" s="282">
        <f t="shared" ref="BC105:BC121" si="60">+BB105*$BB$9</f>
        <v>0</v>
      </c>
    </row>
    <row r="106" spans="1:55">
      <c r="A106" s="275" t="s">
        <v>174</v>
      </c>
      <c r="B106" s="276" t="s">
        <v>156</v>
      </c>
      <c r="C106" s="277" t="s">
        <v>92</v>
      </c>
      <c r="D106" s="278" t="s">
        <v>30</v>
      </c>
      <c r="E106" s="275" t="s">
        <v>38</v>
      </c>
      <c r="F106" s="279">
        <v>48.13</v>
      </c>
      <c r="G106" s="347"/>
      <c r="H106" s="347"/>
      <c r="I106" s="346"/>
      <c r="J106" s="346"/>
      <c r="K106" s="346"/>
      <c r="L106" s="346"/>
      <c r="M106" s="346"/>
      <c r="N106" s="347"/>
      <c r="O106" s="347"/>
      <c r="P106" s="346"/>
      <c r="Q106" s="346"/>
      <c r="R106" s="346"/>
      <c r="S106" s="346"/>
      <c r="T106" s="346"/>
      <c r="U106" s="347"/>
      <c r="V106" s="347"/>
      <c r="W106" s="346"/>
      <c r="X106" s="346"/>
      <c r="Y106" s="346"/>
      <c r="Z106" s="346"/>
      <c r="AA106" s="346"/>
      <c r="AB106" s="347"/>
      <c r="AC106" s="347"/>
      <c r="AD106" s="346"/>
      <c r="AE106" s="346"/>
      <c r="AF106" s="346"/>
      <c r="AG106" s="346"/>
      <c r="AH106" s="346"/>
      <c r="AI106" s="347"/>
      <c r="AJ106" s="347"/>
      <c r="AK106" s="346"/>
      <c r="AL106" s="280">
        <f t="shared" si="51"/>
        <v>0</v>
      </c>
      <c r="AM106" s="280">
        <f t="shared" si="52"/>
        <v>0</v>
      </c>
      <c r="AN106" s="281">
        <v>0.1</v>
      </c>
      <c r="AO106" s="281">
        <v>0.12</v>
      </c>
      <c r="AP106" s="281">
        <f t="shared" si="50"/>
        <v>1.2</v>
      </c>
      <c r="AQ106" s="281">
        <f t="shared" si="53"/>
        <v>0</v>
      </c>
      <c r="AR106" s="281">
        <f t="shared" si="54"/>
        <v>0</v>
      </c>
      <c r="AS106" s="281">
        <f t="shared" si="55"/>
        <v>0</v>
      </c>
      <c r="AT106" s="279">
        <v>1</v>
      </c>
      <c r="AU106" s="279">
        <v>0.67</v>
      </c>
      <c r="AV106" s="282">
        <v>0.85</v>
      </c>
      <c r="AW106" s="282">
        <v>1</v>
      </c>
      <c r="AX106" s="282">
        <v>1</v>
      </c>
      <c r="AY106" s="282">
        <f t="shared" si="56"/>
        <v>0</v>
      </c>
      <c r="AZ106" s="282">
        <f t="shared" si="57"/>
        <v>0</v>
      </c>
      <c r="BA106" s="282">
        <f t="shared" si="58"/>
        <v>0</v>
      </c>
      <c r="BB106" s="282">
        <f t="shared" si="59"/>
        <v>0</v>
      </c>
      <c r="BC106" s="282">
        <f t="shared" si="60"/>
        <v>0</v>
      </c>
    </row>
    <row r="107" spans="1:55">
      <c r="A107" s="275" t="s">
        <v>174</v>
      </c>
      <c r="B107" s="276" t="s">
        <v>157</v>
      </c>
      <c r="C107" s="277" t="s">
        <v>92</v>
      </c>
      <c r="D107" s="278" t="s">
        <v>30</v>
      </c>
      <c r="E107" s="275" t="s">
        <v>38</v>
      </c>
      <c r="F107" s="279">
        <v>48.13</v>
      </c>
      <c r="G107" s="347"/>
      <c r="H107" s="347"/>
      <c r="I107" s="346"/>
      <c r="J107" s="346"/>
      <c r="K107" s="346"/>
      <c r="L107" s="346"/>
      <c r="M107" s="346"/>
      <c r="N107" s="347"/>
      <c r="O107" s="347"/>
      <c r="P107" s="346"/>
      <c r="Q107" s="346"/>
      <c r="R107" s="346"/>
      <c r="S107" s="346"/>
      <c r="T107" s="346"/>
      <c r="U107" s="347"/>
      <c r="V107" s="347"/>
      <c r="W107" s="346"/>
      <c r="X107" s="346"/>
      <c r="Y107" s="346"/>
      <c r="Z107" s="346"/>
      <c r="AA107" s="346"/>
      <c r="AB107" s="347"/>
      <c r="AC107" s="347"/>
      <c r="AD107" s="346"/>
      <c r="AE107" s="346"/>
      <c r="AF107" s="346"/>
      <c r="AG107" s="346"/>
      <c r="AH107" s="346"/>
      <c r="AI107" s="347"/>
      <c r="AJ107" s="347"/>
      <c r="AK107" s="346"/>
      <c r="AL107" s="280">
        <f t="shared" si="51"/>
        <v>0</v>
      </c>
      <c r="AM107" s="280">
        <f t="shared" si="52"/>
        <v>0</v>
      </c>
      <c r="AN107" s="281">
        <v>0.11</v>
      </c>
      <c r="AO107" s="281">
        <v>0.09</v>
      </c>
      <c r="AP107" s="281">
        <f t="shared" si="50"/>
        <v>0.81818181818181812</v>
      </c>
      <c r="AQ107" s="281">
        <f t="shared" si="53"/>
        <v>0</v>
      </c>
      <c r="AR107" s="281">
        <f t="shared" si="54"/>
        <v>0</v>
      </c>
      <c r="AS107" s="281">
        <f t="shared" si="55"/>
        <v>0</v>
      </c>
      <c r="AT107" s="279">
        <v>1</v>
      </c>
      <c r="AU107" s="279">
        <v>0.67</v>
      </c>
      <c r="AV107" s="282">
        <v>0.85</v>
      </c>
      <c r="AW107" s="282">
        <v>1</v>
      </c>
      <c r="AX107" s="282">
        <v>1</v>
      </c>
      <c r="AY107" s="282">
        <f t="shared" si="56"/>
        <v>0</v>
      </c>
      <c r="AZ107" s="282">
        <f t="shared" si="57"/>
        <v>0</v>
      </c>
      <c r="BA107" s="282">
        <f t="shared" si="58"/>
        <v>0</v>
      </c>
      <c r="BB107" s="282">
        <f t="shared" si="59"/>
        <v>0</v>
      </c>
      <c r="BC107" s="282">
        <f t="shared" si="60"/>
        <v>0</v>
      </c>
    </row>
    <row r="108" spans="1:55">
      <c r="A108" s="275" t="s">
        <v>174</v>
      </c>
      <c r="B108" s="276" t="s">
        <v>158</v>
      </c>
      <c r="C108" s="277" t="s">
        <v>92</v>
      </c>
      <c r="D108" s="278" t="s">
        <v>30</v>
      </c>
      <c r="E108" s="275" t="s">
        <v>38</v>
      </c>
      <c r="F108" s="279">
        <v>48.13</v>
      </c>
      <c r="G108" s="347"/>
      <c r="H108" s="347"/>
      <c r="I108" s="346"/>
      <c r="J108" s="346"/>
      <c r="K108" s="346"/>
      <c r="L108" s="346"/>
      <c r="M108" s="346"/>
      <c r="N108" s="347"/>
      <c r="O108" s="347"/>
      <c r="P108" s="346"/>
      <c r="Q108" s="346"/>
      <c r="R108" s="346"/>
      <c r="S108" s="346"/>
      <c r="T108" s="346"/>
      <c r="U108" s="347"/>
      <c r="V108" s="347"/>
      <c r="W108" s="346"/>
      <c r="X108" s="346"/>
      <c r="Y108" s="346"/>
      <c r="Z108" s="346"/>
      <c r="AA108" s="346"/>
      <c r="AB108" s="347"/>
      <c r="AC108" s="347"/>
      <c r="AD108" s="346"/>
      <c r="AE108" s="346"/>
      <c r="AF108" s="346"/>
      <c r="AG108" s="346"/>
      <c r="AH108" s="346"/>
      <c r="AI108" s="347"/>
      <c r="AJ108" s="347"/>
      <c r="AK108" s="346"/>
      <c r="AL108" s="280">
        <f t="shared" si="51"/>
        <v>0</v>
      </c>
      <c r="AM108" s="280">
        <f t="shared" si="52"/>
        <v>0</v>
      </c>
      <c r="AN108" s="281">
        <v>0.16</v>
      </c>
      <c r="AO108" s="281">
        <v>0.18</v>
      </c>
      <c r="AP108" s="281">
        <f t="shared" si="50"/>
        <v>1.125</v>
      </c>
      <c r="AQ108" s="281">
        <f t="shared" si="53"/>
        <v>0</v>
      </c>
      <c r="AR108" s="281">
        <f t="shared" si="54"/>
        <v>0</v>
      </c>
      <c r="AS108" s="281">
        <f t="shared" si="55"/>
        <v>0</v>
      </c>
      <c r="AT108" s="279">
        <v>1</v>
      </c>
      <c r="AU108" s="279">
        <v>0.67</v>
      </c>
      <c r="AV108" s="282">
        <v>0.85</v>
      </c>
      <c r="AW108" s="282">
        <v>1</v>
      </c>
      <c r="AX108" s="282">
        <v>1</v>
      </c>
      <c r="AY108" s="282">
        <f t="shared" si="56"/>
        <v>0</v>
      </c>
      <c r="AZ108" s="282">
        <f t="shared" si="57"/>
        <v>0</v>
      </c>
      <c r="BA108" s="282">
        <f t="shared" si="58"/>
        <v>0</v>
      </c>
      <c r="BB108" s="282">
        <f t="shared" si="59"/>
        <v>0</v>
      </c>
      <c r="BC108" s="282">
        <f t="shared" si="60"/>
        <v>0</v>
      </c>
    </row>
    <row r="109" spans="1:55">
      <c r="A109" s="275" t="s">
        <v>174</v>
      </c>
      <c r="B109" s="276" t="s">
        <v>159</v>
      </c>
      <c r="C109" s="277" t="s">
        <v>92</v>
      </c>
      <c r="D109" s="278" t="s">
        <v>30</v>
      </c>
      <c r="E109" s="275" t="s">
        <v>38</v>
      </c>
      <c r="F109" s="279">
        <v>48.13</v>
      </c>
      <c r="G109" s="347"/>
      <c r="H109" s="347"/>
      <c r="I109" s="346"/>
      <c r="J109" s="346"/>
      <c r="K109" s="346"/>
      <c r="L109" s="346"/>
      <c r="M109" s="346"/>
      <c r="N109" s="347"/>
      <c r="O109" s="347"/>
      <c r="P109" s="346"/>
      <c r="Q109" s="346"/>
      <c r="R109" s="346"/>
      <c r="S109" s="346"/>
      <c r="T109" s="346"/>
      <c r="U109" s="347"/>
      <c r="V109" s="347"/>
      <c r="W109" s="346"/>
      <c r="X109" s="346"/>
      <c r="Y109" s="346"/>
      <c r="Z109" s="346"/>
      <c r="AA109" s="346"/>
      <c r="AB109" s="347"/>
      <c r="AC109" s="347"/>
      <c r="AD109" s="346"/>
      <c r="AE109" s="346"/>
      <c r="AF109" s="346"/>
      <c r="AG109" s="346"/>
      <c r="AH109" s="346"/>
      <c r="AI109" s="347"/>
      <c r="AJ109" s="347"/>
      <c r="AK109" s="346"/>
      <c r="AL109" s="280">
        <f t="shared" si="51"/>
        <v>0</v>
      </c>
      <c r="AM109" s="280">
        <f t="shared" si="52"/>
        <v>0</v>
      </c>
      <c r="AN109" s="281">
        <v>0.19</v>
      </c>
      <c r="AO109" s="281">
        <v>0.25</v>
      </c>
      <c r="AP109" s="281">
        <f t="shared" si="50"/>
        <v>1.3157894736842106</v>
      </c>
      <c r="AQ109" s="281">
        <f t="shared" si="53"/>
        <v>0</v>
      </c>
      <c r="AR109" s="281">
        <f t="shared" si="54"/>
        <v>0</v>
      </c>
      <c r="AS109" s="281">
        <f t="shared" si="55"/>
        <v>0</v>
      </c>
      <c r="AT109" s="279">
        <v>1</v>
      </c>
      <c r="AU109" s="279">
        <v>0.67</v>
      </c>
      <c r="AV109" s="282">
        <v>0.85</v>
      </c>
      <c r="AW109" s="282">
        <v>1</v>
      </c>
      <c r="AX109" s="282">
        <v>1</v>
      </c>
      <c r="AY109" s="282">
        <f t="shared" si="56"/>
        <v>0</v>
      </c>
      <c r="AZ109" s="282">
        <f t="shared" si="57"/>
        <v>0</v>
      </c>
      <c r="BA109" s="282">
        <f t="shared" si="58"/>
        <v>0</v>
      </c>
      <c r="BB109" s="282">
        <f t="shared" si="59"/>
        <v>0</v>
      </c>
      <c r="BC109" s="282">
        <f t="shared" si="60"/>
        <v>0</v>
      </c>
    </row>
    <row r="110" spans="1:55">
      <c r="A110" s="275" t="s">
        <v>174</v>
      </c>
      <c r="B110" s="276" t="s">
        <v>160</v>
      </c>
      <c r="C110" s="277" t="s">
        <v>92</v>
      </c>
      <c r="D110" s="278" t="s">
        <v>30</v>
      </c>
      <c r="E110" s="275" t="s">
        <v>38</v>
      </c>
      <c r="F110" s="279">
        <v>48.13</v>
      </c>
      <c r="G110" s="347"/>
      <c r="H110" s="347"/>
      <c r="I110" s="346"/>
      <c r="J110" s="346"/>
      <c r="K110" s="346"/>
      <c r="L110" s="346"/>
      <c r="M110" s="346"/>
      <c r="N110" s="347"/>
      <c r="O110" s="347"/>
      <c r="P110" s="346"/>
      <c r="Q110" s="346"/>
      <c r="R110" s="346"/>
      <c r="S110" s="346"/>
      <c r="T110" s="346"/>
      <c r="U110" s="347"/>
      <c r="V110" s="347"/>
      <c r="W110" s="346"/>
      <c r="X110" s="346"/>
      <c r="Y110" s="346"/>
      <c r="Z110" s="346"/>
      <c r="AA110" s="346"/>
      <c r="AB110" s="347"/>
      <c r="AC110" s="347"/>
      <c r="AD110" s="346"/>
      <c r="AE110" s="346"/>
      <c r="AF110" s="346"/>
      <c r="AG110" s="346"/>
      <c r="AH110" s="346"/>
      <c r="AI110" s="347"/>
      <c r="AJ110" s="347"/>
      <c r="AK110" s="346"/>
      <c r="AL110" s="280">
        <f t="shared" si="51"/>
        <v>0</v>
      </c>
      <c r="AM110" s="280">
        <f t="shared" si="52"/>
        <v>0</v>
      </c>
      <c r="AN110" s="281">
        <v>0.22999999999999998</v>
      </c>
      <c r="AO110" s="281">
        <v>0.28999999999999998</v>
      </c>
      <c r="AP110" s="281">
        <f t="shared" si="50"/>
        <v>1.2608695652173914</v>
      </c>
      <c r="AQ110" s="281">
        <f t="shared" si="53"/>
        <v>0</v>
      </c>
      <c r="AR110" s="281">
        <f t="shared" si="54"/>
        <v>0</v>
      </c>
      <c r="AS110" s="281">
        <f t="shared" si="55"/>
        <v>0</v>
      </c>
      <c r="AT110" s="279">
        <v>1</v>
      </c>
      <c r="AU110" s="279">
        <v>0.67</v>
      </c>
      <c r="AV110" s="282">
        <v>0.85</v>
      </c>
      <c r="AW110" s="282">
        <v>1</v>
      </c>
      <c r="AX110" s="282">
        <v>1</v>
      </c>
      <c r="AY110" s="282">
        <f t="shared" si="56"/>
        <v>0</v>
      </c>
      <c r="AZ110" s="282">
        <f t="shared" si="57"/>
        <v>0</v>
      </c>
      <c r="BA110" s="282">
        <f t="shared" si="58"/>
        <v>0</v>
      </c>
      <c r="BB110" s="282">
        <f t="shared" si="59"/>
        <v>0</v>
      </c>
      <c r="BC110" s="282">
        <f t="shared" si="60"/>
        <v>0</v>
      </c>
    </row>
    <row r="111" spans="1:55">
      <c r="A111" s="275" t="s">
        <v>174</v>
      </c>
      <c r="B111" s="276" t="s">
        <v>161</v>
      </c>
      <c r="C111" s="277" t="s">
        <v>92</v>
      </c>
      <c r="D111" s="278" t="s">
        <v>30</v>
      </c>
      <c r="E111" s="275" t="s">
        <v>38</v>
      </c>
      <c r="F111" s="279">
        <v>48.13</v>
      </c>
      <c r="G111" s="347"/>
      <c r="H111" s="347"/>
      <c r="I111" s="346"/>
      <c r="J111" s="346"/>
      <c r="K111" s="346"/>
      <c r="L111" s="346"/>
      <c r="M111" s="346"/>
      <c r="N111" s="347"/>
      <c r="O111" s="347"/>
      <c r="P111" s="346"/>
      <c r="Q111" s="346"/>
      <c r="R111" s="346"/>
      <c r="S111" s="346"/>
      <c r="T111" s="346"/>
      <c r="U111" s="347"/>
      <c r="V111" s="347"/>
      <c r="W111" s="346"/>
      <c r="X111" s="346"/>
      <c r="Y111" s="346"/>
      <c r="Z111" s="346"/>
      <c r="AA111" s="346"/>
      <c r="AB111" s="347"/>
      <c r="AC111" s="347"/>
      <c r="AD111" s="346"/>
      <c r="AE111" s="346"/>
      <c r="AF111" s="346"/>
      <c r="AG111" s="346"/>
      <c r="AH111" s="346"/>
      <c r="AI111" s="347"/>
      <c r="AJ111" s="347"/>
      <c r="AK111" s="346"/>
      <c r="AL111" s="280">
        <f t="shared" si="51"/>
        <v>0</v>
      </c>
      <c r="AM111" s="280">
        <f t="shared" si="52"/>
        <v>0</v>
      </c>
      <c r="AN111" s="281">
        <v>0.24</v>
      </c>
      <c r="AO111" s="281">
        <v>0.32</v>
      </c>
      <c r="AP111" s="281">
        <f t="shared" si="50"/>
        <v>1.3333333333333335</v>
      </c>
      <c r="AQ111" s="281">
        <f t="shared" si="53"/>
        <v>0</v>
      </c>
      <c r="AR111" s="281">
        <f t="shared" si="54"/>
        <v>0</v>
      </c>
      <c r="AS111" s="281">
        <f t="shared" si="55"/>
        <v>0</v>
      </c>
      <c r="AT111" s="279">
        <v>1</v>
      </c>
      <c r="AU111" s="279">
        <v>0.67</v>
      </c>
      <c r="AV111" s="282">
        <v>0.85</v>
      </c>
      <c r="AW111" s="282">
        <v>1</v>
      </c>
      <c r="AX111" s="282">
        <v>1</v>
      </c>
      <c r="AY111" s="282">
        <f t="shared" si="56"/>
        <v>0</v>
      </c>
      <c r="AZ111" s="282">
        <f t="shared" si="57"/>
        <v>0</v>
      </c>
      <c r="BA111" s="282">
        <f t="shared" si="58"/>
        <v>0</v>
      </c>
      <c r="BB111" s="282">
        <f t="shared" si="59"/>
        <v>0</v>
      </c>
      <c r="BC111" s="282">
        <f t="shared" si="60"/>
        <v>0</v>
      </c>
    </row>
    <row r="112" spans="1:55">
      <c r="A112" s="275" t="s">
        <v>174</v>
      </c>
      <c r="B112" s="276" t="s">
        <v>162</v>
      </c>
      <c r="C112" s="277" t="s">
        <v>92</v>
      </c>
      <c r="D112" s="278" t="s">
        <v>30</v>
      </c>
      <c r="E112" s="275" t="s">
        <v>38</v>
      </c>
      <c r="F112" s="279">
        <v>48.13</v>
      </c>
      <c r="G112" s="347"/>
      <c r="H112" s="347"/>
      <c r="I112" s="346"/>
      <c r="J112" s="346"/>
      <c r="K112" s="346"/>
      <c r="L112" s="346"/>
      <c r="M112" s="346"/>
      <c r="N112" s="347"/>
      <c r="O112" s="347"/>
      <c r="P112" s="346"/>
      <c r="Q112" s="346"/>
      <c r="R112" s="346"/>
      <c r="S112" s="346"/>
      <c r="T112" s="346"/>
      <c r="U112" s="347"/>
      <c r="V112" s="347"/>
      <c r="W112" s="346"/>
      <c r="X112" s="346"/>
      <c r="Y112" s="346"/>
      <c r="Z112" s="346"/>
      <c r="AA112" s="346"/>
      <c r="AB112" s="347"/>
      <c r="AC112" s="347"/>
      <c r="AD112" s="346"/>
      <c r="AE112" s="346"/>
      <c r="AF112" s="346"/>
      <c r="AG112" s="346"/>
      <c r="AH112" s="346"/>
      <c r="AI112" s="347"/>
      <c r="AJ112" s="347"/>
      <c r="AK112" s="346"/>
      <c r="AL112" s="280">
        <f t="shared" si="51"/>
        <v>0</v>
      </c>
      <c r="AM112" s="280">
        <f t="shared" si="52"/>
        <v>0</v>
      </c>
      <c r="AN112" s="281">
        <v>0.27999999999999997</v>
      </c>
      <c r="AO112" s="281">
        <v>0.37</v>
      </c>
      <c r="AP112" s="281">
        <f t="shared" si="50"/>
        <v>1.3214285714285716</v>
      </c>
      <c r="AQ112" s="281">
        <f t="shared" si="53"/>
        <v>0</v>
      </c>
      <c r="AR112" s="281">
        <f t="shared" si="54"/>
        <v>0</v>
      </c>
      <c r="AS112" s="281">
        <f t="shared" si="55"/>
        <v>0</v>
      </c>
      <c r="AT112" s="279">
        <v>1</v>
      </c>
      <c r="AU112" s="279">
        <v>0.67</v>
      </c>
      <c r="AV112" s="282">
        <v>0.85</v>
      </c>
      <c r="AW112" s="282">
        <v>1</v>
      </c>
      <c r="AX112" s="282">
        <v>1</v>
      </c>
      <c r="AY112" s="282">
        <f t="shared" si="56"/>
        <v>0</v>
      </c>
      <c r="AZ112" s="282">
        <f t="shared" si="57"/>
        <v>0</v>
      </c>
      <c r="BA112" s="282">
        <f t="shared" si="58"/>
        <v>0</v>
      </c>
      <c r="BB112" s="282">
        <f t="shared" si="59"/>
        <v>0</v>
      </c>
      <c r="BC112" s="282">
        <f t="shared" si="60"/>
        <v>0</v>
      </c>
    </row>
    <row r="113" spans="1:55">
      <c r="A113" s="275" t="s">
        <v>174</v>
      </c>
      <c r="B113" s="276" t="s">
        <v>163</v>
      </c>
      <c r="C113" s="277" t="s">
        <v>92</v>
      </c>
      <c r="D113" s="278" t="s">
        <v>30</v>
      </c>
      <c r="E113" s="275" t="s">
        <v>38</v>
      </c>
      <c r="F113" s="279">
        <v>48.13</v>
      </c>
      <c r="G113" s="347"/>
      <c r="H113" s="347"/>
      <c r="I113" s="346"/>
      <c r="J113" s="346"/>
      <c r="K113" s="346"/>
      <c r="L113" s="346"/>
      <c r="M113" s="346"/>
      <c r="N113" s="347"/>
      <c r="O113" s="347"/>
      <c r="P113" s="346"/>
      <c r="Q113" s="346"/>
      <c r="R113" s="346"/>
      <c r="S113" s="346"/>
      <c r="T113" s="346"/>
      <c r="U113" s="347"/>
      <c r="V113" s="347"/>
      <c r="W113" s="346"/>
      <c r="X113" s="346"/>
      <c r="Y113" s="346"/>
      <c r="Z113" s="346"/>
      <c r="AA113" s="346"/>
      <c r="AB113" s="347"/>
      <c r="AC113" s="347"/>
      <c r="AD113" s="346"/>
      <c r="AE113" s="346"/>
      <c r="AF113" s="346"/>
      <c r="AG113" s="346"/>
      <c r="AH113" s="346"/>
      <c r="AI113" s="347"/>
      <c r="AJ113" s="347"/>
      <c r="AK113" s="346"/>
      <c r="AL113" s="280">
        <f t="shared" si="51"/>
        <v>0</v>
      </c>
      <c r="AM113" s="280">
        <f t="shared" si="52"/>
        <v>0</v>
      </c>
      <c r="AN113" s="281">
        <v>0.3</v>
      </c>
      <c r="AO113" s="281">
        <v>0.37</v>
      </c>
      <c r="AP113" s="281">
        <f t="shared" si="50"/>
        <v>1.2333333333333334</v>
      </c>
      <c r="AQ113" s="281">
        <f t="shared" si="53"/>
        <v>0</v>
      </c>
      <c r="AR113" s="281">
        <f t="shared" si="54"/>
        <v>0</v>
      </c>
      <c r="AS113" s="281">
        <f t="shared" si="55"/>
        <v>0</v>
      </c>
      <c r="AT113" s="279">
        <v>1</v>
      </c>
      <c r="AU113" s="279">
        <v>0.67</v>
      </c>
      <c r="AV113" s="282">
        <v>0.85</v>
      </c>
      <c r="AW113" s="282">
        <v>1</v>
      </c>
      <c r="AX113" s="282">
        <v>1</v>
      </c>
      <c r="AY113" s="282">
        <f t="shared" si="56"/>
        <v>0</v>
      </c>
      <c r="AZ113" s="282">
        <f t="shared" si="57"/>
        <v>0</v>
      </c>
      <c r="BA113" s="282">
        <f t="shared" si="58"/>
        <v>0</v>
      </c>
      <c r="BB113" s="282">
        <f t="shared" si="59"/>
        <v>0</v>
      </c>
      <c r="BC113" s="282">
        <f t="shared" si="60"/>
        <v>0</v>
      </c>
    </row>
    <row r="114" spans="1:55">
      <c r="A114" s="275" t="s">
        <v>174</v>
      </c>
      <c r="B114" s="276" t="s">
        <v>164</v>
      </c>
      <c r="C114" s="277" t="s">
        <v>92</v>
      </c>
      <c r="D114" s="278" t="s">
        <v>30</v>
      </c>
      <c r="E114" s="275" t="s">
        <v>3</v>
      </c>
      <c r="F114" s="279">
        <v>48.13</v>
      </c>
      <c r="G114" s="347"/>
      <c r="H114" s="347"/>
      <c r="I114" s="346"/>
      <c r="J114" s="346"/>
      <c r="K114" s="346"/>
      <c r="L114" s="346"/>
      <c r="M114" s="346"/>
      <c r="N114" s="347"/>
      <c r="O114" s="347"/>
      <c r="P114" s="346"/>
      <c r="Q114" s="346"/>
      <c r="R114" s="346"/>
      <c r="S114" s="346"/>
      <c r="T114" s="346"/>
      <c r="U114" s="347"/>
      <c r="V114" s="347"/>
      <c r="W114" s="346"/>
      <c r="X114" s="346"/>
      <c r="Y114" s="346"/>
      <c r="Z114" s="346"/>
      <c r="AA114" s="346"/>
      <c r="AB114" s="347"/>
      <c r="AC114" s="347"/>
      <c r="AD114" s="346"/>
      <c r="AE114" s="346"/>
      <c r="AF114" s="346"/>
      <c r="AG114" s="346"/>
      <c r="AH114" s="346"/>
      <c r="AI114" s="347"/>
      <c r="AJ114" s="347"/>
      <c r="AK114" s="346"/>
      <c r="AL114" s="280">
        <f t="shared" si="51"/>
        <v>0</v>
      </c>
      <c r="AM114" s="280">
        <f t="shared" si="52"/>
        <v>0</v>
      </c>
      <c r="AN114" s="281">
        <v>0.19</v>
      </c>
      <c r="AO114" s="281">
        <v>0.27999999999999997</v>
      </c>
      <c r="AP114" s="281">
        <f t="shared" si="50"/>
        <v>1.4736842105263157</v>
      </c>
      <c r="AQ114" s="281">
        <f t="shared" si="53"/>
        <v>0</v>
      </c>
      <c r="AR114" s="281">
        <f t="shared" si="54"/>
        <v>0</v>
      </c>
      <c r="AS114" s="281">
        <f t="shared" si="55"/>
        <v>0</v>
      </c>
      <c r="AT114" s="279">
        <v>1</v>
      </c>
      <c r="AU114" s="279">
        <v>0.67</v>
      </c>
      <c r="AV114" s="282">
        <v>0.85</v>
      </c>
      <c r="AW114" s="282">
        <v>1</v>
      </c>
      <c r="AX114" s="282">
        <v>1</v>
      </c>
      <c r="AY114" s="282">
        <f t="shared" si="56"/>
        <v>0</v>
      </c>
      <c r="AZ114" s="282">
        <f t="shared" si="57"/>
        <v>0</v>
      </c>
      <c r="BA114" s="282">
        <f t="shared" si="58"/>
        <v>0</v>
      </c>
      <c r="BB114" s="282">
        <f t="shared" si="59"/>
        <v>0</v>
      </c>
      <c r="BC114" s="282">
        <f t="shared" si="60"/>
        <v>0</v>
      </c>
    </row>
    <row r="115" spans="1:55">
      <c r="A115" s="275" t="s">
        <v>174</v>
      </c>
      <c r="B115" s="276" t="s">
        <v>165</v>
      </c>
      <c r="C115" s="277" t="s">
        <v>92</v>
      </c>
      <c r="D115" s="278" t="s">
        <v>30</v>
      </c>
      <c r="E115" s="275" t="s">
        <v>3</v>
      </c>
      <c r="F115" s="279">
        <v>48.13</v>
      </c>
      <c r="G115" s="347"/>
      <c r="H115" s="348"/>
      <c r="I115" s="346"/>
      <c r="J115" s="346"/>
      <c r="K115" s="346"/>
      <c r="L115" s="346"/>
      <c r="M115" s="346"/>
      <c r="N115" s="347"/>
      <c r="O115" s="347"/>
      <c r="P115" s="346"/>
      <c r="Q115" s="346"/>
      <c r="R115" s="346"/>
      <c r="S115" s="346"/>
      <c r="T115" s="346"/>
      <c r="U115" s="347"/>
      <c r="V115" s="347"/>
      <c r="W115" s="346"/>
      <c r="X115" s="346"/>
      <c r="Y115" s="346"/>
      <c r="Z115" s="346"/>
      <c r="AA115" s="346"/>
      <c r="AB115" s="347"/>
      <c r="AC115" s="347"/>
      <c r="AD115" s="346"/>
      <c r="AE115" s="346"/>
      <c r="AF115" s="346"/>
      <c r="AG115" s="346"/>
      <c r="AH115" s="346"/>
      <c r="AI115" s="347"/>
      <c r="AJ115" s="347"/>
      <c r="AK115" s="346"/>
      <c r="AL115" s="280">
        <f t="shared" si="51"/>
        <v>0</v>
      </c>
      <c r="AM115" s="280">
        <f t="shared" si="52"/>
        <v>0</v>
      </c>
      <c r="AN115" s="281">
        <v>0.13</v>
      </c>
      <c r="AO115" s="281">
        <v>0.22</v>
      </c>
      <c r="AP115" s="281">
        <f t="shared" si="50"/>
        <v>1.6923076923076923</v>
      </c>
      <c r="AQ115" s="281">
        <f t="shared" si="53"/>
        <v>0</v>
      </c>
      <c r="AR115" s="281">
        <f t="shared" si="54"/>
        <v>0</v>
      </c>
      <c r="AS115" s="281">
        <f t="shared" si="55"/>
        <v>0</v>
      </c>
      <c r="AT115" s="279">
        <v>1</v>
      </c>
      <c r="AU115" s="279">
        <v>0.67</v>
      </c>
      <c r="AV115" s="282">
        <v>1.2</v>
      </c>
      <c r="AW115" s="282">
        <v>1</v>
      </c>
      <c r="AX115" s="282">
        <v>1</v>
      </c>
      <c r="AY115" s="282">
        <f t="shared" si="56"/>
        <v>0</v>
      </c>
      <c r="AZ115" s="282">
        <f t="shared" si="57"/>
        <v>0</v>
      </c>
      <c r="BA115" s="282">
        <f t="shared" si="58"/>
        <v>0</v>
      </c>
      <c r="BB115" s="282">
        <f t="shared" si="59"/>
        <v>0</v>
      </c>
      <c r="BC115" s="282">
        <f t="shared" si="60"/>
        <v>0</v>
      </c>
    </row>
    <row r="116" spans="1:55">
      <c r="A116" s="275" t="s">
        <v>174</v>
      </c>
      <c r="B116" s="276" t="s">
        <v>166</v>
      </c>
      <c r="C116" s="277" t="s">
        <v>92</v>
      </c>
      <c r="D116" s="278" t="s">
        <v>30</v>
      </c>
      <c r="E116" s="275" t="s">
        <v>3</v>
      </c>
      <c r="F116" s="279">
        <v>48.13</v>
      </c>
      <c r="G116" s="347"/>
      <c r="H116" s="347"/>
      <c r="I116" s="346"/>
      <c r="J116" s="346"/>
      <c r="K116" s="346"/>
      <c r="L116" s="346"/>
      <c r="M116" s="346"/>
      <c r="N116" s="347"/>
      <c r="O116" s="347"/>
      <c r="P116" s="346"/>
      <c r="Q116" s="346"/>
      <c r="R116" s="346"/>
      <c r="S116" s="346"/>
      <c r="T116" s="346"/>
      <c r="U116" s="347"/>
      <c r="V116" s="347"/>
      <c r="W116" s="346"/>
      <c r="X116" s="346"/>
      <c r="Y116" s="346"/>
      <c r="Z116" s="346"/>
      <c r="AA116" s="346"/>
      <c r="AB116" s="347"/>
      <c r="AC116" s="347"/>
      <c r="AD116" s="346"/>
      <c r="AE116" s="346"/>
      <c r="AF116" s="346"/>
      <c r="AG116" s="346"/>
      <c r="AH116" s="346"/>
      <c r="AI116" s="347"/>
      <c r="AJ116" s="347"/>
      <c r="AK116" s="346"/>
      <c r="AL116" s="280">
        <f t="shared" si="51"/>
        <v>0</v>
      </c>
      <c r="AM116" s="280">
        <f t="shared" si="52"/>
        <v>0</v>
      </c>
      <c r="AN116" s="281">
        <v>0.11</v>
      </c>
      <c r="AO116" s="281">
        <v>0.16</v>
      </c>
      <c r="AP116" s="281">
        <f t="shared" si="50"/>
        <v>1.4545454545454546</v>
      </c>
      <c r="AQ116" s="281">
        <f t="shared" si="53"/>
        <v>0</v>
      </c>
      <c r="AR116" s="281">
        <f t="shared" si="54"/>
        <v>0</v>
      </c>
      <c r="AS116" s="281">
        <f t="shared" si="55"/>
        <v>0</v>
      </c>
      <c r="AT116" s="279">
        <v>1</v>
      </c>
      <c r="AU116" s="279">
        <v>0.67</v>
      </c>
      <c r="AV116" s="282">
        <v>1.2</v>
      </c>
      <c r="AW116" s="282">
        <v>1</v>
      </c>
      <c r="AX116" s="282">
        <v>1</v>
      </c>
      <c r="AY116" s="282">
        <f t="shared" si="56"/>
        <v>0</v>
      </c>
      <c r="AZ116" s="282">
        <f t="shared" si="57"/>
        <v>0</v>
      </c>
      <c r="BA116" s="282">
        <f t="shared" si="58"/>
        <v>0</v>
      </c>
      <c r="BB116" s="282">
        <f t="shared" si="59"/>
        <v>0</v>
      </c>
      <c r="BC116" s="282">
        <f t="shared" si="60"/>
        <v>0</v>
      </c>
    </row>
    <row r="117" spans="1:55">
      <c r="A117" s="275" t="s">
        <v>174</v>
      </c>
      <c r="B117" s="276" t="s">
        <v>167</v>
      </c>
      <c r="C117" s="277" t="s">
        <v>92</v>
      </c>
      <c r="D117" s="278" t="s">
        <v>30</v>
      </c>
      <c r="E117" s="275" t="s">
        <v>3</v>
      </c>
      <c r="F117" s="279">
        <v>48.13</v>
      </c>
      <c r="G117" s="347"/>
      <c r="H117" s="347"/>
      <c r="I117" s="346"/>
      <c r="J117" s="346"/>
      <c r="K117" s="346"/>
      <c r="L117" s="346"/>
      <c r="M117" s="346"/>
      <c r="N117" s="347"/>
      <c r="O117" s="347"/>
      <c r="P117" s="346"/>
      <c r="Q117" s="346"/>
      <c r="R117" s="346"/>
      <c r="S117" s="346"/>
      <c r="T117" s="346"/>
      <c r="U117" s="347"/>
      <c r="V117" s="347"/>
      <c r="W117" s="346"/>
      <c r="X117" s="346"/>
      <c r="Y117" s="346"/>
      <c r="Z117" s="346"/>
      <c r="AA117" s="346"/>
      <c r="AB117" s="347"/>
      <c r="AC117" s="347"/>
      <c r="AD117" s="346"/>
      <c r="AE117" s="346"/>
      <c r="AF117" s="346"/>
      <c r="AG117" s="346"/>
      <c r="AH117" s="346"/>
      <c r="AI117" s="347"/>
      <c r="AJ117" s="347"/>
      <c r="AK117" s="346"/>
      <c r="AL117" s="280">
        <f t="shared" si="51"/>
        <v>0</v>
      </c>
      <c r="AM117" s="280">
        <f t="shared" si="52"/>
        <v>0</v>
      </c>
      <c r="AN117" s="281">
        <v>0.08</v>
      </c>
      <c r="AO117" s="281">
        <v>0.13</v>
      </c>
      <c r="AP117" s="281">
        <f t="shared" si="50"/>
        <v>1.625</v>
      </c>
      <c r="AQ117" s="281">
        <f t="shared" si="53"/>
        <v>0</v>
      </c>
      <c r="AR117" s="281">
        <f t="shared" si="54"/>
        <v>0</v>
      </c>
      <c r="AS117" s="281">
        <f t="shared" si="55"/>
        <v>0</v>
      </c>
      <c r="AT117" s="279">
        <v>1</v>
      </c>
      <c r="AU117" s="279">
        <v>0.67</v>
      </c>
      <c r="AV117" s="282">
        <v>1.2</v>
      </c>
      <c r="AW117" s="282">
        <v>1</v>
      </c>
      <c r="AX117" s="282">
        <v>1</v>
      </c>
      <c r="AY117" s="282">
        <f t="shared" si="56"/>
        <v>0</v>
      </c>
      <c r="AZ117" s="282">
        <f t="shared" si="57"/>
        <v>0</v>
      </c>
      <c r="BA117" s="282">
        <f t="shared" si="58"/>
        <v>0</v>
      </c>
      <c r="BB117" s="282">
        <f t="shared" si="59"/>
        <v>0</v>
      </c>
      <c r="BC117" s="282">
        <f t="shared" si="60"/>
        <v>0</v>
      </c>
    </row>
    <row r="118" spans="1:55">
      <c r="A118" s="275" t="s">
        <v>174</v>
      </c>
      <c r="B118" s="276" t="s">
        <v>168</v>
      </c>
      <c r="C118" s="277" t="s">
        <v>92</v>
      </c>
      <c r="D118" s="278" t="s">
        <v>30</v>
      </c>
      <c r="E118" s="275" t="s">
        <v>3</v>
      </c>
      <c r="F118" s="279">
        <v>48.13</v>
      </c>
      <c r="G118" s="347"/>
      <c r="H118" s="347"/>
      <c r="I118" s="346"/>
      <c r="J118" s="346"/>
      <c r="K118" s="346"/>
      <c r="L118" s="346"/>
      <c r="M118" s="346"/>
      <c r="N118" s="347"/>
      <c r="O118" s="347"/>
      <c r="P118" s="346"/>
      <c r="Q118" s="346"/>
      <c r="R118" s="346"/>
      <c r="S118" s="346"/>
      <c r="T118" s="346"/>
      <c r="U118" s="347"/>
      <c r="V118" s="347"/>
      <c r="W118" s="346"/>
      <c r="X118" s="346"/>
      <c r="Y118" s="346"/>
      <c r="Z118" s="346"/>
      <c r="AA118" s="346"/>
      <c r="AB118" s="347"/>
      <c r="AC118" s="347"/>
      <c r="AD118" s="346"/>
      <c r="AE118" s="346"/>
      <c r="AF118" s="346"/>
      <c r="AG118" s="346"/>
      <c r="AH118" s="346"/>
      <c r="AI118" s="347"/>
      <c r="AJ118" s="347"/>
      <c r="AK118" s="346"/>
      <c r="AL118" s="280">
        <f t="shared" si="51"/>
        <v>0</v>
      </c>
      <c r="AM118" s="280">
        <f t="shared" si="52"/>
        <v>0</v>
      </c>
      <c r="AN118" s="281">
        <v>0.19</v>
      </c>
      <c r="AO118" s="281">
        <v>0.31</v>
      </c>
      <c r="AP118" s="281">
        <f t="shared" si="50"/>
        <v>1.631578947368421</v>
      </c>
      <c r="AQ118" s="281">
        <f t="shared" si="53"/>
        <v>0</v>
      </c>
      <c r="AR118" s="281">
        <f t="shared" si="54"/>
        <v>0</v>
      </c>
      <c r="AS118" s="281">
        <f t="shared" si="55"/>
        <v>0</v>
      </c>
      <c r="AT118" s="279">
        <v>1</v>
      </c>
      <c r="AU118" s="279">
        <v>0.67</v>
      </c>
      <c r="AV118" s="282">
        <v>1.2</v>
      </c>
      <c r="AW118" s="282">
        <v>1</v>
      </c>
      <c r="AX118" s="282">
        <v>1</v>
      </c>
      <c r="AY118" s="282">
        <f t="shared" si="56"/>
        <v>0</v>
      </c>
      <c r="AZ118" s="282">
        <f t="shared" si="57"/>
        <v>0</v>
      </c>
      <c r="BA118" s="282">
        <f t="shared" si="58"/>
        <v>0</v>
      </c>
      <c r="BB118" s="282">
        <f t="shared" si="59"/>
        <v>0</v>
      </c>
      <c r="BC118" s="282">
        <f t="shared" si="60"/>
        <v>0</v>
      </c>
    </row>
    <row r="119" spans="1:55">
      <c r="A119" s="275" t="s">
        <v>174</v>
      </c>
      <c r="B119" s="276" t="s">
        <v>169</v>
      </c>
      <c r="C119" s="277" t="s">
        <v>92</v>
      </c>
      <c r="D119" s="278" t="s">
        <v>30</v>
      </c>
      <c r="E119" s="275" t="s">
        <v>3</v>
      </c>
      <c r="F119" s="279">
        <v>48.13</v>
      </c>
      <c r="G119" s="347"/>
      <c r="H119" s="347"/>
      <c r="I119" s="346"/>
      <c r="J119" s="346"/>
      <c r="K119" s="346"/>
      <c r="L119" s="346"/>
      <c r="M119" s="346"/>
      <c r="N119" s="347"/>
      <c r="O119" s="347"/>
      <c r="P119" s="346"/>
      <c r="Q119" s="346"/>
      <c r="R119" s="346"/>
      <c r="S119" s="346"/>
      <c r="T119" s="346"/>
      <c r="U119" s="347"/>
      <c r="V119" s="347"/>
      <c r="W119" s="346"/>
      <c r="X119" s="346"/>
      <c r="Y119" s="346"/>
      <c r="Z119" s="346"/>
      <c r="AA119" s="346"/>
      <c r="AB119" s="347"/>
      <c r="AC119" s="347"/>
      <c r="AD119" s="346"/>
      <c r="AE119" s="346"/>
      <c r="AF119" s="346"/>
      <c r="AG119" s="346"/>
      <c r="AH119" s="346"/>
      <c r="AI119" s="347"/>
      <c r="AJ119" s="347"/>
      <c r="AK119" s="346"/>
      <c r="AL119" s="280">
        <f t="shared" si="51"/>
        <v>0</v>
      </c>
      <c r="AM119" s="280">
        <f t="shared" si="52"/>
        <v>0</v>
      </c>
      <c r="AN119" s="281">
        <v>0.22</v>
      </c>
      <c r="AO119" s="281">
        <v>0.44999999999999996</v>
      </c>
      <c r="AP119" s="281">
        <f t="shared" si="50"/>
        <v>2.0454545454545454</v>
      </c>
      <c r="AQ119" s="281">
        <f t="shared" si="53"/>
        <v>0</v>
      </c>
      <c r="AR119" s="281">
        <f t="shared" si="54"/>
        <v>0</v>
      </c>
      <c r="AS119" s="281">
        <f t="shared" si="55"/>
        <v>0</v>
      </c>
      <c r="AT119" s="279">
        <v>1</v>
      </c>
      <c r="AU119" s="279">
        <v>0.67</v>
      </c>
      <c r="AV119" s="282">
        <v>1.2</v>
      </c>
      <c r="AW119" s="282">
        <v>1</v>
      </c>
      <c r="AX119" s="282">
        <v>1</v>
      </c>
      <c r="AY119" s="282">
        <f t="shared" si="56"/>
        <v>0</v>
      </c>
      <c r="AZ119" s="282">
        <f t="shared" si="57"/>
        <v>0</v>
      </c>
      <c r="BA119" s="282">
        <f t="shared" si="58"/>
        <v>0</v>
      </c>
      <c r="BB119" s="282">
        <f t="shared" si="59"/>
        <v>0</v>
      </c>
      <c r="BC119" s="282">
        <f t="shared" si="60"/>
        <v>0</v>
      </c>
    </row>
    <row r="120" spans="1:55">
      <c r="A120" s="275" t="s">
        <v>174</v>
      </c>
      <c r="B120" s="276" t="s">
        <v>170</v>
      </c>
      <c r="C120" s="277" t="s">
        <v>92</v>
      </c>
      <c r="D120" s="278" t="s">
        <v>30</v>
      </c>
      <c r="E120" s="275" t="s">
        <v>38</v>
      </c>
      <c r="F120" s="279">
        <v>48.13</v>
      </c>
      <c r="G120" s="347"/>
      <c r="H120" s="347"/>
      <c r="I120" s="346"/>
      <c r="J120" s="346"/>
      <c r="K120" s="346"/>
      <c r="L120" s="346"/>
      <c r="M120" s="346"/>
      <c r="N120" s="347"/>
      <c r="O120" s="347"/>
      <c r="P120" s="346"/>
      <c r="Q120" s="346"/>
      <c r="R120" s="346"/>
      <c r="S120" s="346"/>
      <c r="T120" s="346"/>
      <c r="U120" s="347"/>
      <c r="V120" s="347"/>
      <c r="W120" s="346"/>
      <c r="X120" s="346"/>
      <c r="Y120" s="346"/>
      <c r="Z120" s="346"/>
      <c r="AA120" s="346"/>
      <c r="AB120" s="347"/>
      <c r="AC120" s="347"/>
      <c r="AD120" s="346"/>
      <c r="AE120" s="346"/>
      <c r="AF120" s="346"/>
      <c r="AG120" s="346"/>
      <c r="AH120" s="346"/>
      <c r="AI120" s="347"/>
      <c r="AJ120" s="347"/>
      <c r="AK120" s="346"/>
      <c r="AL120" s="280">
        <f t="shared" si="51"/>
        <v>0</v>
      </c>
      <c r="AM120" s="280">
        <f t="shared" si="52"/>
        <v>0</v>
      </c>
      <c r="AN120" s="281">
        <v>0.18</v>
      </c>
      <c r="AO120" s="281">
        <v>0.44</v>
      </c>
      <c r="AP120" s="281">
        <f t="shared" si="50"/>
        <v>2.4444444444444446</v>
      </c>
      <c r="AQ120" s="281">
        <f t="shared" si="53"/>
        <v>0</v>
      </c>
      <c r="AR120" s="281">
        <f t="shared" si="54"/>
        <v>0</v>
      </c>
      <c r="AS120" s="281">
        <f t="shared" si="55"/>
        <v>0</v>
      </c>
      <c r="AT120" s="279">
        <v>1</v>
      </c>
      <c r="AU120" s="279">
        <v>0.67</v>
      </c>
      <c r="AV120" s="282">
        <v>1.2</v>
      </c>
      <c r="AW120" s="282">
        <v>1</v>
      </c>
      <c r="AX120" s="282">
        <v>1</v>
      </c>
      <c r="AY120" s="282">
        <f t="shared" si="56"/>
        <v>0</v>
      </c>
      <c r="AZ120" s="282">
        <f t="shared" si="57"/>
        <v>0</v>
      </c>
      <c r="BA120" s="282">
        <f t="shared" si="58"/>
        <v>0</v>
      </c>
      <c r="BB120" s="282">
        <f t="shared" si="59"/>
        <v>0</v>
      </c>
      <c r="BC120" s="282">
        <f t="shared" si="60"/>
        <v>0</v>
      </c>
    </row>
    <row r="121" spans="1:55">
      <c r="A121" s="275" t="s">
        <v>174</v>
      </c>
      <c r="B121" s="276" t="s">
        <v>171</v>
      </c>
      <c r="C121" s="277" t="s">
        <v>92</v>
      </c>
      <c r="D121" s="278" t="s">
        <v>30</v>
      </c>
      <c r="E121" s="275" t="s">
        <v>38</v>
      </c>
      <c r="F121" s="279">
        <v>48.13</v>
      </c>
      <c r="G121" s="347"/>
      <c r="H121" s="347"/>
      <c r="I121" s="346"/>
      <c r="J121" s="346"/>
      <c r="K121" s="346"/>
      <c r="L121" s="346"/>
      <c r="M121" s="346"/>
      <c r="N121" s="347"/>
      <c r="O121" s="347"/>
      <c r="P121" s="346"/>
      <c r="Q121" s="346"/>
      <c r="R121" s="346"/>
      <c r="S121" s="346"/>
      <c r="T121" s="346"/>
      <c r="U121" s="347"/>
      <c r="V121" s="347"/>
      <c r="W121" s="346"/>
      <c r="X121" s="346"/>
      <c r="Y121" s="346"/>
      <c r="Z121" s="346"/>
      <c r="AA121" s="346"/>
      <c r="AB121" s="347"/>
      <c r="AC121" s="347"/>
      <c r="AD121" s="346"/>
      <c r="AE121" s="346"/>
      <c r="AF121" s="346"/>
      <c r="AG121" s="346"/>
      <c r="AH121" s="346"/>
      <c r="AI121" s="347"/>
      <c r="AJ121" s="347"/>
      <c r="AK121" s="346"/>
      <c r="AL121" s="280">
        <f t="shared" si="51"/>
        <v>0</v>
      </c>
      <c r="AM121" s="280">
        <f t="shared" si="52"/>
        <v>0</v>
      </c>
      <c r="AN121" s="281">
        <v>0.06</v>
      </c>
      <c r="AO121" s="281">
        <v>0.16999999999999998</v>
      </c>
      <c r="AP121" s="281">
        <f t="shared" si="50"/>
        <v>2.833333333333333</v>
      </c>
      <c r="AQ121" s="281">
        <f t="shared" si="53"/>
        <v>0</v>
      </c>
      <c r="AR121" s="281">
        <f t="shared" si="54"/>
        <v>0</v>
      </c>
      <c r="AS121" s="281">
        <f t="shared" si="55"/>
        <v>0</v>
      </c>
      <c r="AT121" s="279">
        <v>1</v>
      </c>
      <c r="AU121" s="279">
        <v>0.67</v>
      </c>
      <c r="AV121" s="282">
        <v>0.85</v>
      </c>
      <c r="AW121" s="282">
        <v>1</v>
      </c>
      <c r="AX121" s="282">
        <v>1</v>
      </c>
      <c r="AY121" s="282">
        <f t="shared" si="56"/>
        <v>0</v>
      </c>
      <c r="AZ121" s="282">
        <f t="shared" si="57"/>
        <v>0</v>
      </c>
      <c r="BA121" s="282">
        <f t="shared" si="58"/>
        <v>0</v>
      </c>
      <c r="BB121" s="282">
        <f t="shared" si="59"/>
        <v>0</v>
      </c>
      <c r="BC121" s="282">
        <f t="shared" si="60"/>
        <v>0</v>
      </c>
    </row>
    <row r="122" spans="1:55">
      <c r="B122" s="283"/>
      <c r="C122" s="284"/>
      <c r="D122" s="284"/>
      <c r="E122" s="284"/>
      <c r="F122" s="284"/>
      <c r="G122" s="285">
        <f>COUNTA(G104:G121)</f>
        <v>0</v>
      </c>
      <c r="H122" s="285">
        <f>COUNTA(H104:H121)</f>
        <v>0</v>
      </c>
      <c r="I122" s="285">
        <f t="shared" ref="I122:AK122" si="61">COUNTA(I104:I121)</f>
        <v>0</v>
      </c>
      <c r="J122" s="285">
        <f t="shared" si="61"/>
        <v>0</v>
      </c>
      <c r="K122" s="285">
        <f t="shared" si="61"/>
        <v>0</v>
      </c>
      <c r="L122" s="285">
        <f t="shared" si="61"/>
        <v>0</v>
      </c>
      <c r="M122" s="285">
        <f t="shared" si="61"/>
        <v>0</v>
      </c>
      <c r="N122" s="285">
        <f t="shared" si="61"/>
        <v>0</v>
      </c>
      <c r="O122" s="285">
        <f t="shared" si="61"/>
        <v>0</v>
      </c>
      <c r="P122" s="285">
        <f t="shared" si="61"/>
        <v>0</v>
      </c>
      <c r="Q122" s="285">
        <f t="shared" si="61"/>
        <v>0</v>
      </c>
      <c r="R122" s="285">
        <f t="shared" si="61"/>
        <v>0</v>
      </c>
      <c r="S122" s="285">
        <f t="shared" si="61"/>
        <v>0</v>
      </c>
      <c r="T122" s="285">
        <f t="shared" si="61"/>
        <v>0</v>
      </c>
      <c r="U122" s="285">
        <f t="shared" si="61"/>
        <v>0</v>
      </c>
      <c r="V122" s="285">
        <f t="shared" si="61"/>
        <v>0</v>
      </c>
      <c r="W122" s="285">
        <f t="shared" si="61"/>
        <v>0</v>
      </c>
      <c r="X122" s="285">
        <f t="shared" si="61"/>
        <v>0</v>
      </c>
      <c r="Y122" s="285">
        <f t="shared" si="61"/>
        <v>0</v>
      </c>
      <c r="Z122" s="285">
        <f t="shared" si="61"/>
        <v>0</v>
      </c>
      <c r="AA122" s="285">
        <f t="shared" si="61"/>
        <v>0</v>
      </c>
      <c r="AB122" s="285">
        <f t="shared" si="61"/>
        <v>0</v>
      </c>
      <c r="AC122" s="285">
        <f t="shared" si="61"/>
        <v>0</v>
      </c>
      <c r="AD122" s="285">
        <f t="shared" si="61"/>
        <v>0</v>
      </c>
      <c r="AE122" s="285">
        <f t="shared" si="61"/>
        <v>0</v>
      </c>
      <c r="AF122" s="285">
        <f t="shared" si="61"/>
        <v>0</v>
      </c>
      <c r="AG122" s="285">
        <f t="shared" si="61"/>
        <v>0</v>
      </c>
      <c r="AH122" s="285">
        <f t="shared" si="61"/>
        <v>0</v>
      </c>
      <c r="AI122" s="285">
        <f t="shared" si="61"/>
        <v>0</v>
      </c>
      <c r="AJ122" s="285">
        <f t="shared" si="61"/>
        <v>0</v>
      </c>
      <c r="AK122" s="285">
        <f t="shared" si="61"/>
        <v>0</v>
      </c>
      <c r="AL122" s="280">
        <f>SUM(AL104:AL121)</f>
        <v>0</v>
      </c>
      <c r="AM122" s="280">
        <f>SUM(AM104:AM121)</f>
        <v>0</v>
      </c>
      <c r="AN122" s="286"/>
      <c r="AO122" s="286"/>
      <c r="AP122" s="286"/>
      <c r="AQ122" s="287">
        <f>SUM(AQ104:AQ121)</f>
        <v>0</v>
      </c>
      <c r="AR122" s="287">
        <f>SUM(AR104:AR121)</f>
        <v>0</v>
      </c>
      <c r="AS122" s="287">
        <f>SUM(AS104:AS121)</f>
        <v>0</v>
      </c>
      <c r="AT122" s="286"/>
      <c r="AU122" s="286"/>
      <c r="AV122" s="282"/>
      <c r="AW122" s="282"/>
      <c r="AX122" s="282"/>
      <c r="AY122" s="288">
        <f>SUM(AY104:AY121)</f>
        <v>0</v>
      </c>
      <c r="AZ122" s="288">
        <f>SUM(AZ104:AZ121)</f>
        <v>0</v>
      </c>
      <c r="BA122" s="288">
        <f>SUM(BA104:BA121)</f>
        <v>0</v>
      </c>
      <c r="BB122" s="288">
        <f>SUM(BB104:BB121)</f>
        <v>0</v>
      </c>
      <c r="BC122" s="288">
        <f>SUM(BC104:BC121)</f>
        <v>0</v>
      </c>
    </row>
    <row r="123" spans="1:55" s="298" customFormat="1">
      <c r="AL123" s="296"/>
      <c r="AM123" s="267">
        <f>SUMIF(E104:E121,"NPT",AL104:AL121)+SUMIF(E104:E121,"NPT",AM104:AM121)</f>
        <v>0</v>
      </c>
      <c r="AN123" s="267">
        <f>SUMIF(E104:E121,"PT",AL104:AL121)+SUMIF(E104:E121,"PT",AM104:AM121)</f>
        <v>0</v>
      </c>
      <c r="AO123" s="267"/>
      <c r="AP123" s="267"/>
      <c r="AQ123" s="267">
        <f>SUMIF(E104:E121,"NPT",AS104:AS121)</f>
        <v>0</v>
      </c>
      <c r="AR123" s="267"/>
      <c r="AS123" s="267">
        <f>SUMIF(E104:E121,"PT",AS104:AS121)</f>
        <v>0</v>
      </c>
      <c r="AT123" s="267"/>
      <c r="AU123" s="267"/>
      <c r="AV123" s="267">
        <f>SUMIF(E104:E121,"NPT",AY104:AY121)</f>
        <v>0</v>
      </c>
      <c r="AW123" s="267">
        <f>SUMIF(E104:E121,"PT",AY104:AY121)</f>
        <v>0</v>
      </c>
      <c r="AX123" s="293"/>
      <c r="AY123" s="293"/>
      <c r="AZ123" s="296"/>
      <c r="BA123" s="296"/>
      <c r="BB123" s="296"/>
    </row>
    <row r="124" spans="1:55">
      <c r="G124" s="305"/>
      <c r="H124" s="305"/>
      <c r="I124" s="305"/>
      <c r="J124" s="305"/>
      <c r="K124" s="305"/>
      <c r="L124" s="305"/>
      <c r="M124" s="305"/>
      <c r="N124" s="305"/>
      <c r="O124" s="305"/>
      <c r="P124" s="305"/>
      <c r="Q124" s="305"/>
      <c r="R124" s="305"/>
      <c r="S124" s="305"/>
      <c r="T124" s="305"/>
      <c r="U124" s="305"/>
      <c r="V124" s="305"/>
      <c r="W124" s="305"/>
      <c r="X124" s="305"/>
      <c r="Y124" s="305"/>
      <c r="Z124" s="305"/>
      <c r="AA124" s="305"/>
      <c r="AB124" s="305"/>
      <c r="AC124" s="305"/>
      <c r="AD124" s="305"/>
      <c r="AE124" s="305"/>
      <c r="AF124" s="305"/>
      <c r="AG124" s="305"/>
      <c r="AH124" s="305"/>
      <c r="AI124" s="305"/>
      <c r="AJ124" s="305"/>
      <c r="AK124" s="305"/>
      <c r="AL124" s="296"/>
      <c r="AM124" s="298"/>
      <c r="AN124" s="312" t="e">
        <f>(SUMIF(E104:E121,"PT",AQ104:AQ121))/AQ122</f>
        <v>#DIV/0!</v>
      </c>
      <c r="AO124" s="298"/>
      <c r="AP124" s="298"/>
      <c r="AQ124" s="298"/>
      <c r="AR124" s="298"/>
      <c r="AS124" s="298"/>
      <c r="AT124" s="298"/>
      <c r="AU124" s="298"/>
      <c r="AV124" s="298"/>
      <c r="AW124" s="298"/>
      <c r="AX124" s="296"/>
      <c r="AY124" s="296"/>
    </row>
    <row r="125" spans="1:55">
      <c r="A125" s="380" t="s">
        <v>42</v>
      </c>
      <c r="B125" s="382" t="s">
        <v>211</v>
      </c>
      <c r="C125" s="383" t="s">
        <v>86</v>
      </c>
      <c r="D125" s="383" t="s">
        <v>88</v>
      </c>
      <c r="E125" s="383" t="s">
        <v>90</v>
      </c>
      <c r="F125" s="375" t="s">
        <v>121</v>
      </c>
      <c r="G125" s="302">
        <v>45717</v>
      </c>
      <c r="H125" s="302">
        <v>45718</v>
      </c>
      <c r="I125" s="302">
        <v>45719</v>
      </c>
      <c r="J125" s="302">
        <v>45720</v>
      </c>
      <c r="K125" s="302">
        <v>45721</v>
      </c>
      <c r="L125" s="302">
        <v>45722</v>
      </c>
      <c r="M125" s="302">
        <v>45723</v>
      </c>
      <c r="N125" s="302">
        <v>45724</v>
      </c>
      <c r="O125" s="302">
        <v>45725</v>
      </c>
      <c r="P125" s="302">
        <v>45726</v>
      </c>
      <c r="Q125" s="302">
        <v>45727</v>
      </c>
      <c r="R125" s="302">
        <v>45728</v>
      </c>
      <c r="S125" s="302">
        <v>45729</v>
      </c>
      <c r="T125" s="302">
        <v>45730</v>
      </c>
      <c r="U125" s="302">
        <v>45731</v>
      </c>
      <c r="V125" s="302">
        <v>45732</v>
      </c>
      <c r="W125" s="302">
        <v>45733</v>
      </c>
      <c r="X125" s="302">
        <v>45734</v>
      </c>
      <c r="Y125" s="302">
        <v>45735</v>
      </c>
      <c r="Z125" s="302">
        <v>45736</v>
      </c>
      <c r="AA125" s="302">
        <v>45737</v>
      </c>
      <c r="AB125" s="302">
        <v>45738</v>
      </c>
      <c r="AC125" s="302">
        <v>45739</v>
      </c>
      <c r="AD125" s="302">
        <v>45740</v>
      </c>
      <c r="AE125" s="302">
        <v>45741</v>
      </c>
      <c r="AF125" s="302">
        <v>45742</v>
      </c>
      <c r="AG125" s="302">
        <v>45743</v>
      </c>
      <c r="AH125" s="302">
        <v>45744</v>
      </c>
      <c r="AI125" s="302">
        <v>45745</v>
      </c>
      <c r="AJ125" s="302">
        <v>45746</v>
      </c>
      <c r="AK125" s="302">
        <v>45747</v>
      </c>
      <c r="AL125" s="376" t="s">
        <v>134</v>
      </c>
      <c r="AM125" s="378" t="s">
        <v>202</v>
      </c>
      <c r="AN125" s="272" t="s">
        <v>135</v>
      </c>
      <c r="AO125" s="272" t="s">
        <v>135</v>
      </c>
      <c r="AP125" s="273" t="s">
        <v>136</v>
      </c>
      <c r="AQ125" s="273" t="s">
        <v>73</v>
      </c>
      <c r="AR125" s="273" t="s">
        <v>73</v>
      </c>
      <c r="AS125" s="273" t="s">
        <v>74</v>
      </c>
      <c r="AT125" s="373" t="s">
        <v>137</v>
      </c>
      <c r="AU125" s="373" t="s">
        <v>201</v>
      </c>
      <c r="AV125" s="371" t="s">
        <v>138</v>
      </c>
      <c r="AW125" s="371" t="s">
        <v>139</v>
      </c>
      <c r="AX125" s="373" t="s">
        <v>140</v>
      </c>
      <c r="AY125" s="370" t="s">
        <v>141</v>
      </c>
      <c r="AZ125" s="370" t="s">
        <v>142</v>
      </c>
      <c r="BA125" s="370" t="s">
        <v>143</v>
      </c>
      <c r="BB125" s="370" t="s">
        <v>144</v>
      </c>
      <c r="BC125" s="370" t="s">
        <v>145</v>
      </c>
    </row>
    <row r="126" spans="1:55" ht="15.75" customHeight="1">
      <c r="A126" s="381"/>
      <c r="B126" s="382"/>
      <c r="C126" s="383"/>
      <c r="D126" s="383"/>
      <c r="E126" s="383"/>
      <c r="F126" s="375"/>
      <c r="G126" s="303" t="s">
        <v>147</v>
      </c>
      <c r="H126" s="303" t="s">
        <v>148</v>
      </c>
      <c r="I126" s="303" t="s">
        <v>149</v>
      </c>
      <c r="J126" s="303" t="s">
        <v>150</v>
      </c>
      <c r="K126" s="303" t="s">
        <v>151</v>
      </c>
      <c r="L126" s="303" t="s">
        <v>152</v>
      </c>
      <c r="M126" s="303" t="s">
        <v>146</v>
      </c>
      <c r="N126" s="303" t="s">
        <v>147</v>
      </c>
      <c r="O126" s="303" t="s">
        <v>148</v>
      </c>
      <c r="P126" s="303" t="s">
        <v>149</v>
      </c>
      <c r="Q126" s="303" t="s">
        <v>150</v>
      </c>
      <c r="R126" s="303" t="s">
        <v>151</v>
      </c>
      <c r="S126" s="303" t="s">
        <v>152</v>
      </c>
      <c r="T126" s="303" t="s">
        <v>146</v>
      </c>
      <c r="U126" s="303" t="s">
        <v>147</v>
      </c>
      <c r="V126" s="303" t="s">
        <v>148</v>
      </c>
      <c r="W126" s="303" t="s">
        <v>149</v>
      </c>
      <c r="X126" s="345" t="s">
        <v>150</v>
      </c>
      <c r="Y126" s="345" t="s">
        <v>151</v>
      </c>
      <c r="Z126" s="303" t="s">
        <v>152</v>
      </c>
      <c r="AA126" s="303" t="s">
        <v>146</v>
      </c>
      <c r="AB126" s="303" t="s">
        <v>147</v>
      </c>
      <c r="AC126" s="303" t="s">
        <v>148</v>
      </c>
      <c r="AD126" s="303" t="s">
        <v>149</v>
      </c>
      <c r="AE126" s="345" t="s">
        <v>150</v>
      </c>
      <c r="AF126" s="345" t="s">
        <v>151</v>
      </c>
      <c r="AG126" s="303" t="s">
        <v>152</v>
      </c>
      <c r="AH126" s="303" t="s">
        <v>146</v>
      </c>
      <c r="AI126" s="303" t="s">
        <v>147</v>
      </c>
      <c r="AJ126" s="303" t="s">
        <v>148</v>
      </c>
      <c r="AK126" s="303" t="s">
        <v>149</v>
      </c>
      <c r="AL126" s="377"/>
      <c r="AM126" s="379"/>
      <c r="AN126" s="274" t="s">
        <v>62</v>
      </c>
      <c r="AO126" s="274" t="s">
        <v>80</v>
      </c>
      <c r="AP126" s="274" t="s">
        <v>153</v>
      </c>
      <c r="AQ126" s="274" t="s">
        <v>20</v>
      </c>
      <c r="AR126" s="274" t="s">
        <v>21</v>
      </c>
      <c r="AS126" s="274" t="s">
        <v>80</v>
      </c>
      <c r="AT126" s="374"/>
      <c r="AU126" s="374"/>
      <c r="AV126" s="372"/>
      <c r="AW126" s="372"/>
      <c r="AX126" s="374"/>
      <c r="AY126" s="370"/>
      <c r="AZ126" s="370"/>
      <c r="BA126" s="370"/>
      <c r="BB126" s="370"/>
      <c r="BC126" s="370"/>
    </row>
    <row r="127" spans="1:55">
      <c r="A127" s="275" t="s">
        <v>211</v>
      </c>
      <c r="B127" s="276" t="s">
        <v>154</v>
      </c>
      <c r="C127" s="277" t="s">
        <v>92</v>
      </c>
      <c r="D127" s="278" t="s">
        <v>30</v>
      </c>
      <c r="E127" s="275" t="s">
        <v>38</v>
      </c>
      <c r="F127" s="279">
        <v>48.13</v>
      </c>
      <c r="G127" s="347"/>
      <c r="H127" s="347"/>
      <c r="I127" s="346"/>
      <c r="J127" s="346"/>
      <c r="K127" s="346"/>
      <c r="L127" s="346"/>
      <c r="M127" s="346"/>
      <c r="N127" s="347"/>
      <c r="O127" s="347"/>
      <c r="P127" s="346"/>
      <c r="Q127" s="346"/>
      <c r="R127" s="346"/>
      <c r="S127" s="346"/>
      <c r="T127" s="346"/>
      <c r="U127" s="347"/>
      <c r="V127" s="347"/>
      <c r="W127" s="346"/>
      <c r="X127" s="346"/>
      <c r="Y127" s="346"/>
      <c r="Z127" s="346"/>
      <c r="AA127" s="346"/>
      <c r="AB127" s="347"/>
      <c r="AC127" s="347"/>
      <c r="AD127" s="346"/>
      <c r="AE127" s="346"/>
      <c r="AF127" s="346"/>
      <c r="AG127" s="346"/>
      <c r="AH127" s="346"/>
      <c r="AI127" s="347"/>
      <c r="AJ127" s="347"/>
      <c r="AK127" s="346"/>
      <c r="AL127" s="280">
        <f>+COUNTIF(G127:AK127,"A")</f>
        <v>0</v>
      </c>
      <c r="AM127" s="280">
        <f>+COUNTIF(G127:AK127,"B")</f>
        <v>0</v>
      </c>
      <c r="AN127" s="281">
        <v>0.02</v>
      </c>
      <c r="AO127" s="281">
        <v>0</v>
      </c>
      <c r="AP127" s="281">
        <f t="shared" ref="AP127:AP144" si="62">AO127/AN127</f>
        <v>0</v>
      </c>
      <c r="AQ127" s="281">
        <f>+AN127*AL127</f>
        <v>0</v>
      </c>
      <c r="AR127" s="281">
        <f>AM127*AN127</f>
        <v>0</v>
      </c>
      <c r="AS127" s="281">
        <f>+AO127*(AL127+AM127)</f>
        <v>0</v>
      </c>
      <c r="AT127" s="279">
        <v>1</v>
      </c>
      <c r="AU127" s="279">
        <v>0.67</v>
      </c>
      <c r="AV127" s="282">
        <v>0.85</v>
      </c>
      <c r="AW127" s="282">
        <v>1</v>
      </c>
      <c r="AX127" s="282">
        <v>1.25</v>
      </c>
      <c r="AY127" s="282">
        <f>(AL127*AN127*AT127*F127*AV127*AW127*AX127)+(F127*AM127*AN127*AU127*AV127*AW127*AX127)</f>
        <v>0</v>
      </c>
      <c r="AZ127" s="282">
        <f>+AY127*1%</f>
        <v>0</v>
      </c>
      <c r="BA127" s="282">
        <f>+(AY127+AZ127)*20%</f>
        <v>0</v>
      </c>
      <c r="BB127" s="282">
        <f>+AY127+AZ127+BA127</f>
        <v>0</v>
      </c>
      <c r="BC127" s="282">
        <f>+BB127*$BB$9</f>
        <v>0</v>
      </c>
    </row>
    <row r="128" spans="1:55">
      <c r="A128" s="275" t="s">
        <v>211</v>
      </c>
      <c r="B128" s="276" t="s">
        <v>155</v>
      </c>
      <c r="C128" s="277" t="s">
        <v>92</v>
      </c>
      <c r="D128" s="278" t="s">
        <v>30</v>
      </c>
      <c r="E128" s="275" t="s">
        <v>38</v>
      </c>
      <c r="F128" s="279">
        <v>48.13</v>
      </c>
      <c r="G128" s="347"/>
      <c r="H128" s="347"/>
      <c r="I128" s="346"/>
      <c r="J128" s="346"/>
      <c r="K128" s="346"/>
      <c r="L128" s="346"/>
      <c r="M128" s="346"/>
      <c r="N128" s="347"/>
      <c r="O128" s="347"/>
      <c r="P128" s="346"/>
      <c r="Q128" s="346"/>
      <c r="R128" s="346"/>
      <c r="S128" s="346"/>
      <c r="T128" s="346"/>
      <c r="U128" s="347"/>
      <c r="V128" s="347"/>
      <c r="W128" s="346"/>
      <c r="X128" s="346"/>
      <c r="Y128" s="346"/>
      <c r="Z128" s="346"/>
      <c r="AA128" s="346"/>
      <c r="AB128" s="347"/>
      <c r="AC128" s="347"/>
      <c r="AD128" s="346"/>
      <c r="AE128" s="346"/>
      <c r="AF128" s="346"/>
      <c r="AG128" s="346"/>
      <c r="AH128" s="346"/>
      <c r="AI128" s="347"/>
      <c r="AJ128" s="347"/>
      <c r="AK128" s="346"/>
      <c r="AL128" s="280">
        <f t="shared" ref="AL128:AL144" si="63">+COUNTIF(G128:AK128,"A")</f>
        <v>0</v>
      </c>
      <c r="AM128" s="280">
        <f t="shared" ref="AM128:AM144" si="64">+COUNTIF(G128:AK128,"B")</f>
        <v>0</v>
      </c>
      <c r="AN128" s="281">
        <v>0.01</v>
      </c>
      <c r="AO128" s="281">
        <v>0</v>
      </c>
      <c r="AP128" s="281">
        <f t="shared" si="62"/>
        <v>0</v>
      </c>
      <c r="AQ128" s="281">
        <f t="shared" ref="AQ128:AQ144" si="65">+AN128*AL128</f>
        <v>0</v>
      </c>
      <c r="AR128" s="281">
        <f t="shared" ref="AR128:AR144" si="66">AM128*AN128</f>
        <v>0</v>
      </c>
      <c r="AS128" s="281">
        <f t="shared" ref="AS128" si="67">+AO128*(AL128+AM128)</f>
        <v>0</v>
      </c>
      <c r="AT128" s="279">
        <v>1</v>
      </c>
      <c r="AU128" s="279">
        <v>0.67</v>
      </c>
      <c r="AV128" s="282">
        <v>0.85</v>
      </c>
      <c r="AW128" s="282">
        <v>1</v>
      </c>
      <c r="AX128" s="282">
        <v>1.25</v>
      </c>
      <c r="AY128" s="282">
        <f t="shared" ref="AY128:AY144" si="68">(AL128*AN128*AT128*F128*AV128*AW128*AX128)+(F128*AM128*AN128*AU128*AV128*AW128*AX128)</f>
        <v>0</v>
      </c>
      <c r="AZ128" s="282">
        <f t="shared" ref="AZ128:AZ144" si="69">+AY128*1%</f>
        <v>0</v>
      </c>
      <c r="BA128" s="282">
        <f t="shared" ref="BA128:BA144" si="70">+(AY128+AZ128)*20%</f>
        <v>0</v>
      </c>
      <c r="BB128" s="282">
        <f t="shared" ref="BB128:BB144" si="71">+AY128+AZ128+BA128</f>
        <v>0</v>
      </c>
      <c r="BC128" s="282">
        <f t="shared" ref="BC128:BC144" si="72">+BB128*$BB$9</f>
        <v>0</v>
      </c>
    </row>
    <row r="129" spans="1:55">
      <c r="A129" s="275" t="s">
        <v>211</v>
      </c>
      <c r="B129" s="276" t="s">
        <v>156</v>
      </c>
      <c r="C129" s="277" t="s">
        <v>92</v>
      </c>
      <c r="D129" s="278" t="s">
        <v>30</v>
      </c>
      <c r="E129" s="275" t="s">
        <v>38</v>
      </c>
      <c r="F129" s="279">
        <v>48.13</v>
      </c>
      <c r="G129" s="347"/>
      <c r="H129" s="347"/>
      <c r="I129" s="346"/>
      <c r="J129" s="346"/>
      <c r="K129" s="346"/>
      <c r="L129" s="346"/>
      <c r="M129" s="346"/>
      <c r="N129" s="347"/>
      <c r="O129" s="347"/>
      <c r="P129" s="346"/>
      <c r="Q129" s="346"/>
      <c r="R129" s="346"/>
      <c r="S129" s="346"/>
      <c r="T129" s="346"/>
      <c r="U129" s="347"/>
      <c r="V129" s="347"/>
      <c r="W129" s="346"/>
      <c r="X129" s="346"/>
      <c r="Y129" s="346"/>
      <c r="Z129" s="346"/>
      <c r="AA129" s="346"/>
      <c r="AB129" s="347"/>
      <c r="AC129" s="347"/>
      <c r="AD129" s="346"/>
      <c r="AE129" s="346"/>
      <c r="AF129" s="346"/>
      <c r="AG129" s="346"/>
      <c r="AH129" s="346"/>
      <c r="AI129" s="347"/>
      <c r="AJ129" s="347"/>
      <c r="AK129" s="346"/>
      <c r="AL129" s="280">
        <f t="shared" si="63"/>
        <v>0</v>
      </c>
      <c r="AM129" s="280">
        <f t="shared" si="64"/>
        <v>0</v>
      </c>
      <c r="AN129" s="281">
        <v>0.03</v>
      </c>
      <c r="AO129" s="281">
        <v>0.04</v>
      </c>
      <c r="AP129" s="281">
        <f t="shared" si="62"/>
        <v>1.3333333333333335</v>
      </c>
      <c r="AQ129" s="281">
        <f t="shared" si="65"/>
        <v>0</v>
      </c>
      <c r="AR129" s="281">
        <f t="shared" si="66"/>
        <v>0</v>
      </c>
      <c r="AS129" s="281">
        <f>+AO129*(AL129+AM129)</f>
        <v>0</v>
      </c>
      <c r="AT129" s="279">
        <v>1</v>
      </c>
      <c r="AU129" s="279">
        <v>0.67</v>
      </c>
      <c r="AV129" s="282">
        <v>0.85</v>
      </c>
      <c r="AW129" s="282">
        <v>1</v>
      </c>
      <c r="AX129" s="282">
        <v>1.25</v>
      </c>
      <c r="AY129" s="282">
        <f t="shared" si="68"/>
        <v>0</v>
      </c>
      <c r="AZ129" s="282">
        <f t="shared" si="69"/>
        <v>0</v>
      </c>
      <c r="BA129" s="282">
        <f t="shared" si="70"/>
        <v>0</v>
      </c>
      <c r="BB129" s="282">
        <f t="shared" si="71"/>
        <v>0</v>
      </c>
      <c r="BC129" s="282">
        <f t="shared" si="72"/>
        <v>0</v>
      </c>
    </row>
    <row r="130" spans="1:55">
      <c r="A130" s="275" t="s">
        <v>211</v>
      </c>
      <c r="B130" s="276" t="s">
        <v>157</v>
      </c>
      <c r="C130" s="277" t="s">
        <v>92</v>
      </c>
      <c r="D130" s="278" t="s">
        <v>30</v>
      </c>
      <c r="E130" s="275" t="s">
        <v>38</v>
      </c>
      <c r="F130" s="279">
        <v>48.13</v>
      </c>
      <c r="G130" s="347"/>
      <c r="H130" s="347"/>
      <c r="I130" s="346"/>
      <c r="J130" s="346"/>
      <c r="K130" s="346"/>
      <c r="L130" s="346"/>
      <c r="M130" s="346"/>
      <c r="N130" s="347"/>
      <c r="O130" s="347"/>
      <c r="P130" s="346"/>
      <c r="Q130" s="346"/>
      <c r="R130" s="346"/>
      <c r="S130" s="346"/>
      <c r="T130" s="346"/>
      <c r="U130" s="347"/>
      <c r="V130" s="347"/>
      <c r="W130" s="346"/>
      <c r="X130" s="346"/>
      <c r="Y130" s="346"/>
      <c r="Z130" s="346"/>
      <c r="AA130" s="346"/>
      <c r="AB130" s="347"/>
      <c r="AC130" s="347"/>
      <c r="AD130" s="346"/>
      <c r="AE130" s="346"/>
      <c r="AF130" s="346"/>
      <c r="AG130" s="346"/>
      <c r="AH130" s="346"/>
      <c r="AI130" s="347"/>
      <c r="AJ130" s="347"/>
      <c r="AK130" s="346"/>
      <c r="AL130" s="280">
        <f t="shared" si="63"/>
        <v>0</v>
      </c>
      <c r="AM130" s="280">
        <f t="shared" si="64"/>
        <v>0</v>
      </c>
      <c r="AN130" s="281">
        <v>0.03</v>
      </c>
      <c r="AO130" s="281">
        <v>0.04</v>
      </c>
      <c r="AP130" s="281">
        <f t="shared" si="62"/>
        <v>1.3333333333333335</v>
      </c>
      <c r="AQ130" s="281">
        <f t="shared" si="65"/>
        <v>0</v>
      </c>
      <c r="AR130" s="281">
        <f t="shared" si="66"/>
        <v>0</v>
      </c>
      <c r="AS130" s="281">
        <f t="shared" ref="AS130:AS144" si="73">+AO130*(AL130+AM130)</f>
        <v>0</v>
      </c>
      <c r="AT130" s="279">
        <v>1</v>
      </c>
      <c r="AU130" s="279">
        <v>0.67</v>
      </c>
      <c r="AV130" s="282">
        <v>0.85</v>
      </c>
      <c r="AW130" s="282">
        <v>1</v>
      </c>
      <c r="AX130" s="282">
        <v>1.25</v>
      </c>
      <c r="AY130" s="282">
        <f t="shared" si="68"/>
        <v>0</v>
      </c>
      <c r="AZ130" s="282">
        <f t="shared" si="69"/>
        <v>0</v>
      </c>
      <c r="BA130" s="282">
        <f t="shared" si="70"/>
        <v>0</v>
      </c>
      <c r="BB130" s="282">
        <f t="shared" si="71"/>
        <v>0</v>
      </c>
      <c r="BC130" s="282">
        <f t="shared" si="72"/>
        <v>0</v>
      </c>
    </row>
    <row r="131" spans="1:55">
      <c r="A131" s="275" t="s">
        <v>211</v>
      </c>
      <c r="B131" s="276" t="s">
        <v>158</v>
      </c>
      <c r="C131" s="277" t="s">
        <v>92</v>
      </c>
      <c r="D131" s="278" t="s">
        <v>30</v>
      </c>
      <c r="E131" s="275" t="s">
        <v>38</v>
      </c>
      <c r="F131" s="279">
        <v>48.13</v>
      </c>
      <c r="G131" s="347"/>
      <c r="H131" s="347"/>
      <c r="I131" s="346"/>
      <c r="J131" s="346"/>
      <c r="K131" s="346"/>
      <c r="L131" s="346"/>
      <c r="M131" s="346"/>
      <c r="N131" s="347"/>
      <c r="O131" s="347"/>
      <c r="P131" s="346"/>
      <c r="Q131" s="346"/>
      <c r="R131" s="346"/>
      <c r="S131" s="346"/>
      <c r="T131" s="346"/>
      <c r="U131" s="347"/>
      <c r="V131" s="347"/>
      <c r="W131" s="346"/>
      <c r="X131" s="346"/>
      <c r="Y131" s="346"/>
      <c r="Z131" s="346"/>
      <c r="AA131" s="346"/>
      <c r="AB131" s="347"/>
      <c r="AC131" s="347"/>
      <c r="AD131" s="346"/>
      <c r="AE131" s="346"/>
      <c r="AF131" s="346"/>
      <c r="AG131" s="346"/>
      <c r="AH131" s="346"/>
      <c r="AI131" s="347"/>
      <c r="AJ131" s="347"/>
      <c r="AK131" s="346"/>
      <c r="AL131" s="280">
        <f t="shared" si="63"/>
        <v>0</v>
      </c>
      <c r="AM131" s="280">
        <f t="shared" si="64"/>
        <v>0</v>
      </c>
      <c r="AN131" s="281">
        <v>0.05</v>
      </c>
      <c r="AO131" s="281">
        <v>6.9999999999999993E-2</v>
      </c>
      <c r="AP131" s="281">
        <f t="shared" si="62"/>
        <v>1.3999999999999997</v>
      </c>
      <c r="AQ131" s="281">
        <f t="shared" si="65"/>
        <v>0</v>
      </c>
      <c r="AR131" s="281">
        <f t="shared" si="66"/>
        <v>0</v>
      </c>
      <c r="AS131" s="281">
        <f t="shared" si="73"/>
        <v>0</v>
      </c>
      <c r="AT131" s="279">
        <v>1</v>
      </c>
      <c r="AU131" s="279">
        <v>0.67</v>
      </c>
      <c r="AV131" s="282">
        <v>0.85</v>
      </c>
      <c r="AW131" s="282">
        <v>1</v>
      </c>
      <c r="AX131" s="282">
        <v>1.25</v>
      </c>
      <c r="AY131" s="282">
        <f t="shared" si="68"/>
        <v>0</v>
      </c>
      <c r="AZ131" s="282">
        <f t="shared" si="69"/>
        <v>0</v>
      </c>
      <c r="BA131" s="282">
        <f t="shared" si="70"/>
        <v>0</v>
      </c>
      <c r="BB131" s="282">
        <f t="shared" si="71"/>
        <v>0</v>
      </c>
      <c r="BC131" s="282">
        <f t="shared" si="72"/>
        <v>0</v>
      </c>
    </row>
    <row r="132" spans="1:55">
      <c r="A132" s="275" t="s">
        <v>211</v>
      </c>
      <c r="B132" s="276" t="s">
        <v>159</v>
      </c>
      <c r="C132" s="277" t="s">
        <v>92</v>
      </c>
      <c r="D132" s="278" t="s">
        <v>30</v>
      </c>
      <c r="E132" s="275" t="s">
        <v>38</v>
      </c>
      <c r="F132" s="279">
        <v>48.13</v>
      </c>
      <c r="G132" s="347"/>
      <c r="H132" s="347"/>
      <c r="I132" s="346"/>
      <c r="J132" s="346"/>
      <c r="K132" s="346"/>
      <c r="L132" s="346"/>
      <c r="M132" s="346"/>
      <c r="N132" s="347"/>
      <c r="O132" s="347"/>
      <c r="P132" s="346"/>
      <c r="Q132" s="346"/>
      <c r="R132" s="346"/>
      <c r="S132" s="346"/>
      <c r="T132" s="346"/>
      <c r="U132" s="347"/>
      <c r="V132" s="347"/>
      <c r="W132" s="346"/>
      <c r="X132" s="346"/>
      <c r="Y132" s="346"/>
      <c r="Z132" s="346"/>
      <c r="AA132" s="346"/>
      <c r="AB132" s="347"/>
      <c r="AC132" s="347"/>
      <c r="AD132" s="346"/>
      <c r="AE132" s="346"/>
      <c r="AF132" s="346"/>
      <c r="AG132" s="346"/>
      <c r="AH132" s="346"/>
      <c r="AI132" s="347"/>
      <c r="AJ132" s="347"/>
      <c r="AK132" s="346"/>
      <c r="AL132" s="280">
        <f t="shared" si="63"/>
        <v>0</v>
      </c>
      <c r="AM132" s="280">
        <f t="shared" si="64"/>
        <v>0</v>
      </c>
      <c r="AN132" s="281">
        <v>0.05</v>
      </c>
      <c r="AO132" s="281">
        <v>0.05</v>
      </c>
      <c r="AP132" s="281">
        <f t="shared" si="62"/>
        <v>1</v>
      </c>
      <c r="AQ132" s="281">
        <f t="shared" si="65"/>
        <v>0</v>
      </c>
      <c r="AR132" s="281">
        <f t="shared" si="66"/>
        <v>0</v>
      </c>
      <c r="AS132" s="281">
        <f t="shared" si="73"/>
        <v>0</v>
      </c>
      <c r="AT132" s="279">
        <v>1</v>
      </c>
      <c r="AU132" s="279">
        <v>0.67</v>
      </c>
      <c r="AV132" s="282">
        <v>0.85</v>
      </c>
      <c r="AW132" s="282">
        <v>1</v>
      </c>
      <c r="AX132" s="282">
        <v>1.25</v>
      </c>
      <c r="AY132" s="282">
        <f t="shared" si="68"/>
        <v>0</v>
      </c>
      <c r="AZ132" s="282">
        <f t="shared" si="69"/>
        <v>0</v>
      </c>
      <c r="BA132" s="282">
        <f t="shared" si="70"/>
        <v>0</v>
      </c>
      <c r="BB132" s="282">
        <f t="shared" si="71"/>
        <v>0</v>
      </c>
      <c r="BC132" s="282">
        <f t="shared" si="72"/>
        <v>0</v>
      </c>
    </row>
    <row r="133" spans="1:55">
      <c r="A133" s="275" t="s">
        <v>211</v>
      </c>
      <c r="B133" s="276" t="s">
        <v>160</v>
      </c>
      <c r="C133" s="277" t="s">
        <v>92</v>
      </c>
      <c r="D133" s="278" t="s">
        <v>30</v>
      </c>
      <c r="E133" s="275" t="s">
        <v>38</v>
      </c>
      <c r="F133" s="279">
        <v>48.13</v>
      </c>
      <c r="G133" s="347"/>
      <c r="H133" s="347"/>
      <c r="I133" s="346"/>
      <c r="J133" s="346"/>
      <c r="K133" s="346"/>
      <c r="L133" s="346"/>
      <c r="M133" s="346"/>
      <c r="N133" s="347"/>
      <c r="O133" s="347"/>
      <c r="P133" s="346"/>
      <c r="Q133" s="346"/>
      <c r="R133" s="346"/>
      <c r="S133" s="346"/>
      <c r="T133" s="346"/>
      <c r="U133" s="347"/>
      <c r="V133" s="347"/>
      <c r="W133" s="346"/>
      <c r="X133" s="346"/>
      <c r="Y133" s="346"/>
      <c r="Z133" s="346"/>
      <c r="AA133" s="346"/>
      <c r="AB133" s="347"/>
      <c r="AC133" s="347"/>
      <c r="AD133" s="346"/>
      <c r="AE133" s="346"/>
      <c r="AF133" s="346"/>
      <c r="AG133" s="346"/>
      <c r="AH133" s="346"/>
      <c r="AI133" s="347"/>
      <c r="AJ133" s="347"/>
      <c r="AK133" s="346"/>
      <c r="AL133" s="280">
        <f t="shared" si="63"/>
        <v>0</v>
      </c>
      <c r="AM133" s="280">
        <f t="shared" si="64"/>
        <v>0</v>
      </c>
      <c r="AN133" s="281">
        <v>0.06</v>
      </c>
      <c r="AO133" s="281">
        <v>0.08</v>
      </c>
      <c r="AP133" s="281">
        <f t="shared" si="62"/>
        <v>1.3333333333333335</v>
      </c>
      <c r="AQ133" s="281">
        <f t="shared" si="65"/>
        <v>0</v>
      </c>
      <c r="AR133" s="281">
        <f t="shared" si="66"/>
        <v>0</v>
      </c>
      <c r="AS133" s="281">
        <f t="shared" si="73"/>
        <v>0</v>
      </c>
      <c r="AT133" s="279">
        <v>1</v>
      </c>
      <c r="AU133" s="279">
        <v>0.67</v>
      </c>
      <c r="AV133" s="282">
        <v>0.85</v>
      </c>
      <c r="AW133" s="282">
        <v>1</v>
      </c>
      <c r="AX133" s="282">
        <v>1.25</v>
      </c>
      <c r="AY133" s="282">
        <f t="shared" si="68"/>
        <v>0</v>
      </c>
      <c r="AZ133" s="282">
        <f t="shared" si="69"/>
        <v>0</v>
      </c>
      <c r="BA133" s="282">
        <f t="shared" si="70"/>
        <v>0</v>
      </c>
      <c r="BB133" s="282">
        <f t="shared" si="71"/>
        <v>0</v>
      </c>
      <c r="BC133" s="282">
        <f t="shared" si="72"/>
        <v>0</v>
      </c>
    </row>
    <row r="134" spans="1:55">
      <c r="A134" s="275" t="s">
        <v>211</v>
      </c>
      <c r="B134" s="276" t="s">
        <v>161</v>
      </c>
      <c r="C134" s="277" t="s">
        <v>92</v>
      </c>
      <c r="D134" s="278" t="s">
        <v>30</v>
      </c>
      <c r="E134" s="275" t="s">
        <v>38</v>
      </c>
      <c r="F134" s="279">
        <v>48.13</v>
      </c>
      <c r="G134" s="347"/>
      <c r="H134" s="347"/>
      <c r="I134" s="346"/>
      <c r="J134" s="346"/>
      <c r="K134" s="346"/>
      <c r="L134" s="346"/>
      <c r="M134" s="346"/>
      <c r="N134" s="347"/>
      <c r="O134" s="347"/>
      <c r="P134" s="346"/>
      <c r="Q134" s="346"/>
      <c r="R134" s="346"/>
      <c r="S134" s="346"/>
      <c r="T134" s="346"/>
      <c r="U134" s="347"/>
      <c r="V134" s="347"/>
      <c r="W134" s="346"/>
      <c r="X134" s="346"/>
      <c r="Y134" s="346"/>
      <c r="Z134" s="346"/>
      <c r="AA134" s="346"/>
      <c r="AB134" s="347"/>
      <c r="AC134" s="347"/>
      <c r="AD134" s="346"/>
      <c r="AE134" s="346"/>
      <c r="AF134" s="346"/>
      <c r="AG134" s="346"/>
      <c r="AH134" s="346"/>
      <c r="AI134" s="347"/>
      <c r="AJ134" s="347"/>
      <c r="AK134" s="346"/>
      <c r="AL134" s="280">
        <f t="shared" si="63"/>
        <v>0</v>
      </c>
      <c r="AM134" s="280">
        <f t="shared" si="64"/>
        <v>0</v>
      </c>
      <c r="AN134" s="281">
        <v>6.9999999999999993E-2</v>
      </c>
      <c r="AO134" s="281">
        <v>0.11</v>
      </c>
      <c r="AP134" s="281">
        <f t="shared" si="62"/>
        <v>1.5714285714285716</v>
      </c>
      <c r="AQ134" s="281">
        <f t="shared" si="65"/>
        <v>0</v>
      </c>
      <c r="AR134" s="281">
        <f t="shared" si="66"/>
        <v>0</v>
      </c>
      <c r="AS134" s="281">
        <f t="shared" si="73"/>
        <v>0</v>
      </c>
      <c r="AT134" s="279">
        <v>1</v>
      </c>
      <c r="AU134" s="279">
        <v>0.67</v>
      </c>
      <c r="AV134" s="282">
        <v>0.85</v>
      </c>
      <c r="AW134" s="282">
        <v>1</v>
      </c>
      <c r="AX134" s="282">
        <v>1.25</v>
      </c>
      <c r="AY134" s="282">
        <f t="shared" si="68"/>
        <v>0</v>
      </c>
      <c r="AZ134" s="282">
        <f t="shared" si="69"/>
        <v>0</v>
      </c>
      <c r="BA134" s="282">
        <f t="shared" si="70"/>
        <v>0</v>
      </c>
      <c r="BB134" s="282">
        <f t="shared" si="71"/>
        <v>0</v>
      </c>
      <c r="BC134" s="282">
        <f t="shared" si="72"/>
        <v>0</v>
      </c>
    </row>
    <row r="135" spans="1:55">
      <c r="A135" s="275" t="s">
        <v>211</v>
      </c>
      <c r="B135" s="276" t="s">
        <v>162</v>
      </c>
      <c r="C135" s="277" t="s">
        <v>92</v>
      </c>
      <c r="D135" s="278" t="s">
        <v>30</v>
      </c>
      <c r="E135" s="275" t="s">
        <v>38</v>
      </c>
      <c r="F135" s="279">
        <v>48.13</v>
      </c>
      <c r="G135" s="347"/>
      <c r="H135" s="347"/>
      <c r="I135" s="346"/>
      <c r="J135" s="346"/>
      <c r="K135" s="346"/>
      <c r="L135" s="346"/>
      <c r="M135" s="346"/>
      <c r="N135" s="347"/>
      <c r="O135" s="347"/>
      <c r="P135" s="346"/>
      <c r="Q135" s="346"/>
      <c r="R135" s="346"/>
      <c r="S135" s="346"/>
      <c r="T135" s="346"/>
      <c r="U135" s="347"/>
      <c r="V135" s="347"/>
      <c r="W135" s="346"/>
      <c r="X135" s="346"/>
      <c r="Y135" s="346"/>
      <c r="Z135" s="346"/>
      <c r="AA135" s="346"/>
      <c r="AB135" s="347"/>
      <c r="AC135" s="347"/>
      <c r="AD135" s="346"/>
      <c r="AE135" s="346"/>
      <c r="AF135" s="346"/>
      <c r="AG135" s="346"/>
      <c r="AH135" s="346"/>
      <c r="AI135" s="347"/>
      <c r="AJ135" s="347"/>
      <c r="AK135" s="346"/>
      <c r="AL135" s="280">
        <f t="shared" si="63"/>
        <v>0</v>
      </c>
      <c r="AM135" s="280">
        <f t="shared" si="64"/>
        <v>0</v>
      </c>
      <c r="AN135" s="281">
        <v>0.11</v>
      </c>
      <c r="AO135" s="281">
        <v>0.21</v>
      </c>
      <c r="AP135" s="281">
        <f t="shared" si="62"/>
        <v>1.9090909090909089</v>
      </c>
      <c r="AQ135" s="281">
        <f t="shared" si="65"/>
        <v>0</v>
      </c>
      <c r="AR135" s="281">
        <f t="shared" si="66"/>
        <v>0</v>
      </c>
      <c r="AS135" s="281">
        <f t="shared" si="73"/>
        <v>0</v>
      </c>
      <c r="AT135" s="279">
        <v>1</v>
      </c>
      <c r="AU135" s="279">
        <v>0.67</v>
      </c>
      <c r="AV135" s="282">
        <v>0.85</v>
      </c>
      <c r="AW135" s="282">
        <v>1</v>
      </c>
      <c r="AX135" s="282">
        <v>1.25</v>
      </c>
      <c r="AY135" s="282">
        <f t="shared" si="68"/>
        <v>0</v>
      </c>
      <c r="AZ135" s="282">
        <f t="shared" si="69"/>
        <v>0</v>
      </c>
      <c r="BA135" s="282">
        <f t="shared" si="70"/>
        <v>0</v>
      </c>
      <c r="BB135" s="282">
        <f t="shared" si="71"/>
        <v>0</v>
      </c>
      <c r="BC135" s="282">
        <f t="shared" si="72"/>
        <v>0</v>
      </c>
    </row>
    <row r="136" spans="1:55">
      <c r="A136" s="275" t="s">
        <v>211</v>
      </c>
      <c r="B136" s="276" t="s">
        <v>163</v>
      </c>
      <c r="C136" s="277" t="s">
        <v>92</v>
      </c>
      <c r="D136" s="278" t="s">
        <v>30</v>
      </c>
      <c r="E136" s="275" t="s">
        <v>38</v>
      </c>
      <c r="F136" s="279">
        <v>48.13</v>
      </c>
      <c r="G136" s="347"/>
      <c r="H136" s="347"/>
      <c r="I136" s="346"/>
      <c r="J136" s="346"/>
      <c r="K136" s="346"/>
      <c r="L136" s="346"/>
      <c r="M136" s="346"/>
      <c r="N136" s="347"/>
      <c r="O136" s="347"/>
      <c r="P136" s="346"/>
      <c r="Q136" s="346"/>
      <c r="R136" s="346"/>
      <c r="S136" s="346"/>
      <c r="T136" s="346"/>
      <c r="U136" s="347"/>
      <c r="V136" s="347"/>
      <c r="W136" s="346"/>
      <c r="X136" s="346"/>
      <c r="Y136" s="346"/>
      <c r="Z136" s="346"/>
      <c r="AA136" s="346"/>
      <c r="AB136" s="347"/>
      <c r="AC136" s="347"/>
      <c r="AD136" s="346"/>
      <c r="AE136" s="346"/>
      <c r="AF136" s="346"/>
      <c r="AG136" s="346"/>
      <c r="AH136" s="346"/>
      <c r="AI136" s="347"/>
      <c r="AJ136" s="347"/>
      <c r="AK136" s="346"/>
      <c r="AL136" s="280">
        <f t="shared" si="63"/>
        <v>0</v>
      </c>
      <c r="AM136" s="280">
        <f t="shared" si="64"/>
        <v>0</v>
      </c>
      <c r="AN136" s="281">
        <v>0.09</v>
      </c>
      <c r="AO136" s="281">
        <v>0.22999999999999998</v>
      </c>
      <c r="AP136" s="281">
        <f t="shared" si="62"/>
        <v>2.5555555555555554</v>
      </c>
      <c r="AQ136" s="281">
        <f t="shared" si="65"/>
        <v>0</v>
      </c>
      <c r="AR136" s="281">
        <f t="shared" si="66"/>
        <v>0</v>
      </c>
      <c r="AS136" s="281">
        <f t="shared" si="73"/>
        <v>0</v>
      </c>
      <c r="AT136" s="279">
        <v>1</v>
      </c>
      <c r="AU136" s="279">
        <v>0.67</v>
      </c>
      <c r="AV136" s="282">
        <v>0.85</v>
      </c>
      <c r="AW136" s="282">
        <v>1</v>
      </c>
      <c r="AX136" s="282">
        <v>1.25</v>
      </c>
      <c r="AY136" s="282">
        <f t="shared" si="68"/>
        <v>0</v>
      </c>
      <c r="AZ136" s="282">
        <f t="shared" si="69"/>
        <v>0</v>
      </c>
      <c r="BA136" s="282">
        <f t="shared" si="70"/>
        <v>0</v>
      </c>
      <c r="BB136" s="282">
        <f t="shared" si="71"/>
        <v>0</v>
      </c>
      <c r="BC136" s="282">
        <f t="shared" si="72"/>
        <v>0</v>
      </c>
    </row>
    <row r="137" spans="1:55">
      <c r="A137" s="275" t="s">
        <v>211</v>
      </c>
      <c r="B137" s="276" t="s">
        <v>164</v>
      </c>
      <c r="C137" s="277" t="s">
        <v>92</v>
      </c>
      <c r="D137" s="278" t="s">
        <v>30</v>
      </c>
      <c r="E137" s="275" t="s">
        <v>3</v>
      </c>
      <c r="F137" s="279">
        <v>48.13</v>
      </c>
      <c r="G137" s="347"/>
      <c r="H137" s="347"/>
      <c r="I137" s="346"/>
      <c r="J137" s="346"/>
      <c r="K137" s="346"/>
      <c r="L137" s="346"/>
      <c r="M137" s="346"/>
      <c r="N137" s="347"/>
      <c r="O137" s="347"/>
      <c r="P137" s="346"/>
      <c r="Q137" s="346"/>
      <c r="R137" s="346"/>
      <c r="S137" s="346"/>
      <c r="T137" s="346"/>
      <c r="U137" s="347"/>
      <c r="V137" s="347"/>
      <c r="W137" s="346"/>
      <c r="X137" s="346"/>
      <c r="Y137" s="346"/>
      <c r="Z137" s="346"/>
      <c r="AA137" s="346"/>
      <c r="AB137" s="347"/>
      <c r="AC137" s="347"/>
      <c r="AD137" s="346"/>
      <c r="AE137" s="346"/>
      <c r="AF137" s="346"/>
      <c r="AG137" s="346"/>
      <c r="AH137" s="346"/>
      <c r="AI137" s="347"/>
      <c r="AJ137" s="347"/>
      <c r="AK137" s="346"/>
      <c r="AL137" s="280">
        <f t="shared" si="63"/>
        <v>0</v>
      </c>
      <c r="AM137" s="280">
        <f t="shared" si="64"/>
        <v>0</v>
      </c>
      <c r="AN137" s="281">
        <v>0.08</v>
      </c>
      <c r="AO137" s="281">
        <v>0.22</v>
      </c>
      <c r="AP137" s="281">
        <f t="shared" si="62"/>
        <v>2.75</v>
      </c>
      <c r="AQ137" s="281">
        <f t="shared" si="65"/>
        <v>0</v>
      </c>
      <c r="AR137" s="281">
        <f t="shared" si="66"/>
        <v>0</v>
      </c>
      <c r="AS137" s="281">
        <f t="shared" si="73"/>
        <v>0</v>
      </c>
      <c r="AT137" s="279">
        <v>1</v>
      </c>
      <c r="AU137" s="279">
        <v>0.67</v>
      </c>
      <c r="AV137" s="282">
        <v>0.85</v>
      </c>
      <c r="AW137" s="282">
        <v>1</v>
      </c>
      <c r="AX137" s="282">
        <v>1.25</v>
      </c>
      <c r="AY137" s="282">
        <f t="shared" si="68"/>
        <v>0</v>
      </c>
      <c r="AZ137" s="282">
        <f t="shared" si="69"/>
        <v>0</v>
      </c>
      <c r="BA137" s="282">
        <f t="shared" si="70"/>
        <v>0</v>
      </c>
      <c r="BB137" s="282">
        <f t="shared" si="71"/>
        <v>0</v>
      </c>
      <c r="BC137" s="282">
        <f t="shared" si="72"/>
        <v>0</v>
      </c>
    </row>
    <row r="138" spans="1:55">
      <c r="A138" s="275" t="s">
        <v>211</v>
      </c>
      <c r="B138" s="276" t="s">
        <v>165</v>
      </c>
      <c r="C138" s="277" t="s">
        <v>92</v>
      </c>
      <c r="D138" s="278" t="s">
        <v>30</v>
      </c>
      <c r="E138" s="275" t="s">
        <v>3</v>
      </c>
      <c r="F138" s="279">
        <v>48.13</v>
      </c>
      <c r="G138" s="347"/>
      <c r="H138" s="348"/>
      <c r="I138" s="346"/>
      <c r="J138" s="346"/>
      <c r="K138" s="346"/>
      <c r="L138" s="346"/>
      <c r="M138" s="346"/>
      <c r="N138" s="347"/>
      <c r="O138" s="347"/>
      <c r="P138" s="346"/>
      <c r="Q138" s="346"/>
      <c r="R138" s="346"/>
      <c r="S138" s="346"/>
      <c r="T138" s="346"/>
      <c r="U138" s="347"/>
      <c r="V138" s="347"/>
      <c r="W138" s="346"/>
      <c r="X138" s="346"/>
      <c r="Y138" s="346"/>
      <c r="Z138" s="346"/>
      <c r="AA138" s="346"/>
      <c r="AB138" s="347"/>
      <c r="AC138" s="347"/>
      <c r="AD138" s="346"/>
      <c r="AE138" s="346"/>
      <c r="AF138" s="346"/>
      <c r="AG138" s="346"/>
      <c r="AH138" s="346"/>
      <c r="AI138" s="347"/>
      <c r="AJ138" s="347"/>
      <c r="AK138" s="346"/>
      <c r="AL138" s="280">
        <f t="shared" si="63"/>
        <v>0</v>
      </c>
      <c r="AM138" s="280">
        <f t="shared" si="64"/>
        <v>0</v>
      </c>
      <c r="AN138" s="281">
        <v>0.09</v>
      </c>
      <c r="AO138" s="281">
        <v>0.25</v>
      </c>
      <c r="AP138" s="281">
        <f t="shared" si="62"/>
        <v>2.7777777777777777</v>
      </c>
      <c r="AQ138" s="281">
        <f t="shared" si="65"/>
        <v>0</v>
      </c>
      <c r="AR138" s="281">
        <f t="shared" si="66"/>
        <v>0</v>
      </c>
      <c r="AS138" s="281">
        <f t="shared" si="73"/>
        <v>0</v>
      </c>
      <c r="AT138" s="279">
        <v>1</v>
      </c>
      <c r="AU138" s="279">
        <v>0.67</v>
      </c>
      <c r="AV138" s="282">
        <v>1.2</v>
      </c>
      <c r="AW138" s="282">
        <v>1</v>
      </c>
      <c r="AX138" s="282">
        <v>1.25</v>
      </c>
      <c r="AY138" s="282">
        <f t="shared" si="68"/>
        <v>0</v>
      </c>
      <c r="AZ138" s="282">
        <f t="shared" si="69"/>
        <v>0</v>
      </c>
      <c r="BA138" s="282">
        <f t="shared" si="70"/>
        <v>0</v>
      </c>
      <c r="BB138" s="282">
        <f t="shared" si="71"/>
        <v>0</v>
      </c>
      <c r="BC138" s="282">
        <f t="shared" si="72"/>
        <v>0</v>
      </c>
    </row>
    <row r="139" spans="1:55">
      <c r="A139" s="275" t="s">
        <v>211</v>
      </c>
      <c r="B139" s="276" t="s">
        <v>166</v>
      </c>
      <c r="C139" s="277" t="s">
        <v>92</v>
      </c>
      <c r="D139" s="278" t="s">
        <v>30</v>
      </c>
      <c r="E139" s="275" t="s">
        <v>3</v>
      </c>
      <c r="F139" s="279">
        <v>48.13</v>
      </c>
      <c r="G139" s="347"/>
      <c r="H139" s="347"/>
      <c r="I139" s="346"/>
      <c r="J139" s="346"/>
      <c r="K139" s="346"/>
      <c r="L139" s="346"/>
      <c r="M139" s="346"/>
      <c r="N139" s="347"/>
      <c r="O139" s="347"/>
      <c r="P139" s="346"/>
      <c r="Q139" s="346"/>
      <c r="R139" s="346"/>
      <c r="S139" s="346"/>
      <c r="T139" s="346"/>
      <c r="U139" s="347"/>
      <c r="V139" s="347"/>
      <c r="W139" s="346"/>
      <c r="X139" s="346"/>
      <c r="Y139" s="346"/>
      <c r="Z139" s="346"/>
      <c r="AA139" s="346"/>
      <c r="AB139" s="347"/>
      <c r="AC139" s="347"/>
      <c r="AD139" s="346"/>
      <c r="AE139" s="346"/>
      <c r="AF139" s="346"/>
      <c r="AG139" s="346"/>
      <c r="AH139" s="346"/>
      <c r="AI139" s="347"/>
      <c r="AJ139" s="347"/>
      <c r="AK139" s="346"/>
      <c r="AL139" s="280">
        <f t="shared" si="63"/>
        <v>0</v>
      </c>
      <c r="AM139" s="280">
        <f t="shared" si="64"/>
        <v>0</v>
      </c>
      <c r="AN139" s="281">
        <v>0.05</v>
      </c>
      <c r="AO139" s="281">
        <v>0.21</v>
      </c>
      <c r="AP139" s="281">
        <f t="shared" si="62"/>
        <v>4.1999999999999993</v>
      </c>
      <c r="AQ139" s="281">
        <f t="shared" si="65"/>
        <v>0</v>
      </c>
      <c r="AR139" s="281">
        <f t="shared" si="66"/>
        <v>0</v>
      </c>
      <c r="AS139" s="281">
        <f t="shared" si="73"/>
        <v>0</v>
      </c>
      <c r="AT139" s="279">
        <v>1</v>
      </c>
      <c r="AU139" s="279">
        <v>0.67</v>
      </c>
      <c r="AV139" s="282">
        <v>1.2</v>
      </c>
      <c r="AW139" s="282">
        <v>1</v>
      </c>
      <c r="AX139" s="282">
        <v>1.25</v>
      </c>
      <c r="AY139" s="282">
        <f t="shared" si="68"/>
        <v>0</v>
      </c>
      <c r="AZ139" s="282">
        <f t="shared" si="69"/>
        <v>0</v>
      </c>
      <c r="BA139" s="282">
        <f t="shared" si="70"/>
        <v>0</v>
      </c>
      <c r="BB139" s="282">
        <f t="shared" si="71"/>
        <v>0</v>
      </c>
      <c r="BC139" s="282">
        <f t="shared" si="72"/>
        <v>0</v>
      </c>
    </row>
    <row r="140" spans="1:55">
      <c r="A140" s="275" t="s">
        <v>211</v>
      </c>
      <c r="B140" s="276" t="s">
        <v>167</v>
      </c>
      <c r="C140" s="277" t="s">
        <v>92</v>
      </c>
      <c r="D140" s="278" t="s">
        <v>30</v>
      </c>
      <c r="E140" s="275" t="s">
        <v>3</v>
      </c>
      <c r="F140" s="279">
        <v>48.13</v>
      </c>
      <c r="G140" s="347"/>
      <c r="H140" s="347"/>
      <c r="I140" s="346"/>
      <c r="J140" s="346"/>
      <c r="K140" s="346"/>
      <c r="L140" s="346"/>
      <c r="M140" s="346"/>
      <c r="N140" s="347"/>
      <c r="O140" s="347"/>
      <c r="P140" s="346"/>
      <c r="Q140" s="346"/>
      <c r="R140" s="346"/>
      <c r="S140" s="346"/>
      <c r="T140" s="346"/>
      <c r="U140" s="347"/>
      <c r="V140" s="347"/>
      <c r="W140" s="346"/>
      <c r="X140" s="346"/>
      <c r="Y140" s="346"/>
      <c r="Z140" s="346"/>
      <c r="AA140" s="346"/>
      <c r="AB140" s="347"/>
      <c r="AC140" s="347"/>
      <c r="AD140" s="346"/>
      <c r="AE140" s="346"/>
      <c r="AF140" s="346"/>
      <c r="AG140" s="346"/>
      <c r="AH140" s="346"/>
      <c r="AI140" s="347"/>
      <c r="AJ140" s="347"/>
      <c r="AK140" s="346"/>
      <c r="AL140" s="280">
        <f t="shared" si="63"/>
        <v>0</v>
      </c>
      <c r="AM140" s="280">
        <f t="shared" si="64"/>
        <v>0</v>
      </c>
      <c r="AN140" s="281">
        <v>0.06</v>
      </c>
      <c r="AO140" s="281">
        <v>0.18</v>
      </c>
      <c r="AP140" s="281">
        <f t="shared" si="62"/>
        <v>3</v>
      </c>
      <c r="AQ140" s="281">
        <f t="shared" si="65"/>
        <v>0</v>
      </c>
      <c r="AR140" s="281">
        <f t="shared" si="66"/>
        <v>0</v>
      </c>
      <c r="AS140" s="281">
        <f t="shared" si="73"/>
        <v>0</v>
      </c>
      <c r="AT140" s="279">
        <v>1</v>
      </c>
      <c r="AU140" s="279">
        <v>0.67</v>
      </c>
      <c r="AV140" s="282">
        <v>1.2</v>
      </c>
      <c r="AW140" s="282">
        <v>1</v>
      </c>
      <c r="AX140" s="282">
        <v>1.25</v>
      </c>
      <c r="AY140" s="282">
        <f t="shared" si="68"/>
        <v>0</v>
      </c>
      <c r="AZ140" s="282">
        <f t="shared" si="69"/>
        <v>0</v>
      </c>
      <c r="BA140" s="282">
        <f t="shared" si="70"/>
        <v>0</v>
      </c>
      <c r="BB140" s="282">
        <f t="shared" si="71"/>
        <v>0</v>
      </c>
      <c r="BC140" s="282">
        <f t="shared" si="72"/>
        <v>0</v>
      </c>
    </row>
    <row r="141" spans="1:55">
      <c r="A141" s="275" t="s">
        <v>211</v>
      </c>
      <c r="B141" s="276" t="s">
        <v>168</v>
      </c>
      <c r="C141" s="277" t="s">
        <v>92</v>
      </c>
      <c r="D141" s="278" t="s">
        <v>30</v>
      </c>
      <c r="E141" s="275" t="s">
        <v>3</v>
      </c>
      <c r="F141" s="279">
        <v>48.13</v>
      </c>
      <c r="G141" s="347"/>
      <c r="H141" s="347"/>
      <c r="I141" s="346"/>
      <c r="J141" s="346"/>
      <c r="K141" s="346"/>
      <c r="L141" s="346"/>
      <c r="M141" s="346"/>
      <c r="N141" s="347"/>
      <c r="O141" s="347"/>
      <c r="P141" s="346"/>
      <c r="Q141" s="346"/>
      <c r="R141" s="346"/>
      <c r="S141" s="346"/>
      <c r="T141" s="346"/>
      <c r="U141" s="347"/>
      <c r="V141" s="347"/>
      <c r="W141" s="346"/>
      <c r="X141" s="346"/>
      <c r="Y141" s="346"/>
      <c r="Z141" s="346"/>
      <c r="AA141" s="346"/>
      <c r="AB141" s="347"/>
      <c r="AC141" s="347"/>
      <c r="AD141" s="346"/>
      <c r="AE141" s="346"/>
      <c r="AF141" s="346"/>
      <c r="AG141" s="346"/>
      <c r="AH141" s="346"/>
      <c r="AI141" s="347"/>
      <c r="AJ141" s="347"/>
      <c r="AK141" s="346"/>
      <c r="AL141" s="280">
        <f t="shared" si="63"/>
        <v>0</v>
      </c>
      <c r="AM141" s="280">
        <f t="shared" si="64"/>
        <v>0</v>
      </c>
      <c r="AN141" s="281">
        <v>0.08</v>
      </c>
      <c r="AO141" s="281">
        <v>0.13</v>
      </c>
      <c r="AP141" s="281">
        <f t="shared" si="62"/>
        <v>1.625</v>
      </c>
      <c r="AQ141" s="281">
        <f t="shared" si="65"/>
        <v>0</v>
      </c>
      <c r="AR141" s="281">
        <f t="shared" si="66"/>
        <v>0</v>
      </c>
      <c r="AS141" s="281">
        <f t="shared" si="73"/>
        <v>0</v>
      </c>
      <c r="AT141" s="279">
        <v>1</v>
      </c>
      <c r="AU141" s="279">
        <v>0.67</v>
      </c>
      <c r="AV141" s="282">
        <v>1.2</v>
      </c>
      <c r="AW141" s="282">
        <v>1</v>
      </c>
      <c r="AX141" s="282">
        <v>1.25</v>
      </c>
      <c r="AY141" s="282">
        <f t="shared" si="68"/>
        <v>0</v>
      </c>
      <c r="AZ141" s="282">
        <f t="shared" si="69"/>
        <v>0</v>
      </c>
      <c r="BA141" s="282">
        <f t="shared" si="70"/>
        <v>0</v>
      </c>
      <c r="BB141" s="282">
        <f t="shared" si="71"/>
        <v>0</v>
      </c>
      <c r="BC141" s="282">
        <f t="shared" si="72"/>
        <v>0</v>
      </c>
    </row>
    <row r="142" spans="1:55">
      <c r="A142" s="275" t="s">
        <v>211</v>
      </c>
      <c r="B142" s="276" t="s">
        <v>169</v>
      </c>
      <c r="C142" s="277" t="s">
        <v>92</v>
      </c>
      <c r="D142" s="278" t="s">
        <v>30</v>
      </c>
      <c r="E142" s="275" t="s">
        <v>3</v>
      </c>
      <c r="F142" s="279">
        <v>48.13</v>
      </c>
      <c r="G142" s="347"/>
      <c r="H142" s="347"/>
      <c r="I142" s="346"/>
      <c r="J142" s="346"/>
      <c r="K142" s="346"/>
      <c r="L142" s="346"/>
      <c r="M142" s="346"/>
      <c r="N142" s="347"/>
      <c r="O142" s="347"/>
      <c r="P142" s="346"/>
      <c r="Q142" s="346"/>
      <c r="R142" s="346"/>
      <c r="S142" s="346"/>
      <c r="T142" s="346"/>
      <c r="U142" s="347"/>
      <c r="V142" s="347"/>
      <c r="W142" s="346"/>
      <c r="X142" s="346"/>
      <c r="Y142" s="346"/>
      <c r="Z142" s="346"/>
      <c r="AA142" s="346"/>
      <c r="AB142" s="347"/>
      <c r="AC142" s="347"/>
      <c r="AD142" s="346"/>
      <c r="AE142" s="346"/>
      <c r="AF142" s="346"/>
      <c r="AG142" s="346"/>
      <c r="AH142" s="346"/>
      <c r="AI142" s="347"/>
      <c r="AJ142" s="347"/>
      <c r="AK142" s="346"/>
      <c r="AL142" s="280">
        <f t="shared" si="63"/>
        <v>0</v>
      </c>
      <c r="AM142" s="280">
        <f t="shared" si="64"/>
        <v>0</v>
      </c>
      <c r="AN142" s="281">
        <v>0.1</v>
      </c>
      <c r="AO142" s="281">
        <v>0.15</v>
      </c>
      <c r="AP142" s="281">
        <f t="shared" si="62"/>
        <v>1.4999999999999998</v>
      </c>
      <c r="AQ142" s="281">
        <f t="shared" si="65"/>
        <v>0</v>
      </c>
      <c r="AR142" s="281">
        <f t="shared" si="66"/>
        <v>0</v>
      </c>
      <c r="AS142" s="281">
        <f t="shared" si="73"/>
        <v>0</v>
      </c>
      <c r="AT142" s="279">
        <v>1</v>
      </c>
      <c r="AU142" s="279">
        <v>0.67</v>
      </c>
      <c r="AV142" s="282">
        <v>1.2</v>
      </c>
      <c r="AW142" s="282">
        <v>1</v>
      </c>
      <c r="AX142" s="282">
        <v>1.25</v>
      </c>
      <c r="AY142" s="282">
        <f t="shared" si="68"/>
        <v>0</v>
      </c>
      <c r="AZ142" s="282">
        <f t="shared" si="69"/>
        <v>0</v>
      </c>
      <c r="BA142" s="282">
        <f t="shared" si="70"/>
        <v>0</v>
      </c>
      <c r="BB142" s="282">
        <f t="shared" si="71"/>
        <v>0</v>
      </c>
      <c r="BC142" s="282">
        <f t="shared" si="72"/>
        <v>0</v>
      </c>
    </row>
    <row r="143" spans="1:55">
      <c r="A143" s="275" t="s">
        <v>211</v>
      </c>
      <c r="B143" s="276" t="s">
        <v>170</v>
      </c>
      <c r="C143" s="277" t="s">
        <v>92</v>
      </c>
      <c r="D143" s="278" t="s">
        <v>30</v>
      </c>
      <c r="E143" s="275" t="s">
        <v>38</v>
      </c>
      <c r="F143" s="279">
        <v>48.13</v>
      </c>
      <c r="G143" s="347"/>
      <c r="H143" s="347"/>
      <c r="I143" s="346"/>
      <c r="J143" s="346"/>
      <c r="K143" s="346"/>
      <c r="L143" s="346"/>
      <c r="M143" s="346"/>
      <c r="N143" s="347"/>
      <c r="O143" s="347"/>
      <c r="P143" s="346"/>
      <c r="Q143" s="346"/>
      <c r="R143" s="346"/>
      <c r="S143" s="346"/>
      <c r="T143" s="346"/>
      <c r="U143" s="347"/>
      <c r="V143" s="347"/>
      <c r="W143" s="346"/>
      <c r="X143" s="346"/>
      <c r="Y143" s="346"/>
      <c r="Z143" s="346"/>
      <c r="AA143" s="346"/>
      <c r="AB143" s="347"/>
      <c r="AC143" s="347"/>
      <c r="AD143" s="346"/>
      <c r="AE143" s="346"/>
      <c r="AF143" s="346"/>
      <c r="AG143" s="346"/>
      <c r="AH143" s="346"/>
      <c r="AI143" s="347"/>
      <c r="AJ143" s="347"/>
      <c r="AK143" s="346"/>
      <c r="AL143" s="280">
        <f t="shared" si="63"/>
        <v>0</v>
      </c>
      <c r="AM143" s="280">
        <f t="shared" si="64"/>
        <v>0</v>
      </c>
      <c r="AN143" s="281">
        <v>0.12</v>
      </c>
      <c r="AO143" s="281">
        <v>0.18</v>
      </c>
      <c r="AP143" s="281">
        <f t="shared" si="62"/>
        <v>1.5</v>
      </c>
      <c r="AQ143" s="281">
        <f t="shared" si="65"/>
        <v>0</v>
      </c>
      <c r="AR143" s="281">
        <f t="shared" si="66"/>
        <v>0</v>
      </c>
      <c r="AS143" s="281">
        <f t="shared" si="73"/>
        <v>0</v>
      </c>
      <c r="AT143" s="279">
        <v>1</v>
      </c>
      <c r="AU143" s="279">
        <v>0.67</v>
      </c>
      <c r="AV143" s="282">
        <v>1.2</v>
      </c>
      <c r="AW143" s="282">
        <v>1</v>
      </c>
      <c r="AX143" s="282">
        <v>1.25</v>
      </c>
      <c r="AY143" s="282">
        <f t="shared" si="68"/>
        <v>0</v>
      </c>
      <c r="AZ143" s="282">
        <f t="shared" si="69"/>
        <v>0</v>
      </c>
      <c r="BA143" s="282">
        <f t="shared" si="70"/>
        <v>0</v>
      </c>
      <c r="BB143" s="282">
        <f t="shared" si="71"/>
        <v>0</v>
      </c>
      <c r="BC143" s="282">
        <f t="shared" si="72"/>
        <v>0</v>
      </c>
    </row>
    <row r="144" spans="1:55">
      <c r="A144" s="275" t="s">
        <v>211</v>
      </c>
      <c r="B144" s="276" t="s">
        <v>171</v>
      </c>
      <c r="C144" s="277" t="s">
        <v>92</v>
      </c>
      <c r="D144" s="278" t="s">
        <v>30</v>
      </c>
      <c r="E144" s="275" t="s">
        <v>38</v>
      </c>
      <c r="F144" s="279">
        <v>48.13</v>
      </c>
      <c r="G144" s="347"/>
      <c r="H144" s="347"/>
      <c r="I144" s="346"/>
      <c r="J144" s="346"/>
      <c r="K144" s="346"/>
      <c r="L144" s="346"/>
      <c r="M144" s="346"/>
      <c r="N144" s="347"/>
      <c r="O144" s="347"/>
      <c r="P144" s="346"/>
      <c r="Q144" s="346"/>
      <c r="R144" s="346"/>
      <c r="S144" s="346"/>
      <c r="T144" s="346"/>
      <c r="U144" s="347"/>
      <c r="V144" s="347"/>
      <c r="W144" s="346"/>
      <c r="X144" s="346"/>
      <c r="Y144" s="346"/>
      <c r="Z144" s="346"/>
      <c r="AA144" s="346"/>
      <c r="AB144" s="347"/>
      <c r="AC144" s="347"/>
      <c r="AD144" s="346"/>
      <c r="AE144" s="346"/>
      <c r="AF144" s="346"/>
      <c r="AG144" s="346"/>
      <c r="AH144" s="346"/>
      <c r="AI144" s="347"/>
      <c r="AJ144" s="347"/>
      <c r="AK144" s="346"/>
      <c r="AL144" s="280">
        <f t="shared" si="63"/>
        <v>0</v>
      </c>
      <c r="AM144" s="280">
        <f t="shared" si="64"/>
        <v>0</v>
      </c>
      <c r="AN144" s="281">
        <v>0.1</v>
      </c>
      <c r="AO144" s="281">
        <v>0.16</v>
      </c>
      <c r="AP144" s="281">
        <f t="shared" si="62"/>
        <v>1.5999999999999999</v>
      </c>
      <c r="AQ144" s="281">
        <f t="shared" si="65"/>
        <v>0</v>
      </c>
      <c r="AR144" s="281">
        <f t="shared" si="66"/>
        <v>0</v>
      </c>
      <c r="AS144" s="281">
        <f t="shared" si="73"/>
        <v>0</v>
      </c>
      <c r="AT144" s="279">
        <v>1</v>
      </c>
      <c r="AU144" s="279">
        <v>0.67</v>
      </c>
      <c r="AV144" s="282">
        <v>0.85</v>
      </c>
      <c r="AW144" s="282">
        <v>1</v>
      </c>
      <c r="AX144" s="282">
        <v>1.25</v>
      </c>
      <c r="AY144" s="282">
        <f t="shared" si="68"/>
        <v>0</v>
      </c>
      <c r="AZ144" s="282">
        <f t="shared" si="69"/>
        <v>0</v>
      </c>
      <c r="BA144" s="282">
        <f t="shared" si="70"/>
        <v>0</v>
      </c>
      <c r="BB144" s="282">
        <f t="shared" si="71"/>
        <v>0</v>
      </c>
      <c r="BC144" s="282">
        <f t="shared" si="72"/>
        <v>0</v>
      </c>
    </row>
    <row r="145" spans="1:55">
      <c r="B145" s="283"/>
      <c r="C145" s="284"/>
      <c r="D145" s="284"/>
      <c r="E145" s="284"/>
      <c r="F145" s="284"/>
      <c r="G145" s="285">
        <f>COUNTA(G127:G144)</f>
        <v>0</v>
      </c>
      <c r="H145" s="285">
        <f>COUNTA(H127:H144)</f>
        <v>0</v>
      </c>
      <c r="I145" s="285">
        <f t="shared" ref="I145:AK145" si="74">COUNTA(I127:I144)</f>
        <v>0</v>
      </c>
      <c r="J145" s="285">
        <f t="shared" si="74"/>
        <v>0</v>
      </c>
      <c r="K145" s="285">
        <f t="shared" si="74"/>
        <v>0</v>
      </c>
      <c r="L145" s="285">
        <f t="shared" si="74"/>
        <v>0</v>
      </c>
      <c r="M145" s="285">
        <f t="shared" si="74"/>
        <v>0</v>
      </c>
      <c r="N145" s="285">
        <f t="shared" si="74"/>
        <v>0</v>
      </c>
      <c r="O145" s="285">
        <f t="shared" si="74"/>
        <v>0</v>
      </c>
      <c r="P145" s="285">
        <f t="shared" si="74"/>
        <v>0</v>
      </c>
      <c r="Q145" s="285">
        <f t="shared" si="74"/>
        <v>0</v>
      </c>
      <c r="R145" s="285">
        <f t="shared" si="74"/>
        <v>0</v>
      </c>
      <c r="S145" s="285">
        <f t="shared" si="74"/>
        <v>0</v>
      </c>
      <c r="T145" s="285">
        <f t="shared" si="74"/>
        <v>0</v>
      </c>
      <c r="U145" s="285">
        <f t="shared" si="74"/>
        <v>0</v>
      </c>
      <c r="V145" s="285">
        <f t="shared" si="74"/>
        <v>0</v>
      </c>
      <c r="W145" s="285">
        <f t="shared" si="74"/>
        <v>0</v>
      </c>
      <c r="X145" s="285">
        <f t="shared" si="74"/>
        <v>0</v>
      </c>
      <c r="Y145" s="285">
        <f t="shared" si="74"/>
        <v>0</v>
      </c>
      <c r="Z145" s="285">
        <f t="shared" si="74"/>
        <v>0</v>
      </c>
      <c r="AA145" s="285">
        <f t="shared" si="74"/>
        <v>0</v>
      </c>
      <c r="AB145" s="285">
        <f t="shared" si="74"/>
        <v>0</v>
      </c>
      <c r="AC145" s="285">
        <f t="shared" si="74"/>
        <v>0</v>
      </c>
      <c r="AD145" s="285">
        <f t="shared" si="74"/>
        <v>0</v>
      </c>
      <c r="AE145" s="285">
        <f t="shared" si="74"/>
        <v>0</v>
      </c>
      <c r="AF145" s="285">
        <f t="shared" si="74"/>
        <v>0</v>
      </c>
      <c r="AG145" s="285">
        <f t="shared" si="74"/>
        <v>0</v>
      </c>
      <c r="AH145" s="285">
        <f t="shared" si="74"/>
        <v>0</v>
      </c>
      <c r="AI145" s="285">
        <f t="shared" si="74"/>
        <v>0</v>
      </c>
      <c r="AJ145" s="285">
        <f t="shared" si="74"/>
        <v>0</v>
      </c>
      <c r="AK145" s="285">
        <f t="shared" si="74"/>
        <v>0</v>
      </c>
      <c r="AL145" s="280">
        <f>SUM(AL127:AL144)</f>
        <v>0</v>
      </c>
      <c r="AM145" s="280">
        <f>SUM(AM127:AM144)</f>
        <v>0</v>
      </c>
      <c r="AN145" s="286"/>
      <c r="AO145" s="286"/>
      <c r="AP145" s="286"/>
      <c r="AQ145" s="287">
        <f>SUM(AQ127:AQ144)</f>
        <v>0</v>
      </c>
      <c r="AR145" s="287">
        <f>SUM(AR127:AR144)</f>
        <v>0</v>
      </c>
      <c r="AS145" s="287">
        <f>SUM(AS127:AS144)</f>
        <v>0</v>
      </c>
      <c r="AT145" s="286"/>
      <c r="AU145" s="286"/>
      <c r="AV145" s="282"/>
      <c r="AW145" s="282"/>
      <c r="AX145" s="282"/>
      <c r="AY145" s="288">
        <f>SUM(AY127:AY144)</f>
        <v>0</v>
      </c>
      <c r="AZ145" s="288">
        <f>SUM(AZ127:AZ144)</f>
        <v>0</v>
      </c>
      <c r="BA145" s="288">
        <f>SUM(BA127:BA144)</f>
        <v>0</v>
      </c>
      <c r="BB145" s="288">
        <f>SUM(BB127:BB144)</f>
        <v>0</v>
      </c>
      <c r="BC145" s="288">
        <f>SUM(BC127:BC144)</f>
        <v>0</v>
      </c>
    </row>
    <row r="148" spans="1:55">
      <c r="A148" s="380" t="s">
        <v>42</v>
      </c>
      <c r="B148" s="382" t="s">
        <v>212</v>
      </c>
      <c r="C148" s="383" t="s">
        <v>86</v>
      </c>
      <c r="D148" s="383" t="s">
        <v>88</v>
      </c>
      <c r="E148" s="383" t="s">
        <v>90</v>
      </c>
      <c r="F148" s="375" t="s">
        <v>121</v>
      </c>
      <c r="G148" s="302">
        <v>45717</v>
      </c>
      <c r="H148" s="302">
        <v>45718</v>
      </c>
      <c r="I148" s="302">
        <v>45719</v>
      </c>
      <c r="J148" s="302">
        <v>45720</v>
      </c>
      <c r="K148" s="302">
        <v>45721</v>
      </c>
      <c r="L148" s="302">
        <v>45722</v>
      </c>
      <c r="M148" s="302">
        <v>45723</v>
      </c>
      <c r="N148" s="302">
        <v>45724</v>
      </c>
      <c r="O148" s="302">
        <v>45725</v>
      </c>
      <c r="P148" s="302">
        <v>45726</v>
      </c>
      <c r="Q148" s="302">
        <v>45727</v>
      </c>
      <c r="R148" s="302">
        <v>45728</v>
      </c>
      <c r="S148" s="302">
        <v>45729</v>
      </c>
      <c r="T148" s="302">
        <v>45730</v>
      </c>
      <c r="U148" s="302">
        <v>45731</v>
      </c>
      <c r="V148" s="302">
        <v>45732</v>
      </c>
      <c r="W148" s="302">
        <v>45733</v>
      </c>
      <c r="X148" s="302">
        <v>45734</v>
      </c>
      <c r="Y148" s="302">
        <v>45735</v>
      </c>
      <c r="Z148" s="302">
        <v>45736</v>
      </c>
      <c r="AA148" s="302">
        <v>45737</v>
      </c>
      <c r="AB148" s="302">
        <v>45738</v>
      </c>
      <c r="AC148" s="302">
        <v>45739</v>
      </c>
      <c r="AD148" s="302">
        <v>45740</v>
      </c>
      <c r="AE148" s="302">
        <v>45741</v>
      </c>
      <c r="AF148" s="302">
        <v>45742</v>
      </c>
      <c r="AG148" s="302">
        <v>45743</v>
      </c>
      <c r="AH148" s="302">
        <v>45744</v>
      </c>
      <c r="AI148" s="302">
        <v>45745</v>
      </c>
      <c r="AJ148" s="302">
        <v>45746</v>
      </c>
      <c r="AK148" s="302">
        <v>45747</v>
      </c>
      <c r="AL148" s="376" t="s">
        <v>134</v>
      </c>
      <c r="AM148" s="378" t="s">
        <v>202</v>
      </c>
      <c r="AN148" s="272" t="s">
        <v>135</v>
      </c>
      <c r="AO148" s="272" t="s">
        <v>135</v>
      </c>
      <c r="AP148" s="273" t="s">
        <v>136</v>
      </c>
      <c r="AQ148" s="273" t="s">
        <v>73</v>
      </c>
      <c r="AR148" s="273" t="s">
        <v>73</v>
      </c>
      <c r="AS148" s="273" t="s">
        <v>74</v>
      </c>
      <c r="AT148" s="373" t="s">
        <v>137</v>
      </c>
      <c r="AU148" s="373" t="s">
        <v>201</v>
      </c>
      <c r="AV148" s="371" t="s">
        <v>138</v>
      </c>
      <c r="AW148" s="371" t="s">
        <v>139</v>
      </c>
      <c r="AX148" s="373" t="s">
        <v>140</v>
      </c>
      <c r="AY148" s="370" t="s">
        <v>141</v>
      </c>
      <c r="AZ148" s="370" t="s">
        <v>142</v>
      </c>
      <c r="BA148" s="370" t="s">
        <v>143</v>
      </c>
      <c r="BB148" s="370" t="s">
        <v>144</v>
      </c>
      <c r="BC148" s="370" t="s">
        <v>145</v>
      </c>
    </row>
    <row r="149" spans="1:55" ht="30">
      <c r="A149" s="381"/>
      <c r="B149" s="382"/>
      <c r="C149" s="383"/>
      <c r="D149" s="383"/>
      <c r="E149" s="383"/>
      <c r="F149" s="375"/>
      <c r="G149" s="303" t="s">
        <v>147</v>
      </c>
      <c r="H149" s="303" t="s">
        <v>148</v>
      </c>
      <c r="I149" s="303" t="s">
        <v>149</v>
      </c>
      <c r="J149" s="303" t="s">
        <v>150</v>
      </c>
      <c r="K149" s="303" t="s">
        <v>151</v>
      </c>
      <c r="L149" s="303" t="s">
        <v>152</v>
      </c>
      <c r="M149" s="303" t="s">
        <v>146</v>
      </c>
      <c r="N149" s="303" t="s">
        <v>147</v>
      </c>
      <c r="O149" s="303" t="s">
        <v>148</v>
      </c>
      <c r="P149" s="303" t="s">
        <v>149</v>
      </c>
      <c r="Q149" s="303" t="s">
        <v>150</v>
      </c>
      <c r="R149" s="303" t="s">
        <v>151</v>
      </c>
      <c r="S149" s="303" t="s">
        <v>152</v>
      </c>
      <c r="T149" s="303" t="s">
        <v>146</v>
      </c>
      <c r="U149" s="303" t="s">
        <v>147</v>
      </c>
      <c r="V149" s="303" t="s">
        <v>148</v>
      </c>
      <c r="W149" s="303" t="s">
        <v>149</v>
      </c>
      <c r="X149" s="345" t="s">
        <v>150</v>
      </c>
      <c r="Y149" s="345" t="s">
        <v>151</v>
      </c>
      <c r="Z149" s="303" t="s">
        <v>152</v>
      </c>
      <c r="AA149" s="303" t="s">
        <v>146</v>
      </c>
      <c r="AB149" s="303" t="s">
        <v>147</v>
      </c>
      <c r="AC149" s="303" t="s">
        <v>148</v>
      </c>
      <c r="AD149" s="303" t="s">
        <v>149</v>
      </c>
      <c r="AE149" s="345" t="s">
        <v>150</v>
      </c>
      <c r="AF149" s="345" t="s">
        <v>151</v>
      </c>
      <c r="AG149" s="303" t="s">
        <v>152</v>
      </c>
      <c r="AH149" s="303" t="s">
        <v>146</v>
      </c>
      <c r="AI149" s="303" t="s">
        <v>147</v>
      </c>
      <c r="AJ149" s="303" t="s">
        <v>148</v>
      </c>
      <c r="AK149" s="303" t="s">
        <v>149</v>
      </c>
      <c r="AL149" s="377"/>
      <c r="AM149" s="379"/>
      <c r="AN149" s="274" t="s">
        <v>62</v>
      </c>
      <c r="AO149" s="274" t="s">
        <v>80</v>
      </c>
      <c r="AP149" s="274" t="s">
        <v>153</v>
      </c>
      <c r="AQ149" s="274" t="s">
        <v>20</v>
      </c>
      <c r="AR149" s="274" t="s">
        <v>21</v>
      </c>
      <c r="AS149" s="274" t="str">
        <f>+C95</f>
        <v>1,2,3,4,5,6,7</v>
      </c>
      <c r="AT149" s="374"/>
      <c r="AU149" s="374"/>
      <c r="AV149" s="372"/>
      <c r="AW149" s="372"/>
      <c r="AX149" s="374"/>
      <c r="AY149" s="370"/>
      <c r="AZ149" s="370"/>
      <c r="BA149" s="370"/>
      <c r="BB149" s="370"/>
      <c r="BC149" s="370"/>
    </row>
    <row r="150" spans="1:55">
      <c r="A150" s="275" t="s">
        <v>212</v>
      </c>
      <c r="B150" s="276" t="s">
        <v>154</v>
      </c>
      <c r="C150" s="277" t="s">
        <v>92</v>
      </c>
      <c r="D150" s="278" t="s">
        <v>30</v>
      </c>
      <c r="E150" s="275" t="s">
        <v>38</v>
      </c>
      <c r="F150" s="279">
        <v>48.13</v>
      </c>
      <c r="G150" s="347"/>
      <c r="H150" s="347"/>
      <c r="I150" s="346"/>
      <c r="J150" s="346"/>
      <c r="K150" s="346"/>
      <c r="L150" s="346"/>
      <c r="M150" s="346"/>
      <c r="N150" s="347"/>
      <c r="O150" s="347"/>
      <c r="P150" s="346"/>
      <c r="Q150" s="346"/>
      <c r="R150" s="346"/>
      <c r="S150" s="346"/>
      <c r="T150" s="346"/>
      <c r="U150" s="347"/>
      <c r="V150" s="347"/>
      <c r="W150" s="346"/>
      <c r="X150" s="346"/>
      <c r="Y150" s="346"/>
      <c r="Z150" s="346"/>
      <c r="AA150" s="346"/>
      <c r="AB150" s="347"/>
      <c r="AC150" s="347"/>
      <c r="AD150" s="346"/>
      <c r="AE150" s="346"/>
      <c r="AF150" s="346"/>
      <c r="AG150" s="346"/>
      <c r="AH150" s="346"/>
      <c r="AI150" s="347"/>
      <c r="AJ150" s="347"/>
      <c r="AK150" s="346"/>
      <c r="AL150" s="280">
        <f>+COUNTIF(G150:AK150,"A")</f>
        <v>0</v>
      </c>
      <c r="AM150" s="280">
        <f>+COUNTIF(G150:AK150,"B")</f>
        <v>0</v>
      </c>
      <c r="AN150" s="281">
        <v>0.05</v>
      </c>
      <c r="AO150" s="281">
        <v>0.08</v>
      </c>
      <c r="AP150" s="281">
        <f t="shared" ref="AP150:AP167" si="75">AO150/AN150</f>
        <v>1.5999999999999999</v>
      </c>
      <c r="AQ150" s="281">
        <f>+AN150*AL150</f>
        <v>0</v>
      </c>
      <c r="AR150" s="281">
        <f>AM150*AN150</f>
        <v>0</v>
      </c>
      <c r="AS150" s="281">
        <f>+AO150*(AL150+AM150)</f>
        <v>0</v>
      </c>
      <c r="AT150" s="279">
        <v>1</v>
      </c>
      <c r="AU150" s="279">
        <v>0.67</v>
      </c>
      <c r="AV150" s="282">
        <v>0.85</v>
      </c>
      <c r="AW150" s="282">
        <v>1</v>
      </c>
      <c r="AX150" s="282">
        <v>1</v>
      </c>
      <c r="AY150" s="282">
        <f>(AL150*AN150*AT150*F150*AV150*AW150*AX150)+(F150*AM150*AN150*AU150*AV150*AW150*AX150)</f>
        <v>0</v>
      </c>
      <c r="AZ150" s="282">
        <f>+AY150*1%</f>
        <v>0</v>
      </c>
      <c r="BA150" s="282">
        <f>+(AY150+AZ150)*20%</f>
        <v>0</v>
      </c>
      <c r="BB150" s="282">
        <f>+AY150+AZ150+BA150</f>
        <v>0</v>
      </c>
      <c r="BC150" s="282">
        <f>+BB150*$BB$9</f>
        <v>0</v>
      </c>
    </row>
    <row r="151" spans="1:55">
      <c r="A151" s="275" t="s">
        <v>212</v>
      </c>
      <c r="B151" s="276" t="s">
        <v>155</v>
      </c>
      <c r="C151" s="277" t="s">
        <v>92</v>
      </c>
      <c r="D151" s="278" t="s">
        <v>30</v>
      </c>
      <c r="E151" s="275" t="s">
        <v>38</v>
      </c>
      <c r="F151" s="279">
        <v>48.13</v>
      </c>
      <c r="G151" s="347"/>
      <c r="H151" s="347"/>
      <c r="I151" s="346"/>
      <c r="J151" s="346"/>
      <c r="K151" s="346"/>
      <c r="L151" s="346"/>
      <c r="M151" s="346"/>
      <c r="N151" s="347"/>
      <c r="O151" s="347"/>
      <c r="P151" s="346"/>
      <c r="Q151" s="346"/>
      <c r="R151" s="346"/>
      <c r="S151" s="346"/>
      <c r="T151" s="346"/>
      <c r="U151" s="347"/>
      <c r="V151" s="347"/>
      <c r="W151" s="346"/>
      <c r="X151" s="346"/>
      <c r="Y151" s="346"/>
      <c r="Z151" s="346"/>
      <c r="AA151" s="346"/>
      <c r="AB151" s="347"/>
      <c r="AC151" s="347"/>
      <c r="AD151" s="346"/>
      <c r="AE151" s="346"/>
      <c r="AF151" s="346"/>
      <c r="AG151" s="346"/>
      <c r="AH151" s="346"/>
      <c r="AI151" s="347"/>
      <c r="AJ151" s="347"/>
      <c r="AK151" s="346"/>
      <c r="AL151" s="280">
        <f t="shared" ref="AL151:AL167" si="76">+COUNTIF(G151:AK151,"A")</f>
        <v>0</v>
      </c>
      <c r="AM151" s="280">
        <f t="shared" ref="AM151:AM167" si="77">+COUNTIF(G151:AK151,"B")</f>
        <v>0</v>
      </c>
      <c r="AN151" s="281">
        <v>0.08</v>
      </c>
      <c r="AO151" s="281">
        <v>0.16</v>
      </c>
      <c r="AP151" s="281">
        <f t="shared" si="75"/>
        <v>2</v>
      </c>
      <c r="AQ151" s="281">
        <f t="shared" ref="AQ151:AQ167" si="78">+AN151*AL151</f>
        <v>0</v>
      </c>
      <c r="AR151" s="281">
        <f t="shared" ref="AR151:AR167" si="79">AM151*AN151</f>
        <v>0</v>
      </c>
      <c r="AS151" s="281">
        <f t="shared" ref="AS151:AS167" si="80">+AO151*(AL151+AM151)</f>
        <v>0</v>
      </c>
      <c r="AT151" s="279">
        <v>1</v>
      </c>
      <c r="AU151" s="279">
        <v>0.67</v>
      </c>
      <c r="AV151" s="282">
        <v>0.85</v>
      </c>
      <c r="AW151" s="282">
        <v>1</v>
      </c>
      <c r="AX151" s="282">
        <v>1</v>
      </c>
      <c r="AY151" s="282">
        <f t="shared" ref="AY151:AY167" si="81">(AL151*AN151*AT151*F151*AV151*AW151*AX151)+(F151*AM151*AN151*AU151*AV151*AW151*AX151)</f>
        <v>0</v>
      </c>
      <c r="AZ151" s="282">
        <f t="shared" ref="AZ151:AZ167" si="82">+AY151*1%</f>
        <v>0</v>
      </c>
      <c r="BA151" s="282">
        <f t="shared" ref="BA151:BA167" si="83">+(AY151+AZ151)*20%</f>
        <v>0</v>
      </c>
      <c r="BB151" s="282">
        <f t="shared" ref="BB151:BB167" si="84">+AY151+AZ151+BA151</f>
        <v>0</v>
      </c>
      <c r="BC151" s="282">
        <f t="shared" ref="BC151:BC167" si="85">+BB151*$BB$9</f>
        <v>0</v>
      </c>
    </row>
    <row r="152" spans="1:55">
      <c r="A152" s="275" t="s">
        <v>212</v>
      </c>
      <c r="B152" s="276" t="s">
        <v>156</v>
      </c>
      <c r="C152" s="277" t="s">
        <v>92</v>
      </c>
      <c r="D152" s="278" t="s">
        <v>30</v>
      </c>
      <c r="E152" s="275" t="s">
        <v>38</v>
      </c>
      <c r="F152" s="279">
        <v>48.13</v>
      </c>
      <c r="G152" s="347"/>
      <c r="H152" s="347"/>
      <c r="I152" s="346"/>
      <c r="J152" s="346"/>
      <c r="K152" s="346"/>
      <c r="L152" s="346"/>
      <c r="M152" s="346"/>
      <c r="N152" s="347"/>
      <c r="O152" s="347"/>
      <c r="P152" s="346"/>
      <c r="Q152" s="346"/>
      <c r="R152" s="346"/>
      <c r="S152" s="346"/>
      <c r="T152" s="346"/>
      <c r="U152" s="347"/>
      <c r="V152" s="347"/>
      <c r="W152" s="346"/>
      <c r="X152" s="346"/>
      <c r="Y152" s="346"/>
      <c r="Z152" s="346"/>
      <c r="AA152" s="346"/>
      <c r="AB152" s="347"/>
      <c r="AC152" s="347"/>
      <c r="AD152" s="346"/>
      <c r="AE152" s="346"/>
      <c r="AF152" s="346"/>
      <c r="AG152" s="346"/>
      <c r="AH152" s="346"/>
      <c r="AI152" s="347"/>
      <c r="AJ152" s="347"/>
      <c r="AK152" s="346"/>
      <c r="AL152" s="280">
        <f t="shared" si="76"/>
        <v>0</v>
      </c>
      <c r="AM152" s="280">
        <f t="shared" si="77"/>
        <v>0</v>
      </c>
      <c r="AN152" s="281">
        <v>0.1</v>
      </c>
      <c r="AO152" s="281">
        <v>0.12</v>
      </c>
      <c r="AP152" s="281">
        <f t="shared" si="75"/>
        <v>1.2</v>
      </c>
      <c r="AQ152" s="281">
        <f t="shared" si="78"/>
        <v>0</v>
      </c>
      <c r="AR152" s="281">
        <f t="shared" si="79"/>
        <v>0</v>
      </c>
      <c r="AS152" s="281">
        <f t="shared" si="80"/>
        <v>0</v>
      </c>
      <c r="AT152" s="279">
        <v>1</v>
      </c>
      <c r="AU152" s="279">
        <v>0.67</v>
      </c>
      <c r="AV152" s="282">
        <v>0.85</v>
      </c>
      <c r="AW152" s="282">
        <v>1</v>
      </c>
      <c r="AX152" s="282">
        <v>1</v>
      </c>
      <c r="AY152" s="282">
        <f t="shared" si="81"/>
        <v>0</v>
      </c>
      <c r="AZ152" s="282">
        <f t="shared" si="82"/>
        <v>0</v>
      </c>
      <c r="BA152" s="282">
        <f t="shared" si="83"/>
        <v>0</v>
      </c>
      <c r="BB152" s="282">
        <f t="shared" si="84"/>
        <v>0</v>
      </c>
      <c r="BC152" s="282">
        <f t="shared" si="85"/>
        <v>0</v>
      </c>
    </row>
    <row r="153" spans="1:55">
      <c r="A153" s="275" t="s">
        <v>212</v>
      </c>
      <c r="B153" s="276" t="s">
        <v>157</v>
      </c>
      <c r="C153" s="277" t="s">
        <v>92</v>
      </c>
      <c r="D153" s="278" t="s">
        <v>30</v>
      </c>
      <c r="E153" s="275" t="s">
        <v>38</v>
      </c>
      <c r="F153" s="279">
        <v>48.13</v>
      </c>
      <c r="G153" s="347"/>
      <c r="H153" s="347"/>
      <c r="I153" s="346"/>
      <c r="J153" s="346"/>
      <c r="K153" s="346"/>
      <c r="L153" s="346"/>
      <c r="M153" s="346"/>
      <c r="N153" s="347"/>
      <c r="O153" s="347"/>
      <c r="P153" s="346"/>
      <c r="Q153" s="346"/>
      <c r="R153" s="346"/>
      <c r="S153" s="346"/>
      <c r="T153" s="346"/>
      <c r="U153" s="347"/>
      <c r="V153" s="347"/>
      <c r="W153" s="346"/>
      <c r="X153" s="346"/>
      <c r="Y153" s="346"/>
      <c r="Z153" s="346"/>
      <c r="AA153" s="346"/>
      <c r="AB153" s="347"/>
      <c r="AC153" s="347"/>
      <c r="AD153" s="346"/>
      <c r="AE153" s="346"/>
      <c r="AF153" s="346"/>
      <c r="AG153" s="346"/>
      <c r="AH153" s="346"/>
      <c r="AI153" s="347"/>
      <c r="AJ153" s="347"/>
      <c r="AK153" s="346"/>
      <c r="AL153" s="280">
        <f t="shared" si="76"/>
        <v>0</v>
      </c>
      <c r="AM153" s="280">
        <f t="shared" si="77"/>
        <v>0</v>
      </c>
      <c r="AN153" s="281">
        <v>0.11</v>
      </c>
      <c r="AO153" s="281">
        <v>0.09</v>
      </c>
      <c r="AP153" s="281">
        <f t="shared" si="75"/>
        <v>0.81818181818181812</v>
      </c>
      <c r="AQ153" s="281">
        <f t="shared" si="78"/>
        <v>0</v>
      </c>
      <c r="AR153" s="281">
        <f t="shared" si="79"/>
        <v>0</v>
      </c>
      <c r="AS153" s="281">
        <f t="shared" si="80"/>
        <v>0</v>
      </c>
      <c r="AT153" s="279">
        <v>1</v>
      </c>
      <c r="AU153" s="279">
        <v>0.67</v>
      </c>
      <c r="AV153" s="282">
        <v>0.85</v>
      </c>
      <c r="AW153" s="282">
        <v>1</v>
      </c>
      <c r="AX153" s="282">
        <v>1</v>
      </c>
      <c r="AY153" s="282">
        <f t="shared" si="81"/>
        <v>0</v>
      </c>
      <c r="AZ153" s="282">
        <f t="shared" si="82"/>
        <v>0</v>
      </c>
      <c r="BA153" s="282">
        <f t="shared" si="83"/>
        <v>0</v>
      </c>
      <c r="BB153" s="282">
        <f t="shared" si="84"/>
        <v>0</v>
      </c>
      <c r="BC153" s="282">
        <f t="shared" si="85"/>
        <v>0</v>
      </c>
    </row>
    <row r="154" spans="1:55">
      <c r="A154" s="275" t="s">
        <v>212</v>
      </c>
      <c r="B154" s="276" t="s">
        <v>158</v>
      </c>
      <c r="C154" s="277" t="s">
        <v>92</v>
      </c>
      <c r="D154" s="278" t="s">
        <v>30</v>
      </c>
      <c r="E154" s="275" t="s">
        <v>38</v>
      </c>
      <c r="F154" s="279">
        <v>48.13</v>
      </c>
      <c r="G154" s="347"/>
      <c r="H154" s="347"/>
      <c r="I154" s="346"/>
      <c r="J154" s="346"/>
      <c r="K154" s="346"/>
      <c r="L154" s="346"/>
      <c r="M154" s="346"/>
      <c r="N154" s="347"/>
      <c r="O154" s="347"/>
      <c r="P154" s="346"/>
      <c r="Q154" s="346"/>
      <c r="R154" s="346"/>
      <c r="S154" s="346"/>
      <c r="T154" s="346"/>
      <c r="U154" s="347"/>
      <c r="V154" s="347"/>
      <c r="W154" s="346"/>
      <c r="X154" s="346"/>
      <c r="Y154" s="346"/>
      <c r="Z154" s="346"/>
      <c r="AA154" s="346"/>
      <c r="AB154" s="347"/>
      <c r="AC154" s="347"/>
      <c r="AD154" s="346"/>
      <c r="AE154" s="346"/>
      <c r="AF154" s="346"/>
      <c r="AG154" s="346"/>
      <c r="AH154" s="346"/>
      <c r="AI154" s="347"/>
      <c r="AJ154" s="347"/>
      <c r="AK154" s="346"/>
      <c r="AL154" s="280">
        <f t="shared" si="76"/>
        <v>0</v>
      </c>
      <c r="AM154" s="280">
        <f t="shared" si="77"/>
        <v>0</v>
      </c>
      <c r="AN154" s="281">
        <v>0.16</v>
      </c>
      <c r="AO154" s="281">
        <v>0.18</v>
      </c>
      <c r="AP154" s="281">
        <f t="shared" si="75"/>
        <v>1.125</v>
      </c>
      <c r="AQ154" s="281">
        <f t="shared" si="78"/>
        <v>0</v>
      </c>
      <c r="AR154" s="281">
        <f t="shared" si="79"/>
        <v>0</v>
      </c>
      <c r="AS154" s="281">
        <f t="shared" si="80"/>
        <v>0</v>
      </c>
      <c r="AT154" s="279">
        <v>1</v>
      </c>
      <c r="AU154" s="279">
        <v>0.67</v>
      </c>
      <c r="AV154" s="282">
        <v>0.85</v>
      </c>
      <c r="AW154" s="282">
        <v>1</v>
      </c>
      <c r="AX154" s="282">
        <v>1</v>
      </c>
      <c r="AY154" s="282">
        <f t="shared" si="81"/>
        <v>0</v>
      </c>
      <c r="AZ154" s="282">
        <f t="shared" si="82"/>
        <v>0</v>
      </c>
      <c r="BA154" s="282">
        <f t="shared" si="83"/>
        <v>0</v>
      </c>
      <c r="BB154" s="282">
        <f t="shared" si="84"/>
        <v>0</v>
      </c>
      <c r="BC154" s="282">
        <f t="shared" si="85"/>
        <v>0</v>
      </c>
    </row>
    <row r="155" spans="1:55">
      <c r="A155" s="275" t="s">
        <v>212</v>
      </c>
      <c r="B155" s="276" t="s">
        <v>159</v>
      </c>
      <c r="C155" s="277" t="s">
        <v>92</v>
      </c>
      <c r="D155" s="278" t="s">
        <v>30</v>
      </c>
      <c r="E155" s="275" t="s">
        <v>38</v>
      </c>
      <c r="F155" s="279">
        <v>48.13</v>
      </c>
      <c r="G155" s="347"/>
      <c r="H155" s="347"/>
      <c r="I155" s="346"/>
      <c r="J155" s="346"/>
      <c r="K155" s="346"/>
      <c r="L155" s="346"/>
      <c r="M155" s="346"/>
      <c r="N155" s="347"/>
      <c r="O155" s="347"/>
      <c r="P155" s="346"/>
      <c r="Q155" s="346"/>
      <c r="R155" s="346"/>
      <c r="S155" s="346"/>
      <c r="T155" s="346"/>
      <c r="U155" s="347"/>
      <c r="V155" s="347"/>
      <c r="W155" s="346"/>
      <c r="X155" s="346"/>
      <c r="Y155" s="346"/>
      <c r="Z155" s="346"/>
      <c r="AA155" s="346"/>
      <c r="AB155" s="347"/>
      <c r="AC155" s="347"/>
      <c r="AD155" s="346"/>
      <c r="AE155" s="346"/>
      <c r="AF155" s="346"/>
      <c r="AG155" s="346"/>
      <c r="AH155" s="346"/>
      <c r="AI155" s="347"/>
      <c r="AJ155" s="347"/>
      <c r="AK155" s="346"/>
      <c r="AL155" s="280">
        <f t="shared" si="76"/>
        <v>0</v>
      </c>
      <c r="AM155" s="280">
        <f t="shared" si="77"/>
        <v>0</v>
      </c>
      <c r="AN155" s="281">
        <v>0.19</v>
      </c>
      <c r="AO155" s="281">
        <v>0.25</v>
      </c>
      <c r="AP155" s="281">
        <f t="shared" si="75"/>
        <v>1.3157894736842106</v>
      </c>
      <c r="AQ155" s="281">
        <f t="shared" si="78"/>
        <v>0</v>
      </c>
      <c r="AR155" s="281">
        <f t="shared" si="79"/>
        <v>0</v>
      </c>
      <c r="AS155" s="281">
        <f t="shared" si="80"/>
        <v>0</v>
      </c>
      <c r="AT155" s="279">
        <v>1</v>
      </c>
      <c r="AU155" s="279">
        <v>0.67</v>
      </c>
      <c r="AV155" s="282">
        <v>0.85</v>
      </c>
      <c r="AW155" s="282">
        <v>1</v>
      </c>
      <c r="AX155" s="282">
        <v>1</v>
      </c>
      <c r="AY155" s="282">
        <f t="shared" si="81"/>
        <v>0</v>
      </c>
      <c r="AZ155" s="282">
        <f t="shared" si="82"/>
        <v>0</v>
      </c>
      <c r="BA155" s="282">
        <f t="shared" si="83"/>
        <v>0</v>
      </c>
      <c r="BB155" s="282">
        <f t="shared" si="84"/>
        <v>0</v>
      </c>
      <c r="BC155" s="282">
        <f t="shared" si="85"/>
        <v>0</v>
      </c>
    </row>
    <row r="156" spans="1:55">
      <c r="A156" s="275" t="s">
        <v>212</v>
      </c>
      <c r="B156" s="276" t="s">
        <v>160</v>
      </c>
      <c r="C156" s="277" t="s">
        <v>92</v>
      </c>
      <c r="D156" s="278" t="s">
        <v>30</v>
      </c>
      <c r="E156" s="275" t="s">
        <v>38</v>
      </c>
      <c r="F156" s="279">
        <v>48.13</v>
      </c>
      <c r="G156" s="347"/>
      <c r="H156" s="347"/>
      <c r="I156" s="346"/>
      <c r="J156" s="346"/>
      <c r="K156" s="346"/>
      <c r="L156" s="346"/>
      <c r="M156" s="346"/>
      <c r="N156" s="347"/>
      <c r="O156" s="347"/>
      <c r="P156" s="346"/>
      <c r="Q156" s="346"/>
      <c r="R156" s="346"/>
      <c r="S156" s="346"/>
      <c r="T156" s="346"/>
      <c r="U156" s="347"/>
      <c r="V156" s="347"/>
      <c r="W156" s="346"/>
      <c r="X156" s="346"/>
      <c r="Y156" s="346"/>
      <c r="Z156" s="346"/>
      <c r="AA156" s="346"/>
      <c r="AB156" s="347"/>
      <c r="AC156" s="347"/>
      <c r="AD156" s="346"/>
      <c r="AE156" s="346"/>
      <c r="AF156" s="346"/>
      <c r="AG156" s="346"/>
      <c r="AH156" s="346"/>
      <c r="AI156" s="347"/>
      <c r="AJ156" s="347"/>
      <c r="AK156" s="346"/>
      <c r="AL156" s="280">
        <f t="shared" si="76"/>
        <v>0</v>
      </c>
      <c r="AM156" s="280">
        <f t="shared" si="77"/>
        <v>0</v>
      </c>
      <c r="AN156" s="281">
        <v>0.22999999999999998</v>
      </c>
      <c r="AO156" s="281">
        <v>0.28999999999999998</v>
      </c>
      <c r="AP156" s="281">
        <f t="shared" si="75"/>
        <v>1.2608695652173914</v>
      </c>
      <c r="AQ156" s="281">
        <f t="shared" si="78"/>
        <v>0</v>
      </c>
      <c r="AR156" s="281">
        <f t="shared" si="79"/>
        <v>0</v>
      </c>
      <c r="AS156" s="281">
        <f t="shared" si="80"/>
        <v>0</v>
      </c>
      <c r="AT156" s="279">
        <v>1</v>
      </c>
      <c r="AU156" s="279">
        <v>0.67</v>
      </c>
      <c r="AV156" s="282">
        <v>0.85</v>
      </c>
      <c r="AW156" s="282">
        <v>1</v>
      </c>
      <c r="AX156" s="282">
        <v>1</v>
      </c>
      <c r="AY156" s="282">
        <f t="shared" si="81"/>
        <v>0</v>
      </c>
      <c r="AZ156" s="282">
        <f t="shared" si="82"/>
        <v>0</v>
      </c>
      <c r="BA156" s="282">
        <f t="shared" si="83"/>
        <v>0</v>
      </c>
      <c r="BB156" s="282">
        <f t="shared" si="84"/>
        <v>0</v>
      </c>
      <c r="BC156" s="282">
        <f t="shared" si="85"/>
        <v>0</v>
      </c>
    </row>
    <row r="157" spans="1:55">
      <c r="A157" s="275" t="s">
        <v>212</v>
      </c>
      <c r="B157" s="276" t="s">
        <v>161</v>
      </c>
      <c r="C157" s="277" t="s">
        <v>92</v>
      </c>
      <c r="D157" s="278" t="s">
        <v>30</v>
      </c>
      <c r="E157" s="275" t="s">
        <v>38</v>
      </c>
      <c r="F157" s="279">
        <v>48.13</v>
      </c>
      <c r="G157" s="347"/>
      <c r="H157" s="347"/>
      <c r="I157" s="346"/>
      <c r="J157" s="346"/>
      <c r="K157" s="346"/>
      <c r="L157" s="346"/>
      <c r="M157" s="346"/>
      <c r="N157" s="347"/>
      <c r="O157" s="347"/>
      <c r="P157" s="346"/>
      <c r="Q157" s="346"/>
      <c r="R157" s="346"/>
      <c r="S157" s="346"/>
      <c r="T157" s="346"/>
      <c r="U157" s="347"/>
      <c r="V157" s="347"/>
      <c r="W157" s="346"/>
      <c r="X157" s="346"/>
      <c r="Y157" s="346"/>
      <c r="Z157" s="346"/>
      <c r="AA157" s="346"/>
      <c r="AB157" s="347"/>
      <c r="AC157" s="347"/>
      <c r="AD157" s="346"/>
      <c r="AE157" s="346"/>
      <c r="AF157" s="346"/>
      <c r="AG157" s="346"/>
      <c r="AH157" s="346"/>
      <c r="AI157" s="347"/>
      <c r="AJ157" s="347"/>
      <c r="AK157" s="346"/>
      <c r="AL157" s="280">
        <f t="shared" si="76"/>
        <v>0</v>
      </c>
      <c r="AM157" s="280">
        <f t="shared" si="77"/>
        <v>0</v>
      </c>
      <c r="AN157" s="281">
        <v>0.24</v>
      </c>
      <c r="AO157" s="281">
        <v>0.32</v>
      </c>
      <c r="AP157" s="281">
        <f t="shared" si="75"/>
        <v>1.3333333333333335</v>
      </c>
      <c r="AQ157" s="281">
        <f t="shared" si="78"/>
        <v>0</v>
      </c>
      <c r="AR157" s="281">
        <f t="shared" si="79"/>
        <v>0</v>
      </c>
      <c r="AS157" s="281">
        <f t="shared" si="80"/>
        <v>0</v>
      </c>
      <c r="AT157" s="279">
        <v>1</v>
      </c>
      <c r="AU157" s="279">
        <v>0.67</v>
      </c>
      <c r="AV157" s="282">
        <v>0.85</v>
      </c>
      <c r="AW157" s="282">
        <v>1</v>
      </c>
      <c r="AX157" s="282">
        <v>1</v>
      </c>
      <c r="AY157" s="282">
        <f t="shared" si="81"/>
        <v>0</v>
      </c>
      <c r="AZ157" s="282">
        <f t="shared" si="82"/>
        <v>0</v>
      </c>
      <c r="BA157" s="282">
        <f t="shared" si="83"/>
        <v>0</v>
      </c>
      <c r="BB157" s="282">
        <f t="shared" si="84"/>
        <v>0</v>
      </c>
      <c r="BC157" s="282">
        <f t="shared" si="85"/>
        <v>0</v>
      </c>
    </row>
    <row r="158" spans="1:55">
      <c r="A158" s="275" t="s">
        <v>212</v>
      </c>
      <c r="B158" s="276" t="s">
        <v>162</v>
      </c>
      <c r="C158" s="277" t="s">
        <v>92</v>
      </c>
      <c r="D158" s="278" t="s">
        <v>30</v>
      </c>
      <c r="E158" s="275" t="s">
        <v>38</v>
      </c>
      <c r="F158" s="279">
        <v>48.13</v>
      </c>
      <c r="G158" s="347"/>
      <c r="H158" s="347"/>
      <c r="I158" s="346"/>
      <c r="J158" s="346"/>
      <c r="K158" s="346"/>
      <c r="L158" s="346"/>
      <c r="M158" s="346"/>
      <c r="N158" s="347"/>
      <c r="O158" s="347"/>
      <c r="P158" s="346"/>
      <c r="Q158" s="346"/>
      <c r="R158" s="346"/>
      <c r="S158" s="346"/>
      <c r="T158" s="346"/>
      <c r="U158" s="347"/>
      <c r="V158" s="347"/>
      <c r="W158" s="346"/>
      <c r="X158" s="346"/>
      <c r="Y158" s="346"/>
      <c r="Z158" s="346"/>
      <c r="AA158" s="346"/>
      <c r="AB158" s="347"/>
      <c r="AC158" s="347"/>
      <c r="AD158" s="346"/>
      <c r="AE158" s="346"/>
      <c r="AF158" s="346"/>
      <c r="AG158" s="346"/>
      <c r="AH158" s="346"/>
      <c r="AI158" s="347"/>
      <c r="AJ158" s="347"/>
      <c r="AK158" s="346"/>
      <c r="AL158" s="280">
        <f t="shared" si="76"/>
        <v>0</v>
      </c>
      <c r="AM158" s="280">
        <f t="shared" si="77"/>
        <v>0</v>
      </c>
      <c r="AN158" s="281">
        <v>0.27999999999999997</v>
      </c>
      <c r="AO158" s="281">
        <v>0.37</v>
      </c>
      <c r="AP158" s="281">
        <f t="shared" si="75"/>
        <v>1.3214285714285716</v>
      </c>
      <c r="AQ158" s="281">
        <f t="shared" si="78"/>
        <v>0</v>
      </c>
      <c r="AR158" s="281">
        <f t="shared" si="79"/>
        <v>0</v>
      </c>
      <c r="AS158" s="281">
        <f t="shared" si="80"/>
        <v>0</v>
      </c>
      <c r="AT158" s="279">
        <v>1</v>
      </c>
      <c r="AU158" s="279">
        <v>0.67</v>
      </c>
      <c r="AV158" s="282">
        <v>0.85</v>
      </c>
      <c r="AW158" s="282">
        <v>1</v>
      </c>
      <c r="AX158" s="282">
        <v>1</v>
      </c>
      <c r="AY158" s="282">
        <f t="shared" si="81"/>
        <v>0</v>
      </c>
      <c r="AZ158" s="282">
        <f t="shared" si="82"/>
        <v>0</v>
      </c>
      <c r="BA158" s="282">
        <f t="shared" si="83"/>
        <v>0</v>
      </c>
      <c r="BB158" s="282">
        <f t="shared" si="84"/>
        <v>0</v>
      </c>
      <c r="BC158" s="282">
        <f t="shared" si="85"/>
        <v>0</v>
      </c>
    </row>
    <row r="159" spans="1:55">
      <c r="A159" s="275" t="s">
        <v>212</v>
      </c>
      <c r="B159" s="276" t="s">
        <v>163</v>
      </c>
      <c r="C159" s="277" t="s">
        <v>92</v>
      </c>
      <c r="D159" s="278" t="s">
        <v>30</v>
      </c>
      <c r="E159" s="275" t="s">
        <v>38</v>
      </c>
      <c r="F159" s="279">
        <v>48.13</v>
      </c>
      <c r="G159" s="347"/>
      <c r="H159" s="347"/>
      <c r="I159" s="346"/>
      <c r="J159" s="346"/>
      <c r="K159" s="346"/>
      <c r="L159" s="346"/>
      <c r="M159" s="346"/>
      <c r="N159" s="347"/>
      <c r="O159" s="347"/>
      <c r="P159" s="346"/>
      <c r="Q159" s="346"/>
      <c r="R159" s="346"/>
      <c r="S159" s="346"/>
      <c r="T159" s="346"/>
      <c r="U159" s="347"/>
      <c r="V159" s="347"/>
      <c r="W159" s="346"/>
      <c r="X159" s="346"/>
      <c r="Y159" s="346"/>
      <c r="Z159" s="346"/>
      <c r="AA159" s="346"/>
      <c r="AB159" s="347"/>
      <c r="AC159" s="347"/>
      <c r="AD159" s="346"/>
      <c r="AE159" s="346"/>
      <c r="AF159" s="346"/>
      <c r="AG159" s="346"/>
      <c r="AH159" s="346"/>
      <c r="AI159" s="347"/>
      <c r="AJ159" s="347"/>
      <c r="AK159" s="346"/>
      <c r="AL159" s="280">
        <f t="shared" si="76"/>
        <v>0</v>
      </c>
      <c r="AM159" s="280">
        <f t="shared" si="77"/>
        <v>0</v>
      </c>
      <c r="AN159" s="281">
        <v>0.3</v>
      </c>
      <c r="AO159" s="281">
        <v>0.37</v>
      </c>
      <c r="AP159" s="281">
        <f t="shared" si="75"/>
        <v>1.2333333333333334</v>
      </c>
      <c r="AQ159" s="281">
        <f t="shared" si="78"/>
        <v>0</v>
      </c>
      <c r="AR159" s="281">
        <f t="shared" si="79"/>
        <v>0</v>
      </c>
      <c r="AS159" s="281">
        <f t="shared" si="80"/>
        <v>0</v>
      </c>
      <c r="AT159" s="279">
        <v>1</v>
      </c>
      <c r="AU159" s="279">
        <v>0.67</v>
      </c>
      <c r="AV159" s="282">
        <v>0.85</v>
      </c>
      <c r="AW159" s="282">
        <v>1</v>
      </c>
      <c r="AX159" s="282">
        <v>1</v>
      </c>
      <c r="AY159" s="282">
        <f t="shared" si="81"/>
        <v>0</v>
      </c>
      <c r="AZ159" s="282">
        <f t="shared" si="82"/>
        <v>0</v>
      </c>
      <c r="BA159" s="282">
        <f t="shared" si="83"/>
        <v>0</v>
      </c>
      <c r="BB159" s="282">
        <f t="shared" si="84"/>
        <v>0</v>
      </c>
      <c r="BC159" s="282">
        <f t="shared" si="85"/>
        <v>0</v>
      </c>
    </row>
    <row r="160" spans="1:55">
      <c r="A160" s="275" t="s">
        <v>212</v>
      </c>
      <c r="B160" s="276" t="s">
        <v>164</v>
      </c>
      <c r="C160" s="277" t="s">
        <v>92</v>
      </c>
      <c r="D160" s="278" t="s">
        <v>30</v>
      </c>
      <c r="E160" s="275" t="s">
        <v>3</v>
      </c>
      <c r="F160" s="279">
        <v>48.13</v>
      </c>
      <c r="G160" s="347"/>
      <c r="H160" s="347"/>
      <c r="I160" s="346"/>
      <c r="J160" s="346"/>
      <c r="K160" s="346"/>
      <c r="L160" s="346"/>
      <c r="M160" s="346"/>
      <c r="N160" s="347"/>
      <c r="O160" s="347"/>
      <c r="P160" s="346"/>
      <c r="Q160" s="346"/>
      <c r="R160" s="346"/>
      <c r="S160" s="346"/>
      <c r="T160" s="346"/>
      <c r="U160" s="347"/>
      <c r="V160" s="347"/>
      <c r="W160" s="346"/>
      <c r="X160" s="346"/>
      <c r="Y160" s="346"/>
      <c r="Z160" s="346"/>
      <c r="AA160" s="346"/>
      <c r="AB160" s="347"/>
      <c r="AC160" s="347"/>
      <c r="AD160" s="346"/>
      <c r="AE160" s="346"/>
      <c r="AF160" s="346"/>
      <c r="AG160" s="346"/>
      <c r="AH160" s="346"/>
      <c r="AI160" s="347"/>
      <c r="AJ160" s="347"/>
      <c r="AK160" s="346"/>
      <c r="AL160" s="280">
        <f t="shared" si="76"/>
        <v>0</v>
      </c>
      <c r="AM160" s="280">
        <f t="shared" si="77"/>
        <v>0</v>
      </c>
      <c r="AN160" s="281">
        <v>0.19</v>
      </c>
      <c r="AO160" s="281">
        <v>0.27999999999999997</v>
      </c>
      <c r="AP160" s="281">
        <f t="shared" si="75"/>
        <v>1.4736842105263157</v>
      </c>
      <c r="AQ160" s="281">
        <f t="shared" si="78"/>
        <v>0</v>
      </c>
      <c r="AR160" s="281">
        <f t="shared" si="79"/>
        <v>0</v>
      </c>
      <c r="AS160" s="281">
        <f t="shared" si="80"/>
        <v>0</v>
      </c>
      <c r="AT160" s="279">
        <v>1</v>
      </c>
      <c r="AU160" s="279">
        <v>0.67</v>
      </c>
      <c r="AV160" s="282">
        <v>0.85</v>
      </c>
      <c r="AW160" s="282">
        <v>1</v>
      </c>
      <c r="AX160" s="282">
        <v>1</v>
      </c>
      <c r="AY160" s="282">
        <f t="shared" si="81"/>
        <v>0</v>
      </c>
      <c r="AZ160" s="282">
        <f t="shared" si="82"/>
        <v>0</v>
      </c>
      <c r="BA160" s="282">
        <f t="shared" si="83"/>
        <v>0</v>
      </c>
      <c r="BB160" s="282">
        <f t="shared" si="84"/>
        <v>0</v>
      </c>
      <c r="BC160" s="282">
        <f t="shared" si="85"/>
        <v>0</v>
      </c>
    </row>
    <row r="161" spans="1:55">
      <c r="A161" s="275" t="s">
        <v>212</v>
      </c>
      <c r="B161" s="276" t="s">
        <v>165</v>
      </c>
      <c r="C161" s="277" t="s">
        <v>92</v>
      </c>
      <c r="D161" s="278" t="s">
        <v>30</v>
      </c>
      <c r="E161" s="275" t="s">
        <v>3</v>
      </c>
      <c r="F161" s="279">
        <v>48.13</v>
      </c>
      <c r="G161" s="347"/>
      <c r="H161" s="348"/>
      <c r="I161" s="346"/>
      <c r="J161" s="346"/>
      <c r="K161" s="346"/>
      <c r="L161" s="346"/>
      <c r="M161" s="346"/>
      <c r="N161" s="347"/>
      <c r="O161" s="347"/>
      <c r="P161" s="346"/>
      <c r="Q161" s="346"/>
      <c r="R161" s="346"/>
      <c r="S161" s="346"/>
      <c r="T161" s="346"/>
      <c r="U161" s="347"/>
      <c r="V161" s="347"/>
      <c r="W161" s="346"/>
      <c r="X161" s="346"/>
      <c r="Y161" s="346"/>
      <c r="Z161" s="346"/>
      <c r="AA161" s="346"/>
      <c r="AB161" s="347"/>
      <c r="AC161" s="347"/>
      <c r="AD161" s="346"/>
      <c r="AE161" s="346"/>
      <c r="AF161" s="346"/>
      <c r="AG161" s="346"/>
      <c r="AH161" s="346"/>
      <c r="AI161" s="347"/>
      <c r="AJ161" s="347"/>
      <c r="AK161" s="346"/>
      <c r="AL161" s="280">
        <f t="shared" si="76"/>
        <v>0</v>
      </c>
      <c r="AM161" s="280">
        <f t="shared" si="77"/>
        <v>0</v>
      </c>
      <c r="AN161" s="281">
        <v>0.13</v>
      </c>
      <c r="AO161" s="281">
        <v>0.22</v>
      </c>
      <c r="AP161" s="281">
        <f t="shared" si="75"/>
        <v>1.6923076923076923</v>
      </c>
      <c r="AQ161" s="281">
        <f t="shared" si="78"/>
        <v>0</v>
      </c>
      <c r="AR161" s="281">
        <f t="shared" si="79"/>
        <v>0</v>
      </c>
      <c r="AS161" s="281">
        <f t="shared" si="80"/>
        <v>0</v>
      </c>
      <c r="AT161" s="279">
        <v>1</v>
      </c>
      <c r="AU161" s="279">
        <v>0.67</v>
      </c>
      <c r="AV161" s="282">
        <v>1.2</v>
      </c>
      <c r="AW161" s="282">
        <v>1</v>
      </c>
      <c r="AX161" s="282">
        <v>1</v>
      </c>
      <c r="AY161" s="282">
        <f t="shared" si="81"/>
        <v>0</v>
      </c>
      <c r="AZ161" s="282">
        <f t="shared" si="82"/>
        <v>0</v>
      </c>
      <c r="BA161" s="282">
        <f t="shared" si="83"/>
        <v>0</v>
      </c>
      <c r="BB161" s="282">
        <f t="shared" si="84"/>
        <v>0</v>
      </c>
      <c r="BC161" s="282">
        <f t="shared" si="85"/>
        <v>0</v>
      </c>
    </row>
    <row r="162" spans="1:55">
      <c r="A162" s="275" t="s">
        <v>212</v>
      </c>
      <c r="B162" s="276" t="s">
        <v>166</v>
      </c>
      <c r="C162" s="277" t="s">
        <v>92</v>
      </c>
      <c r="D162" s="278" t="s">
        <v>30</v>
      </c>
      <c r="E162" s="275" t="s">
        <v>3</v>
      </c>
      <c r="F162" s="279">
        <v>48.13</v>
      </c>
      <c r="G162" s="347"/>
      <c r="H162" s="347"/>
      <c r="I162" s="346"/>
      <c r="J162" s="346"/>
      <c r="K162" s="346"/>
      <c r="L162" s="346"/>
      <c r="M162" s="346"/>
      <c r="N162" s="347"/>
      <c r="O162" s="347"/>
      <c r="P162" s="346"/>
      <c r="Q162" s="346"/>
      <c r="R162" s="346"/>
      <c r="S162" s="346"/>
      <c r="T162" s="346"/>
      <c r="U162" s="347"/>
      <c r="V162" s="347"/>
      <c r="W162" s="346"/>
      <c r="X162" s="346"/>
      <c r="Y162" s="346"/>
      <c r="Z162" s="346"/>
      <c r="AA162" s="346"/>
      <c r="AB162" s="347"/>
      <c r="AC162" s="347"/>
      <c r="AD162" s="346"/>
      <c r="AE162" s="346"/>
      <c r="AF162" s="346"/>
      <c r="AG162" s="346"/>
      <c r="AH162" s="346"/>
      <c r="AI162" s="347"/>
      <c r="AJ162" s="347"/>
      <c r="AK162" s="346"/>
      <c r="AL162" s="280">
        <f t="shared" si="76"/>
        <v>0</v>
      </c>
      <c r="AM162" s="280">
        <f t="shared" si="77"/>
        <v>0</v>
      </c>
      <c r="AN162" s="281">
        <v>0.11</v>
      </c>
      <c r="AO162" s="281">
        <v>0.16</v>
      </c>
      <c r="AP162" s="281">
        <f t="shared" si="75"/>
        <v>1.4545454545454546</v>
      </c>
      <c r="AQ162" s="281">
        <f t="shared" si="78"/>
        <v>0</v>
      </c>
      <c r="AR162" s="281">
        <f t="shared" si="79"/>
        <v>0</v>
      </c>
      <c r="AS162" s="281">
        <f t="shared" si="80"/>
        <v>0</v>
      </c>
      <c r="AT162" s="279">
        <v>1</v>
      </c>
      <c r="AU162" s="279">
        <v>0.67</v>
      </c>
      <c r="AV162" s="282">
        <v>1.2</v>
      </c>
      <c r="AW162" s="282">
        <v>1</v>
      </c>
      <c r="AX162" s="282">
        <v>1</v>
      </c>
      <c r="AY162" s="282">
        <f t="shared" si="81"/>
        <v>0</v>
      </c>
      <c r="AZ162" s="282">
        <f t="shared" si="82"/>
        <v>0</v>
      </c>
      <c r="BA162" s="282">
        <f t="shared" si="83"/>
        <v>0</v>
      </c>
      <c r="BB162" s="282">
        <f t="shared" si="84"/>
        <v>0</v>
      </c>
      <c r="BC162" s="282">
        <f t="shared" si="85"/>
        <v>0</v>
      </c>
    </row>
    <row r="163" spans="1:55">
      <c r="A163" s="275" t="s">
        <v>212</v>
      </c>
      <c r="B163" s="276" t="s">
        <v>167</v>
      </c>
      <c r="C163" s="277" t="s">
        <v>92</v>
      </c>
      <c r="D163" s="278" t="s">
        <v>30</v>
      </c>
      <c r="E163" s="275" t="s">
        <v>3</v>
      </c>
      <c r="F163" s="279">
        <v>48.13</v>
      </c>
      <c r="G163" s="347"/>
      <c r="H163" s="347"/>
      <c r="I163" s="346"/>
      <c r="J163" s="346"/>
      <c r="K163" s="346"/>
      <c r="L163" s="346"/>
      <c r="M163" s="346"/>
      <c r="N163" s="347"/>
      <c r="O163" s="347"/>
      <c r="P163" s="346"/>
      <c r="Q163" s="346"/>
      <c r="R163" s="346"/>
      <c r="S163" s="346"/>
      <c r="T163" s="346"/>
      <c r="U163" s="347"/>
      <c r="V163" s="347"/>
      <c r="W163" s="346"/>
      <c r="X163" s="346"/>
      <c r="Y163" s="346"/>
      <c r="Z163" s="346"/>
      <c r="AA163" s="346"/>
      <c r="AB163" s="347"/>
      <c r="AC163" s="347"/>
      <c r="AD163" s="346"/>
      <c r="AE163" s="346"/>
      <c r="AF163" s="346"/>
      <c r="AG163" s="346"/>
      <c r="AH163" s="346"/>
      <c r="AI163" s="347"/>
      <c r="AJ163" s="347"/>
      <c r="AK163" s="346"/>
      <c r="AL163" s="280">
        <f t="shared" si="76"/>
        <v>0</v>
      </c>
      <c r="AM163" s="280">
        <f t="shared" si="77"/>
        <v>0</v>
      </c>
      <c r="AN163" s="281">
        <v>0.08</v>
      </c>
      <c r="AO163" s="281">
        <v>0.13</v>
      </c>
      <c r="AP163" s="281">
        <f t="shared" si="75"/>
        <v>1.625</v>
      </c>
      <c r="AQ163" s="281">
        <f t="shared" si="78"/>
        <v>0</v>
      </c>
      <c r="AR163" s="281">
        <f t="shared" si="79"/>
        <v>0</v>
      </c>
      <c r="AS163" s="281">
        <f t="shared" si="80"/>
        <v>0</v>
      </c>
      <c r="AT163" s="279">
        <v>1</v>
      </c>
      <c r="AU163" s="279">
        <v>0.67</v>
      </c>
      <c r="AV163" s="282">
        <v>1.2</v>
      </c>
      <c r="AW163" s="282">
        <v>1</v>
      </c>
      <c r="AX163" s="282">
        <v>1</v>
      </c>
      <c r="AY163" s="282">
        <f t="shared" si="81"/>
        <v>0</v>
      </c>
      <c r="AZ163" s="282">
        <f t="shared" si="82"/>
        <v>0</v>
      </c>
      <c r="BA163" s="282">
        <f t="shared" si="83"/>
        <v>0</v>
      </c>
      <c r="BB163" s="282">
        <f t="shared" si="84"/>
        <v>0</v>
      </c>
      <c r="BC163" s="282">
        <f t="shared" si="85"/>
        <v>0</v>
      </c>
    </row>
    <row r="164" spans="1:55">
      <c r="A164" s="275" t="s">
        <v>212</v>
      </c>
      <c r="B164" s="276" t="s">
        <v>168</v>
      </c>
      <c r="C164" s="277" t="s">
        <v>92</v>
      </c>
      <c r="D164" s="278" t="s">
        <v>30</v>
      </c>
      <c r="E164" s="275" t="s">
        <v>3</v>
      </c>
      <c r="F164" s="279">
        <v>48.13</v>
      </c>
      <c r="G164" s="347"/>
      <c r="H164" s="347"/>
      <c r="I164" s="346"/>
      <c r="J164" s="346"/>
      <c r="K164" s="346"/>
      <c r="L164" s="346"/>
      <c r="M164" s="346"/>
      <c r="N164" s="347"/>
      <c r="O164" s="347"/>
      <c r="P164" s="346"/>
      <c r="Q164" s="346"/>
      <c r="R164" s="346"/>
      <c r="S164" s="346"/>
      <c r="T164" s="346"/>
      <c r="U164" s="347"/>
      <c r="V164" s="347"/>
      <c r="W164" s="346"/>
      <c r="X164" s="346"/>
      <c r="Y164" s="346"/>
      <c r="Z164" s="346"/>
      <c r="AA164" s="346"/>
      <c r="AB164" s="347"/>
      <c r="AC164" s="347"/>
      <c r="AD164" s="346"/>
      <c r="AE164" s="346"/>
      <c r="AF164" s="346"/>
      <c r="AG164" s="346"/>
      <c r="AH164" s="346"/>
      <c r="AI164" s="347"/>
      <c r="AJ164" s="347"/>
      <c r="AK164" s="346"/>
      <c r="AL164" s="280">
        <f t="shared" si="76"/>
        <v>0</v>
      </c>
      <c r="AM164" s="280">
        <f t="shared" si="77"/>
        <v>0</v>
      </c>
      <c r="AN164" s="281">
        <v>0.19</v>
      </c>
      <c r="AO164" s="281">
        <v>0.31</v>
      </c>
      <c r="AP164" s="281">
        <f t="shared" si="75"/>
        <v>1.631578947368421</v>
      </c>
      <c r="AQ164" s="281">
        <f t="shared" si="78"/>
        <v>0</v>
      </c>
      <c r="AR164" s="281">
        <f t="shared" si="79"/>
        <v>0</v>
      </c>
      <c r="AS164" s="281">
        <f t="shared" si="80"/>
        <v>0</v>
      </c>
      <c r="AT164" s="279">
        <v>1</v>
      </c>
      <c r="AU164" s="279">
        <v>0.67</v>
      </c>
      <c r="AV164" s="282">
        <v>1.2</v>
      </c>
      <c r="AW164" s="282">
        <v>1</v>
      </c>
      <c r="AX164" s="282">
        <v>1</v>
      </c>
      <c r="AY164" s="282">
        <f t="shared" si="81"/>
        <v>0</v>
      </c>
      <c r="AZ164" s="282">
        <f t="shared" si="82"/>
        <v>0</v>
      </c>
      <c r="BA164" s="282">
        <f t="shared" si="83"/>
        <v>0</v>
      </c>
      <c r="BB164" s="282">
        <f t="shared" si="84"/>
        <v>0</v>
      </c>
      <c r="BC164" s="282">
        <f t="shared" si="85"/>
        <v>0</v>
      </c>
    </row>
    <row r="165" spans="1:55">
      <c r="A165" s="275" t="s">
        <v>212</v>
      </c>
      <c r="B165" s="276" t="s">
        <v>169</v>
      </c>
      <c r="C165" s="277" t="s">
        <v>92</v>
      </c>
      <c r="D165" s="278" t="s">
        <v>30</v>
      </c>
      <c r="E165" s="275" t="s">
        <v>3</v>
      </c>
      <c r="F165" s="279">
        <v>48.13</v>
      </c>
      <c r="G165" s="347"/>
      <c r="H165" s="347"/>
      <c r="I165" s="346"/>
      <c r="J165" s="346"/>
      <c r="K165" s="346"/>
      <c r="L165" s="346"/>
      <c r="M165" s="346"/>
      <c r="N165" s="347"/>
      <c r="O165" s="347"/>
      <c r="P165" s="346"/>
      <c r="Q165" s="346"/>
      <c r="R165" s="346"/>
      <c r="S165" s="346"/>
      <c r="T165" s="346"/>
      <c r="U165" s="347"/>
      <c r="V165" s="347"/>
      <c r="W165" s="346"/>
      <c r="X165" s="346"/>
      <c r="Y165" s="346"/>
      <c r="Z165" s="346"/>
      <c r="AA165" s="346"/>
      <c r="AB165" s="347"/>
      <c r="AC165" s="347"/>
      <c r="AD165" s="346"/>
      <c r="AE165" s="346"/>
      <c r="AF165" s="346"/>
      <c r="AG165" s="346"/>
      <c r="AH165" s="346"/>
      <c r="AI165" s="347"/>
      <c r="AJ165" s="347"/>
      <c r="AK165" s="346"/>
      <c r="AL165" s="280">
        <f t="shared" si="76"/>
        <v>0</v>
      </c>
      <c r="AM165" s="280">
        <f t="shared" si="77"/>
        <v>0</v>
      </c>
      <c r="AN165" s="281">
        <v>0.22</v>
      </c>
      <c r="AO165" s="281">
        <v>0.44999999999999996</v>
      </c>
      <c r="AP165" s="281">
        <f t="shared" si="75"/>
        <v>2.0454545454545454</v>
      </c>
      <c r="AQ165" s="281">
        <f t="shared" si="78"/>
        <v>0</v>
      </c>
      <c r="AR165" s="281">
        <f t="shared" si="79"/>
        <v>0</v>
      </c>
      <c r="AS165" s="281">
        <f t="shared" si="80"/>
        <v>0</v>
      </c>
      <c r="AT165" s="279">
        <v>1</v>
      </c>
      <c r="AU165" s="279">
        <v>0.67</v>
      </c>
      <c r="AV165" s="282">
        <v>1.2</v>
      </c>
      <c r="AW165" s="282">
        <v>1</v>
      </c>
      <c r="AX165" s="282">
        <v>1</v>
      </c>
      <c r="AY165" s="282">
        <f t="shared" si="81"/>
        <v>0</v>
      </c>
      <c r="AZ165" s="282">
        <f t="shared" si="82"/>
        <v>0</v>
      </c>
      <c r="BA165" s="282">
        <f t="shared" si="83"/>
        <v>0</v>
      </c>
      <c r="BB165" s="282">
        <f t="shared" si="84"/>
        <v>0</v>
      </c>
      <c r="BC165" s="282">
        <f t="shared" si="85"/>
        <v>0</v>
      </c>
    </row>
    <row r="166" spans="1:55">
      <c r="A166" s="275" t="s">
        <v>212</v>
      </c>
      <c r="B166" s="276" t="s">
        <v>170</v>
      </c>
      <c r="C166" s="277" t="s">
        <v>92</v>
      </c>
      <c r="D166" s="278" t="s">
        <v>30</v>
      </c>
      <c r="E166" s="275" t="s">
        <v>38</v>
      </c>
      <c r="F166" s="279">
        <v>48.13</v>
      </c>
      <c r="G166" s="347"/>
      <c r="H166" s="347"/>
      <c r="I166" s="346"/>
      <c r="J166" s="346"/>
      <c r="K166" s="346"/>
      <c r="L166" s="346"/>
      <c r="M166" s="346"/>
      <c r="N166" s="347"/>
      <c r="O166" s="347"/>
      <c r="P166" s="346"/>
      <c r="Q166" s="346"/>
      <c r="R166" s="346"/>
      <c r="S166" s="346"/>
      <c r="T166" s="346"/>
      <c r="U166" s="347"/>
      <c r="V166" s="347"/>
      <c r="W166" s="346"/>
      <c r="X166" s="346"/>
      <c r="Y166" s="346"/>
      <c r="Z166" s="346"/>
      <c r="AA166" s="346"/>
      <c r="AB166" s="347"/>
      <c r="AC166" s="347"/>
      <c r="AD166" s="346"/>
      <c r="AE166" s="346"/>
      <c r="AF166" s="346"/>
      <c r="AG166" s="346"/>
      <c r="AH166" s="346"/>
      <c r="AI166" s="347"/>
      <c r="AJ166" s="347"/>
      <c r="AK166" s="346"/>
      <c r="AL166" s="280">
        <f t="shared" si="76"/>
        <v>0</v>
      </c>
      <c r="AM166" s="280">
        <f t="shared" si="77"/>
        <v>0</v>
      </c>
      <c r="AN166" s="281">
        <v>0.18</v>
      </c>
      <c r="AO166" s="281">
        <v>0.44</v>
      </c>
      <c r="AP166" s="281">
        <f t="shared" si="75"/>
        <v>2.4444444444444446</v>
      </c>
      <c r="AQ166" s="281">
        <f t="shared" si="78"/>
        <v>0</v>
      </c>
      <c r="AR166" s="281">
        <f t="shared" si="79"/>
        <v>0</v>
      </c>
      <c r="AS166" s="281">
        <f t="shared" si="80"/>
        <v>0</v>
      </c>
      <c r="AT166" s="279">
        <v>1</v>
      </c>
      <c r="AU166" s="279">
        <v>0.67</v>
      </c>
      <c r="AV166" s="282">
        <v>1.2</v>
      </c>
      <c r="AW166" s="282">
        <v>1</v>
      </c>
      <c r="AX166" s="282">
        <v>1</v>
      </c>
      <c r="AY166" s="282">
        <f t="shared" si="81"/>
        <v>0</v>
      </c>
      <c r="AZ166" s="282">
        <f t="shared" si="82"/>
        <v>0</v>
      </c>
      <c r="BA166" s="282">
        <f t="shared" si="83"/>
        <v>0</v>
      </c>
      <c r="BB166" s="282">
        <f t="shared" si="84"/>
        <v>0</v>
      </c>
      <c r="BC166" s="282">
        <f t="shared" si="85"/>
        <v>0</v>
      </c>
    </row>
    <row r="167" spans="1:55">
      <c r="A167" s="275" t="s">
        <v>212</v>
      </c>
      <c r="B167" s="276" t="s">
        <v>171</v>
      </c>
      <c r="C167" s="277" t="s">
        <v>92</v>
      </c>
      <c r="D167" s="278" t="s">
        <v>30</v>
      </c>
      <c r="E167" s="275" t="s">
        <v>38</v>
      </c>
      <c r="F167" s="279">
        <v>48.13</v>
      </c>
      <c r="G167" s="347"/>
      <c r="H167" s="347"/>
      <c r="I167" s="346"/>
      <c r="J167" s="346"/>
      <c r="K167" s="346"/>
      <c r="L167" s="346"/>
      <c r="M167" s="346"/>
      <c r="N167" s="347"/>
      <c r="O167" s="347"/>
      <c r="P167" s="346"/>
      <c r="Q167" s="346"/>
      <c r="R167" s="346"/>
      <c r="S167" s="346"/>
      <c r="T167" s="346"/>
      <c r="U167" s="347"/>
      <c r="V167" s="347"/>
      <c r="W167" s="346"/>
      <c r="X167" s="346"/>
      <c r="Y167" s="346"/>
      <c r="Z167" s="346"/>
      <c r="AA167" s="346"/>
      <c r="AB167" s="347"/>
      <c r="AC167" s="347"/>
      <c r="AD167" s="346"/>
      <c r="AE167" s="346"/>
      <c r="AF167" s="346"/>
      <c r="AG167" s="346"/>
      <c r="AH167" s="346"/>
      <c r="AI167" s="347"/>
      <c r="AJ167" s="347"/>
      <c r="AK167" s="346"/>
      <c r="AL167" s="280">
        <f t="shared" si="76"/>
        <v>0</v>
      </c>
      <c r="AM167" s="280">
        <f t="shared" si="77"/>
        <v>0</v>
      </c>
      <c r="AN167" s="281">
        <v>0.06</v>
      </c>
      <c r="AO167" s="281">
        <v>0.16999999999999998</v>
      </c>
      <c r="AP167" s="281">
        <f t="shared" si="75"/>
        <v>2.833333333333333</v>
      </c>
      <c r="AQ167" s="281">
        <f t="shared" si="78"/>
        <v>0</v>
      </c>
      <c r="AR167" s="281">
        <f t="shared" si="79"/>
        <v>0</v>
      </c>
      <c r="AS167" s="281">
        <f t="shared" si="80"/>
        <v>0</v>
      </c>
      <c r="AT167" s="279">
        <v>1</v>
      </c>
      <c r="AU167" s="279">
        <v>0.67</v>
      </c>
      <c r="AV167" s="282">
        <v>0.85</v>
      </c>
      <c r="AW167" s="282">
        <v>1</v>
      </c>
      <c r="AX167" s="282">
        <v>1</v>
      </c>
      <c r="AY167" s="282">
        <f t="shared" si="81"/>
        <v>0</v>
      </c>
      <c r="AZ167" s="282">
        <f t="shared" si="82"/>
        <v>0</v>
      </c>
      <c r="BA167" s="282">
        <f t="shared" si="83"/>
        <v>0</v>
      </c>
      <c r="BB167" s="282">
        <f t="shared" si="84"/>
        <v>0</v>
      </c>
      <c r="BC167" s="282">
        <f t="shared" si="85"/>
        <v>0</v>
      </c>
    </row>
    <row r="168" spans="1:55">
      <c r="B168" s="283"/>
      <c r="C168" s="284"/>
      <c r="D168" s="284"/>
      <c r="E168" s="284"/>
      <c r="F168" s="284"/>
      <c r="G168" s="285">
        <f>COUNTA(G150:G167)</f>
        <v>0</v>
      </c>
      <c r="H168" s="285">
        <f>COUNTA(H150:H167)</f>
        <v>0</v>
      </c>
      <c r="I168" s="285">
        <f t="shared" ref="I168:AK168" si="86">COUNTA(I150:I167)</f>
        <v>0</v>
      </c>
      <c r="J168" s="285">
        <f t="shared" si="86"/>
        <v>0</v>
      </c>
      <c r="K168" s="285">
        <f t="shared" si="86"/>
        <v>0</v>
      </c>
      <c r="L168" s="285">
        <f t="shared" si="86"/>
        <v>0</v>
      </c>
      <c r="M168" s="285">
        <f t="shared" si="86"/>
        <v>0</v>
      </c>
      <c r="N168" s="285">
        <f t="shared" si="86"/>
        <v>0</v>
      </c>
      <c r="O168" s="285">
        <f t="shared" si="86"/>
        <v>0</v>
      </c>
      <c r="P168" s="285">
        <f t="shared" si="86"/>
        <v>0</v>
      </c>
      <c r="Q168" s="285">
        <f t="shared" si="86"/>
        <v>0</v>
      </c>
      <c r="R168" s="285">
        <f t="shared" si="86"/>
        <v>0</v>
      </c>
      <c r="S168" s="285">
        <f t="shared" si="86"/>
        <v>0</v>
      </c>
      <c r="T168" s="285">
        <f t="shared" si="86"/>
        <v>0</v>
      </c>
      <c r="U168" s="285">
        <f t="shared" si="86"/>
        <v>0</v>
      </c>
      <c r="V168" s="285">
        <f t="shared" si="86"/>
        <v>0</v>
      </c>
      <c r="W168" s="285">
        <f t="shared" si="86"/>
        <v>0</v>
      </c>
      <c r="X168" s="285">
        <f t="shared" si="86"/>
        <v>0</v>
      </c>
      <c r="Y168" s="285">
        <f t="shared" si="86"/>
        <v>0</v>
      </c>
      <c r="Z168" s="285">
        <f t="shared" si="86"/>
        <v>0</v>
      </c>
      <c r="AA168" s="285">
        <f t="shared" si="86"/>
        <v>0</v>
      </c>
      <c r="AB168" s="285">
        <f t="shared" si="86"/>
        <v>0</v>
      </c>
      <c r="AC168" s="285">
        <f t="shared" si="86"/>
        <v>0</v>
      </c>
      <c r="AD168" s="285">
        <f t="shared" si="86"/>
        <v>0</v>
      </c>
      <c r="AE168" s="285">
        <f t="shared" si="86"/>
        <v>0</v>
      </c>
      <c r="AF168" s="285">
        <f t="shared" si="86"/>
        <v>0</v>
      </c>
      <c r="AG168" s="285">
        <f t="shared" si="86"/>
        <v>0</v>
      </c>
      <c r="AH168" s="285">
        <f t="shared" si="86"/>
        <v>0</v>
      </c>
      <c r="AI168" s="285">
        <f t="shared" si="86"/>
        <v>0</v>
      </c>
      <c r="AJ168" s="285">
        <f t="shared" si="86"/>
        <v>0</v>
      </c>
      <c r="AK168" s="285">
        <f t="shared" si="86"/>
        <v>0</v>
      </c>
      <c r="AL168" s="280">
        <f>SUM(AL150:AL167)</f>
        <v>0</v>
      </c>
      <c r="AM168" s="280">
        <f>SUM(AM150:AM167)</f>
        <v>0</v>
      </c>
      <c r="AN168" s="286"/>
      <c r="AO168" s="286"/>
      <c r="AP168" s="286"/>
      <c r="AQ168" s="287">
        <f>SUM(AQ150:AQ167)</f>
        <v>0</v>
      </c>
      <c r="AR168" s="287">
        <f>SUM(AR150:AR167)</f>
        <v>0</v>
      </c>
      <c r="AS168" s="287">
        <f>SUM(AS150:AS167)</f>
        <v>0</v>
      </c>
      <c r="AT168" s="286"/>
      <c r="AU168" s="286"/>
      <c r="AV168" s="282"/>
      <c r="AW168" s="282"/>
      <c r="AX168" s="282"/>
      <c r="AY168" s="288">
        <f>SUM(AY150:AY167)</f>
        <v>0</v>
      </c>
      <c r="AZ168" s="288">
        <f>SUM(AZ150:AZ167)</f>
        <v>0</v>
      </c>
      <c r="BA168" s="288">
        <f>SUM(BA150:BA167)</f>
        <v>0</v>
      </c>
      <c r="BB168" s="288">
        <f>SUM(BB150:BB167)</f>
        <v>0</v>
      </c>
      <c r="BC168" s="288">
        <f>SUM(BC150:BC167)</f>
        <v>0</v>
      </c>
    </row>
    <row r="169" spans="1:55" s="298" customFormat="1">
      <c r="AL169" s="296"/>
      <c r="AM169" s="267">
        <f>SUMIF(E150:E167,"NPT",AL150:AL167)+SUMIF(E150:E167,"NPT",AM150:AM167)</f>
        <v>0</v>
      </c>
      <c r="AN169" s="267">
        <f>SUMIF(E150:E167,"PT",AL150:AL167)+SUMIF(E150:E167,"PT",AM150:AM167)</f>
        <v>0</v>
      </c>
      <c r="AO169" s="267"/>
      <c r="AP169" s="267"/>
      <c r="AQ169" s="267">
        <f>SUMIF(E150:E167,"NPT",AS150:AS167)</f>
        <v>0</v>
      </c>
      <c r="AR169" s="267"/>
      <c r="AS169" s="267">
        <f>SUMIF(E150:E167,"PT",AS150:AS167)</f>
        <v>0</v>
      </c>
      <c r="AT169" s="267"/>
      <c r="AU169" s="267"/>
      <c r="AV169" s="267">
        <f>SUMIF(E150:E167,"NPT",AY150:AY167)</f>
        <v>0</v>
      </c>
      <c r="AW169" s="267">
        <f>SUMIF(E150:E167,"PT",AY150:AY167)</f>
        <v>0</v>
      </c>
      <c r="AX169" s="293"/>
      <c r="AY169" s="293"/>
      <c r="AZ169" s="296"/>
      <c r="BA169" s="296"/>
      <c r="BB169" s="296"/>
    </row>
    <row r="170" spans="1:55">
      <c r="G170" s="305"/>
      <c r="H170" s="305"/>
      <c r="I170" s="305"/>
      <c r="J170" s="305"/>
      <c r="K170" s="305"/>
      <c r="L170" s="305"/>
      <c r="M170" s="305"/>
      <c r="N170" s="305"/>
      <c r="O170" s="305"/>
      <c r="P170" s="305"/>
      <c r="Q170" s="305"/>
      <c r="R170" s="305"/>
      <c r="S170" s="305"/>
      <c r="T170" s="305"/>
      <c r="U170" s="305"/>
      <c r="V170" s="305"/>
      <c r="W170" s="305"/>
      <c r="X170" s="305"/>
      <c r="Y170" s="305"/>
      <c r="Z170" s="305"/>
      <c r="AA170" s="305"/>
      <c r="AB170" s="305"/>
      <c r="AC170" s="305"/>
      <c r="AD170" s="305"/>
      <c r="AE170" s="305"/>
      <c r="AF170" s="305"/>
      <c r="AG170" s="305"/>
      <c r="AH170" s="305"/>
      <c r="AI170" s="305"/>
      <c r="AJ170" s="305"/>
      <c r="AK170" s="305"/>
      <c r="AL170" s="296"/>
      <c r="AM170" s="298"/>
      <c r="AN170" s="312" t="e">
        <f>(SUMIF(E150:E167,"PT",AQ150:AQ167))/AQ168</f>
        <v>#DIV/0!</v>
      </c>
      <c r="AO170" s="298"/>
      <c r="AP170" s="298"/>
      <c r="AQ170" s="298"/>
      <c r="AR170" s="298"/>
      <c r="AS170" s="298"/>
      <c r="AT170" s="298"/>
      <c r="AU170" s="298"/>
      <c r="AV170" s="298"/>
      <c r="AW170" s="298"/>
      <c r="AX170" s="296"/>
      <c r="AY170" s="296"/>
    </row>
    <row r="171" spans="1:55">
      <c r="A171" s="380" t="s">
        <v>42</v>
      </c>
      <c r="B171" s="382" t="s">
        <v>213</v>
      </c>
      <c r="C171" s="383" t="s">
        <v>86</v>
      </c>
      <c r="D171" s="383" t="s">
        <v>88</v>
      </c>
      <c r="E171" s="383" t="s">
        <v>90</v>
      </c>
      <c r="F171" s="375" t="s">
        <v>121</v>
      </c>
      <c r="G171" s="302">
        <v>45717</v>
      </c>
      <c r="H171" s="302">
        <v>45718</v>
      </c>
      <c r="I171" s="302">
        <v>45719</v>
      </c>
      <c r="J171" s="302">
        <v>45720</v>
      </c>
      <c r="K171" s="302">
        <v>45721</v>
      </c>
      <c r="L171" s="302">
        <v>45722</v>
      </c>
      <c r="M171" s="302">
        <v>45723</v>
      </c>
      <c r="N171" s="302">
        <v>45724</v>
      </c>
      <c r="O171" s="302">
        <v>45725</v>
      </c>
      <c r="P171" s="302">
        <v>45726</v>
      </c>
      <c r="Q171" s="302">
        <v>45727</v>
      </c>
      <c r="R171" s="302">
        <v>45728</v>
      </c>
      <c r="S171" s="302">
        <v>45729</v>
      </c>
      <c r="T171" s="302">
        <v>45730</v>
      </c>
      <c r="U171" s="302">
        <v>45731</v>
      </c>
      <c r="V171" s="302">
        <v>45732</v>
      </c>
      <c r="W171" s="302">
        <v>45733</v>
      </c>
      <c r="X171" s="302">
        <v>45734</v>
      </c>
      <c r="Y171" s="302">
        <v>45735</v>
      </c>
      <c r="Z171" s="302">
        <v>45736</v>
      </c>
      <c r="AA171" s="302">
        <v>45737</v>
      </c>
      <c r="AB171" s="302">
        <v>45738</v>
      </c>
      <c r="AC171" s="302">
        <v>45739</v>
      </c>
      <c r="AD171" s="302">
        <v>45740</v>
      </c>
      <c r="AE171" s="302">
        <v>45741</v>
      </c>
      <c r="AF171" s="302">
        <v>45742</v>
      </c>
      <c r="AG171" s="302">
        <v>45743</v>
      </c>
      <c r="AH171" s="302">
        <v>45744</v>
      </c>
      <c r="AI171" s="302">
        <v>45745</v>
      </c>
      <c r="AJ171" s="302">
        <v>45746</v>
      </c>
      <c r="AK171" s="302">
        <v>45747</v>
      </c>
      <c r="AL171" s="376" t="s">
        <v>134</v>
      </c>
      <c r="AM171" s="378" t="s">
        <v>202</v>
      </c>
      <c r="AN171" s="272" t="s">
        <v>135</v>
      </c>
      <c r="AO171" s="272" t="s">
        <v>135</v>
      </c>
      <c r="AP171" s="273" t="s">
        <v>136</v>
      </c>
      <c r="AQ171" s="273" t="s">
        <v>73</v>
      </c>
      <c r="AR171" s="273" t="s">
        <v>73</v>
      </c>
      <c r="AS171" s="273" t="s">
        <v>74</v>
      </c>
      <c r="AT171" s="373" t="s">
        <v>137</v>
      </c>
      <c r="AU171" s="373" t="s">
        <v>201</v>
      </c>
      <c r="AV171" s="371" t="s">
        <v>138</v>
      </c>
      <c r="AW171" s="371" t="s">
        <v>139</v>
      </c>
      <c r="AX171" s="373" t="s">
        <v>140</v>
      </c>
      <c r="AY171" s="370" t="s">
        <v>141</v>
      </c>
      <c r="AZ171" s="370" t="s">
        <v>142</v>
      </c>
      <c r="BA171" s="370" t="s">
        <v>143</v>
      </c>
      <c r="BB171" s="370" t="s">
        <v>144</v>
      </c>
      <c r="BC171" s="370" t="s">
        <v>145</v>
      </c>
    </row>
    <row r="172" spans="1:55" ht="15.75" customHeight="1">
      <c r="A172" s="381"/>
      <c r="B172" s="382"/>
      <c r="C172" s="383"/>
      <c r="D172" s="383"/>
      <c r="E172" s="383"/>
      <c r="F172" s="375"/>
      <c r="G172" s="303" t="s">
        <v>147</v>
      </c>
      <c r="H172" s="303" t="s">
        <v>148</v>
      </c>
      <c r="I172" s="303" t="s">
        <v>149</v>
      </c>
      <c r="J172" s="303" t="s">
        <v>150</v>
      </c>
      <c r="K172" s="303" t="s">
        <v>151</v>
      </c>
      <c r="L172" s="303" t="s">
        <v>152</v>
      </c>
      <c r="M172" s="303" t="s">
        <v>146</v>
      </c>
      <c r="N172" s="303" t="s">
        <v>147</v>
      </c>
      <c r="O172" s="303" t="s">
        <v>148</v>
      </c>
      <c r="P172" s="303" t="s">
        <v>149</v>
      </c>
      <c r="Q172" s="303" t="s">
        <v>150</v>
      </c>
      <c r="R172" s="303" t="s">
        <v>151</v>
      </c>
      <c r="S172" s="303" t="s">
        <v>152</v>
      </c>
      <c r="T172" s="303" t="s">
        <v>146</v>
      </c>
      <c r="U172" s="303" t="s">
        <v>147</v>
      </c>
      <c r="V172" s="303" t="s">
        <v>148</v>
      </c>
      <c r="W172" s="303" t="s">
        <v>149</v>
      </c>
      <c r="X172" s="345" t="s">
        <v>150</v>
      </c>
      <c r="Y172" s="345" t="s">
        <v>151</v>
      </c>
      <c r="Z172" s="303" t="s">
        <v>152</v>
      </c>
      <c r="AA172" s="303" t="s">
        <v>146</v>
      </c>
      <c r="AB172" s="303" t="s">
        <v>147</v>
      </c>
      <c r="AC172" s="303" t="s">
        <v>148</v>
      </c>
      <c r="AD172" s="303" t="s">
        <v>149</v>
      </c>
      <c r="AE172" s="345" t="s">
        <v>150</v>
      </c>
      <c r="AF172" s="345" t="s">
        <v>151</v>
      </c>
      <c r="AG172" s="303" t="s">
        <v>152</v>
      </c>
      <c r="AH172" s="303" t="s">
        <v>146</v>
      </c>
      <c r="AI172" s="303" t="s">
        <v>147</v>
      </c>
      <c r="AJ172" s="303" t="s">
        <v>148</v>
      </c>
      <c r="AK172" s="303" t="s">
        <v>149</v>
      </c>
      <c r="AL172" s="377"/>
      <c r="AM172" s="379"/>
      <c r="AN172" s="274" t="s">
        <v>62</v>
      </c>
      <c r="AO172" s="274" t="s">
        <v>80</v>
      </c>
      <c r="AP172" s="274" t="s">
        <v>153</v>
      </c>
      <c r="AQ172" s="274" t="s">
        <v>20</v>
      </c>
      <c r="AR172" s="274" t="s">
        <v>21</v>
      </c>
      <c r="AS172" s="274" t="s">
        <v>80</v>
      </c>
      <c r="AT172" s="374"/>
      <c r="AU172" s="374"/>
      <c r="AV172" s="372"/>
      <c r="AW172" s="372"/>
      <c r="AX172" s="374"/>
      <c r="AY172" s="370"/>
      <c r="AZ172" s="370"/>
      <c r="BA172" s="370"/>
      <c r="BB172" s="370"/>
      <c r="BC172" s="370"/>
    </row>
    <row r="173" spans="1:55">
      <c r="A173" s="275" t="s">
        <v>213</v>
      </c>
      <c r="B173" s="276" t="s">
        <v>154</v>
      </c>
      <c r="C173" s="277" t="s">
        <v>92</v>
      </c>
      <c r="D173" s="278" t="s">
        <v>30</v>
      </c>
      <c r="E173" s="275" t="s">
        <v>38</v>
      </c>
      <c r="F173" s="279">
        <v>48.13</v>
      </c>
      <c r="G173" s="347"/>
      <c r="H173" s="347"/>
      <c r="I173" s="346"/>
      <c r="J173" s="346"/>
      <c r="K173" s="346"/>
      <c r="L173" s="346"/>
      <c r="M173" s="346"/>
      <c r="N173" s="347"/>
      <c r="O173" s="347"/>
      <c r="P173" s="346"/>
      <c r="Q173" s="346"/>
      <c r="R173" s="346"/>
      <c r="S173" s="346"/>
      <c r="T173" s="346"/>
      <c r="U173" s="347"/>
      <c r="V173" s="347"/>
      <c r="W173" s="346"/>
      <c r="X173" s="346"/>
      <c r="Y173" s="346"/>
      <c r="Z173" s="346"/>
      <c r="AA173" s="346"/>
      <c r="AB173" s="347"/>
      <c r="AC173" s="347"/>
      <c r="AD173" s="346"/>
      <c r="AE173" s="346"/>
      <c r="AF173" s="346"/>
      <c r="AG173" s="346"/>
      <c r="AH173" s="346"/>
      <c r="AI173" s="347"/>
      <c r="AJ173" s="347"/>
      <c r="AK173" s="346"/>
      <c r="AL173" s="280">
        <f>+COUNTIF(G173:AK173,"A")</f>
        <v>0</v>
      </c>
      <c r="AM173" s="280">
        <f>+COUNTIF(G173:AK173,"B")</f>
        <v>0</v>
      </c>
      <c r="AN173" s="281">
        <v>0.02</v>
      </c>
      <c r="AO173" s="281">
        <v>0</v>
      </c>
      <c r="AP173" s="281">
        <f t="shared" ref="AP173:AP190" si="87">AO173/AN173</f>
        <v>0</v>
      </c>
      <c r="AQ173" s="281">
        <f>+AN173*AL173</f>
        <v>0</v>
      </c>
      <c r="AR173" s="281">
        <f>AM173*AN173</f>
        <v>0</v>
      </c>
      <c r="AS173" s="281">
        <f>+AO173*(AL173+AM173)</f>
        <v>0</v>
      </c>
      <c r="AT173" s="279">
        <v>1</v>
      </c>
      <c r="AU173" s="279">
        <v>0.67</v>
      </c>
      <c r="AV173" s="282">
        <v>0.85</v>
      </c>
      <c r="AW173" s="282">
        <v>1</v>
      </c>
      <c r="AX173" s="282">
        <v>1.25</v>
      </c>
      <c r="AY173" s="282">
        <f>(AL173*AN173*AT173*F173*AV173*AW173*AX173)+(F173*AM173*AN173*AU173*AV173*AW173*AX173)</f>
        <v>0</v>
      </c>
      <c r="AZ173" s="282">
        <f>+AY173*1%</f>
        <v>0</v>
      </c>
      <c r="BA173" s="282">
        <f>+(AY173+AZ173)*20%</f>
        <v>0</v>
      </c>
      <c r="BB173" s="282">
        <f>+AY173+AZ173+BA173</f>
        <v>0</v>
      </c>
      <c r="BC173" s="282">
        <f>+BB173*$BB$9</f>
        <v>0</v>
      </c>
    </row>
    <row r="174" spans="1:55">
      <c r="A174" s="275" t="s">
        <v>213</v>
      </c>
      <c r="B174" s="276" t="s">
        <v>155</v>
      </c>
      <c r="C174" s="277" t="s">
        <v>92</v>
      </c>
      <c r="D174" s="278" t="s">
        <v>30</v>
      </c>
      <c r="E174" s="275" t="s">
        <v>38</v>
      </c>
      <c r="F174" s="279">
        <v>48.13</v>
      </c>
      <c r="G174" s="347"/>
      <c r="H174" s="347"/>
      <c r="I174" s="346"/>
      <c r="J174" s="346"/>
      <c r="K174" s="346"/>
      <c r="L174" s="346"/>
      <c r="M174" s="346"/>
      <c r="N174" s="347"/>
      <c r="O174" s="347"/>
      <c r="P174" s="346"/>
      <c r="Q174" s="346"/>
      <c r="R174" s="346"/>
      <c r="S174" s="346"/>
      <c r="T174" s="346"/>
      <c r="U174" s="347"/>
      <c r="V174" s="347"/>
      <c r="W174" s="346"/>
      <c r="X174" s="346"/>
      <c r="Y174" s="346"/>
      <c r="Z174" s="346"/>
      <c r="AA174" s="346"/>
      <c r="AB174" s="347"/>
      <c r="AC174" s="347"/>
      <c r="AD174" s="346"/>
      <c r="AE174" s="346"/>
      <c r="AF174" s="346"/>
      <c r="AG174" s="346"/>
      <c r="AH174" s="346"/>
      <c r="AI174" s="347"/>
      <c r="AJ174" s="347"/>
      <c r="AK174" s="346"/>
      <c r="AL174" s="280">
        <f t="shared" ref="AL174:AL190" si="88">+COUNTIF(G174:AK174,"A")</f>
        <v>0</v>
      </c>
      <c r="AM174" s="280">
        <f t="shared" ref="AM174:AM190" si="89">+COUNTIF(G174:AK174,"B")</f>
        <v>0</v>
      </c>
      <c r="AN174" s="281">
        <v>0.01</v>
      </c>
      <c r="AO174" s="281">
        <v>0</v>
      </c>
      <c r="AP174" s="281">
        <f t="shared" si="87"/>
        <v>0</v>
      </c>
      <c r="AQ174" s="281">
        <f t="shared" ref="AQ174:AQ190" si="90">+AN174*AL174</f>
        <v>0</v>
      </c>
      <c r="AR174" s="281">
        <f t="shared" ref="AR174:AR190" si="91">AM174*AN174</f>
        <v>0</v>
      </c>
      <c r="AS174" s="281">
        <f t="shared" ref="AS174" si="92">+AO174*(AL174+AM174)</f>
        <v>0</v>
      </c>
      <c r="AT174" s="279">
        <v>1</v>
      </c>
      <c r="AU174" s="279">
        <v>0.67</v>
      </c>
      <c r="AV174" s="282">
        <v>0.85</v>
      </c>
      <c r="AW174" s="282">
        <v>1</v>
      </c>
      <c r="AX174" s="282">
        <v>1.25</v>
      </c>
      <c r="AY174" s="282">
        <f t="shared" ref="AY174:AY190" si="93">(AL174*AN174*AT174*F174*AV174*AW174*AX174)+(F174*AM174*AN174*AU174*AV174*AW174*AX174)</f>
        <v>0</v>
      </c>
      <c r="AZ174" s="282">
        <f t="shared" ref="AZ174:AZ190" si="94">+AY174*1%</f>
        <v>0</v>
      </c>
      <c r="BA174" s="282">
        <f t="shared" ref="BA174:BA190" si="95">+(AY174+AZ174)*20%</f>
        <v>0</v>
      </c>
      <c r="BB174" s="282">
        <f t="shared" ref="BB174:BB190" si="96">+AY174+AZ174+BA174</f>
        <v>0</v>
      </c>
      <c r="BC174" s="282">
        <f t="shared" ref="BC174:BC190" si="97">+BB174*$BB$9</f>
        <v>0</v>
      </c>
    </row>
    <row r="175" spans="1:55">
      <c r="A175" s="275" t="s">
        <v>213</v>
      </c>
      <c r="B175" s="276" t="s">
        <v>156</v>
      </c>
      <c r="C175" s="277" t="s">
        <v>92</v>
      </c>
      <c r="D175" s="278" t="s">
        <v>30</v>
      </c>
      <c r="E175" s="275" t="s">
        <v>38</v>
      </c>
      <c r="F175" s="279">
        <v>48.13</v>
      </c>
      <c r="G175" s="347"/>
      <c r="H175" s="347"/>
      <c r="I175" s="346"/>
      <c r="J175" s="346"/>
      <c r="K175" s="346"/>
      <c r="L175" s="346"/>
      <c r="M175" s="346"/>
      <c r="N175" s="347"/>
      <c r="O175" s="347"/>
      <c r="P175" s="346"/>
      <c r="Q175" s="346"/>
      <c r="R175" s="346"/>
      <c r="S175" s="346"/>
      <c r="T175" s="346"/>
      <c r="U175" s="347"/>
      <c r="V175" s="347"/>
      <c r="W175" s="346"/>
      <c r="X175" s="346"/>
      <c r="Y175" s="346"/>
      <c r="Z175" s="346"/>
      <c r="AA175" s="346"/>
      <c r="AB175" s="347"/>
      <c r="AC175" s="347"/>
      <c r="AD175" s="346"/>
      <c r="AE175" s="346"/>
      <c r="AF175" s="346"/>
      <c r="AG175" s="346"/>
      <c r="AH175" s="346"/>
      <c r="AI175" s="347"/>
      <c r="AJ175" s="347"/>
      <c r="AK175" s="346"/>
      <c r="AL175" s="280">
        <f t="shared" si="88"/>
        <v>0</v>
      </c>
      <c r="AM175" s="280">
        <f t="shared" si="89"/>
        <v>0</v>
      </c>
      <c r="AN175" s="281">
        <v>0.03</v>
      </c>
      <c r="AO175" s="281">
        <v>0.04</v>
      </c>
      <c r="AP175" s="281">
        <f t="shared" si="87"/>
        <v>1.3333333333333335</v>
      </c>
      <c r="AQ175" s="281">
        <f t="shared" si="90"/>
        <v>0</v>
      </c>
      <c r="AR175" s="281">
        <f t="shared" si="91"/>
        <v>0</v>
      </c>
      <c r="AS175" s="281">
        <f>+AO175*(AL175+AM175)</f>
        <v>0</v>
      </c>
      <c r="AT175" s="279">
        <v>1</v>
      </c>
      <c r="AU175" s="279">
        <v>0.67</v>
      </c>
      <c r="AV175" s="282">
        <v>0.85</v>
      </c>
      <c r="AW175" s="282">
        <v>1</v>
      </c>
      <c r="AX175" s="282">
        <v>1.25</v>
      </c>
      <c r="AY175" s="282">
        <f t="shared" si="93"/>
        <v>0</v>
      </c>
      <c r="AZ175" s="282">
        <f t="shared" si="94"/>
        <v>0</v>
      </c>
      <c r="BA175" s="282">
        <f t="shared" si="95"/>
        <v>0</v>
      </c>
      <c r="BB175" s="282">
        <f t="shared" si="96"/>
        <v>0</v>
      </c>
      <c r="BC175" s="282">
        <f t="shared" si="97"/>
        <v>0</v>
      </c>
    </row>
    <row r="176" spans="1:55">
      <c r="A176" s="275" t="s">
        <v>213</v>
      </c>
      <c r="B176" s="276" t="s">
        <v>157</v>
      </c>
      <c r="C176" s="277" t="s">
        <v>92</v>
      </c>
      <c r="D176" s="278" t="s">
        <v>30</v>
      </c>
      <c r="E176" s="275" t="s">
        <v>38</v>
      </c>
      <c r="F176" s="279">
        <v>48.13</v>
      </c>
      <c r="G176" s="347"/>
      <c r="H176" s="347"/>
      <c r="I176" s="346"/>
      <c r="J176" s="346"/>
      <c r="K176" s="346"/>
      <c r="L176" s="346"/>
      <c r="M176" s="346"/>
      <c r="N176" s="347"/>
      <c r="O176" s="347"/>
      <c r="P176" s="346"/>
      <c r="Q176" s="346"/>
      <c r="R176" s="346"/>
      <c r="S176" s="346"/>
      <c r="T176" s="346"/>
      <c r="U176" s="347"/>
      <c r="V176" s="347"/>
      <c r="W176" s="346"/>
      <c r="X176" s="346"/>
      <c r="Y176" s="346"/>
      <c r="Z176" s="346"/>
      <c r="AA176" s="346"/>
      <c r="AB176" s="347"/>
      <c r="AC176" s="347"/>
      <c r="AD176" s="346"/>
      <c r="AE176" s="346"/>
      <c r="AF176" s="346"/>
      <c r="AG176" s="346"/>
      <c r="AH176" s="346"/>
      <c r="AI176" s="347"/>
      <c r="AJ176" s="347"/>
      <c r="AK176" s="346"/>
      <c r="AL176" s="280">
        <f t="shared" si="88"/>
        <v>0</v>
      </c>
      <c r="AM176" s="280">
        <f t="shared" si="89"/>
        <v>0</v>
      </c>
      <c r="AN176" s="281">
        <v>0.03</v>
      </c>
      <c r="AO176" s="281">
        <v>0.04</v>
      </c>
      <c r="AP176" s="281">
        <f t="shared" si="87"/>
        <v>1.3333333333333335</v>
      </c>
      <c r="AQ176" s="281">
        <f t="shared" si="90"/>
        <v>0</v>
      </c>
      <c r="AR176" s="281">
        <f t="shared" si="91"/>
        <v>0</v>
      </c>
      <c r="AS176" s="281">
        <f t="shared" ref="AS176:AS190" si="98">+AO176*(AL176+AM176)</f>
        <v>0</v>
      </c>
      <c r="AT176" s="279">
        <v>1</v>
      </c>
      <c r="AU176" s="279">
        <v>0.67</v>
      </c>
      <c r="AV176" s="282">
        <v>0.85</v>
      </c>
      <c r="AW176" s="282">
        <v>1</v>
      </c>
      <c r="AX176" s="282">
        <v>1.25</v>
      </c>
      <c r="AY176" s="282">
        <f t="shared" si="93"/>
        <v>0</v>
      </c>
      <c r="AZ176" s="282">
        <f t="shared" si="94"/>
        <v>0</v>
      </c>
      <c r="BA176" s="282">
        <f t="shared" si="95"/>
        <v>0</v>
      </c>
      <c r="BB176" s="282">
        <f t="shared" si="96"/>
        <v>0</v>
      </c>
      <c r="BC176" s="282">
        <f t="shared" si="97"/>
        <v>0</v>
      </c>
    </row>
    <row r="177" spans="1:55">
      <c r="A177" s="275" t="s">
        <v>213</v>
      </c>
      <c r="B177" s="276" t="s">
        <v>158</v>
      </c>
      <c r="C177" s="277" t="s">
        <v>92</v>
      </c>
      <c r="D177" s="278" t="s">
        <v>30</v>
      </c>
      <c r="E177" s="275" t="s">
        <v>38</v>
      </c>
      <c r="F177" s="279">
        <v>48.13</v>
      </c>
      <c r="G177" s="347"/>
      <c r="H177" s="347"/>
      <c r="I177" s="346"/>
      <c r="J177" s="346"/>
      <c r="K177" s="346"/>
      <c r="L177" s="346"/>
      <c r="M177" s="346"/>
      <c r="N177" s="347"/>
      <c r="O177" s="347"/>
      <c r="P177" s="346"/>
      <c r="Q177" s="346"/>
      <c r="R177" s="346"/>
      <c r="S177" s="346"/>
      <c r="T177" s="346"/>
      <c r="U177" s="347"/>
      <c r="V177" s="347"/>
      <c r="W177" s="346"/>
      <c r="X177" s="346"/>
      <c r="Y177" s="346"/>
      <c r="Z177" s="346"/>
      <c r="AA177" s="346"/>
      <c r="AB177" s="347"/>
      <c r="AC177" s="347"/>
      <c r="AD177" s="346"/>
      <c r="AE177" s="346"/>
      <c r="AF177" s="346"/>
      <c r="AG177" s="346"/>
      <c r="AH177" s="346"/>
      <c r="AI177" s="347"/>
      <c r="AJ177" s="347"/>
      <c r="AK177" s="346"/>
      <c r="AL177" s="280">
        <f t="shared" si="88"/>
        <v>0</v>
      </c>
      <c r="AM177" s="280">
        <f t="shared" si="89"/>
        <v>0</v>
      </c>
      <c r="AN177" s="281">
        <v>0.05</v>
      </c>
      <c r="AO177" s="281">
        <v>6.9999999999999993E-2</v>
      </c>
      <c r="AP177" s="281">
        <f t="shared" si="87"/>
        <v>1.3999999999999997</v>
      </c>
      <c r="AQ177" s="281">
        <f t="shared" si="90"/>
        <v>0</v>
      </c>
      <c r="AR177" s="281">
        <f t="shared" si="91"/>
        <v>0</v>
      </c>
      <c r="AS177" s="281">
        <f t="shared" si="98"/>
        <v>0</v>
      </c>
      <c r="AT177" s="279">
        <v>1</v>
      </c>
      <c r="AU177" s="279">
        <v>0.67</v>
      </c>
      <c r="AV177" s="282">
        <v>0.85</v>
      </c>
      <c r="AW177" s="282">
        <v>1</v>
      </c>
      <c r="AX177" s="282">
        <v>1.25</v>
      </c>
      <c r="AY177" s="282">
        <f t="shared" si="93"/>
        <v>0</v>
      </c>
      <c r="AZ177" s="282">
        <f t="shared" si="94"/>
        <v>0</v>
      </c>
      <c r="BA177" s="282">
        <f t="shared" si="95"/>
        <v>0</v>
      </c>
      <c r="BB177" s="282">
        <f t="shared" si="96"/>
        <v>0</v>
      </c>
      <c r="BC177" s="282">
        <f t="shared" si="97"/>
        <v>0</v>
      </c>
    </row>
    <row r="178" spans="1:55">
      <c r="A178" s="275" t="s">
        <v>213</v>
      </c>
      <c r="B178" s="276" t="s">
        <v>159</v>
      </c>
      <c r="C178" s="277" t="s">
        <v>92</v>
      </c>
      <c r="D178" s="278" t="s">
        <v>30</v>
      </c>
      <c r="E178" s="275" t="s">
        <v>38</v>
      </c>
      <c r="F178" s="279">
        <v>48.13</v>
      </c>
      <c r="G178" s="347"/>
      <c r="H178" s="347"/>
      <c r="I178" s="346"/>
      <c r="J178" s="346"/>
      <c r="K178" s="346"/>
      <c r="L178" s="346"/>
      <c r="M178" s="346"/>
      <c r="N178" s="347"/>
      <c r="O178" s="347"/>
      <c r="P178" s="346"/>
      <c r="Q178" s="346"/>
      <c r="R178" s="346"/>
      <c r="S178" s="346"/>
      <c r="T178" s="346"/>
      <c r="U178" s="347"/>
      <c r="V178" s="347"/>
      <c r="W178" s="346"/>
      <c r="X178" s="346"/>
      <c r="Y178" s="346"/>
      <c r="Z178" s="346"/>
      <c r="AA178" s="346"/>
      <c r="AB178" s="347"/>
      <c r="AC178" s="347"/>
      <c r="AD178" s="346"/>
      <c r="AE178" s="346"/>
      <c r="AF178" s="346"/>
      <c r="AG178" s="346"/>
      <c r="AH178" s="346"/>
      <c r="AI178" s="347"/>
      <c r="AJ178" s="347"/>
      <c r="AK178" s="346"/>
      <c r="AL178" s="280">
        <f t="shared" si="88"/>
        <v>0</v>
      </c>
      <c r="AM178" s="280">
        <f t="shared" si="89"/>
        <v>0</v>
      </c>
      <c r="AN178" s="281">
        <v>0.05</v>
      </c>
      <c r="AO178" s="281">
        <v>0.05</v>
      </c>
      <c r="AP178" s="281">
        <f t="shared" si="87"/>
        <v>1</v>
      </c>
      <c r="AQ178" s="281">
        <f t="shared" si="90"/>
        <v>0</v>
      </c>
      <c r="AR178" s="281">
        <f t="shared" si="91"/>
        <v>0</v>
      </c>
      <c r="AS178" s="281">
        <f t="shared" si="98"/>
        <v>0</v>
      </c>
      <c r="AT178" s="279">
        <v>1</v>
      </c>
      <c r="AU178" s="279">
        <v>0.67</v>
      </c>
      <c r="AV178" s="282">
        <v>0.85</v>
      </c>
      <c r="AW178" s="282">
        <v>1</v>
      </c>
      <c r="AX178" s="282">
        <v>1.25</v>
      </c>
      <c r="AY178" s="282">
        <f t="shared" si="93"/>
        <v>0</v>
      </c>
      <c r="AZ178" s="282">
        <f t="shared" si="94"/>
        <v>0</v>
      </c>
      <c r="BA178" s="282">
        <f t="shared" si="95"/>
        <v>0</v>
      </c>
      <c r="BB178" s="282">
        <f t="shared" si="96"/>
        <v>0</v>
      </c>
      <c r="BC178" s="282">
        <f t="shared" si="97"/>
        <v>0</v>
      </c>
    </row>
    <row r="179" spans="1:55">
      <c r="A179" s="275" t="s">
        <v>213</v>
      </c>
      <c r="B179" s="276" t="s">
        <v>160</v>
      </c>
      <c r="C179" s="277" t="s">
        <v>92</v>
      </c>
      <c r="D179" s="278" t="s">
        <v>30</v>
      </c>
      <c r="E179" s="275" t="s">
        <v>38</v>
      </c>
      <c r="F179" s="279">
        <v>48.13</v>
      </c>
      <c r="G179" s="347"/>
      <c r="H179" s="347"/>
      <c r="I179" s="346"/>
      <c r="J179" s="346"/>
      <c r="K179" s="346"/>
      <c r="L179" s="346"/>
      <c r="M179" s="346"/>
      <c r="N179" s="347"/>
      <c r="O179" s="347"/>
      <c r="P179" s="346"/>
      <c r="Q179" s="346"/>
      <c r="R179" s="346"/>
      <c r="S179" s="346"/>
      <c r="T179" s="346"/>
      <c r="U179" s="347"/>
      <c r="V179" s="347"/>
      <c r="W179" s="346"/>
      <c r="X179" s="346"/>
      <c r="Y179" s="346"/>
      <c r="Z179" s="346"/>
      <c r="AA179" s="346"/>
      <c r="AB179" s="347"/>
      <c r="AC179" s="347"/>
      <c r="AD179" s="346"/>
      <c r="AE179" s="346"/>
      <c r="AF179" s="346"/>
      <c r="AG179" s="346"/>
      <c r="AH179" s="346"/>
      <c r="AI179" s="347"/>
      <c r="AJ179" s="347"/>
      <c r="AK179" s="346"/>
      <c r="AL179" s="280">
        <f t="shared" si="88"/>
        <v>0</v>
      </c>
      <c r="AM179" s="280">
        <f t="shared" si="89"/>
        <v>0</v>
      </c>
      <c r="AN179" s="281">
        <v>0.06</v>
      </c>
      <c r="AO179" s="281">
        <v>0.08</v>
      </c>
      <c r="AP179" s="281">
        <f t="shared" si="87"/>
        <v>1.3333333333333335</v>
      </c>
      <c r="AQ179" s="281">
        <f t="shared" si="90"/>
        <v>0</v>
      </c>
      <c r="AR179" s="281">
        <f t="shared" si="91"/>
        <v>0</v>
      </c>
      <c r="AS179" s="281">
        <f t="shared" si="98"/>
        <v>0</v>
      </c>
      <c r="AT179" s="279">
        <v>1</v>
      </c>
      <c r="AU179" s="279">
        <v>0.67</v>
      </c>
      <c r="AV179" s="282">
        <v>0.85</v>
      </c>
      <c r="AW179" s="282">
        <v>1</v>
      </c>
      <c r="AX179" s="282">
        <v>1.25</v>
      </c>
      <c r="AY179" s="282">
        <f t="shared" si="93"/>
        <v>0</v>
      </c>
      <c r="AZ179" s="282">
        <f t="shared" si="94"/>
        <v>0</v>
      </c>
      <c r="BA179" s="282">
        <f t="shared" si="95"/>
        <v>0</v>
      </c>
      <c r="BB179" s="282">
        <f t="shared" si="96"/>
        <v>0</v>
      </c>
      <c r="BC179" s="282">
        <f t="shared" si="97"/>
        <v>0</v>
      </c>
    </row>
    <row r="180" spans="1:55">
      <c r="A180" s="275" t="s">
        <v>213</v>
      </c>
      <c r="B180" s="276" t="s">
        <v>161</v>
      </c>
      <c r="C180" s="277" t="s">
        <v>92</v>
      </c>
      <c r="D180" s="278" t="s">
        <v>30</v>
      </c>
      <c r="E180" s="275" t="s">
        <v>38</v>
      </c>
      <c r="F180" s="279">
        <v>48.13</v>
      </c>
      <c r="G180" s="347"/>
      <c r="H180" s="347"/>
      <c r="I180" s="346"/>
      <c r="J180" s="346"/>
      <c r="K180" s="346"/>
      <c r="L180" s="346"/>
      <c r="M180" s="346"/>
      <c r="N180" s="347"/>
      <c r="O180" s="347"/>
      <c r="P180" s="346"/>
      <c r="Q180" s="346"/>
      <c r="R180" s="346"/>
      <c r="S180" s="346"/>
      <c r="T180" s="346"/>
      <c r="U180" s="347"/>
      <c r="V180" s="347"/>
      <c r="W180" s="346"/>
      <c r="X180" s="346"/>
      <c r="Y180" s="346"/>
      <c r="Z180" s="346"/>
      <c r="AA180" s="346"/>
      <c r="AB180" s="347"/>
      <c r="AC180" s="347"/>
      <c r="AD180" s="346"/>
      <c r="AE180" s="346"/>
      <c r="AF180" s="346"/>
      <c r="AG180" s="346"/>
      <c r="AH180" s="346"/>
      <c r="AI180" s="347"/>
      <c r="AJ180" s="347"/>
      <c r="AK180" s="346"/>
      <c r="AL180" s="280">
        <f t="shared" si="88"/>
        <v>0</v>
      </c>
      <c r="AM180" s="280">
        <f t="shared" si="89"/>
        <v>0</v>
      </c>
      <c r="AN180" s="281">
        <v>6.9999999999999993E-2</v>
      </c>
      <c r="AO180" s="281">
        <v>0.11</v>
      </c>
      <c r="AP180" s="281">
        <f t="shared" si="87"/>
        <v>1.5714285714285716</v>
      </c>
      <c r="AQ180" s="281">
        <f t="shared" si="90"/>
        <v>0</v>
      </c>
      <c r="AR180" s="281">
        <f t="shared" si="91"/>
        <v>0</v>
      </c>
      <c r="AS180" s="281">
        <f t="shared" si="98"/>
        <v>0</v>
      </c>
      <c r="AT180" s="279">
        <v>1</v>
      </c>
      <c r="AU180" s="279">
        <v>0.67</v>
      </c>
      <c r="AV180" s="282">
        <v>0.85</v>
      </c>
      <c r="AW180" s="282">
        <v>1</v>
      </c>
      <c r="AX180" s="282">
        <v>1.25</v>
      </c>
      <c r="AY180" s="282">
        <f t="shared" si="93"/>
        <v>0</v>
      </c>
      <c r="AZ180" s="282">
        <f t="shared" si="94"/>
        <v>0</v>
      </c>
      <c r="BA180" s="282">
        <f t="shared" si="95"/>
        <v>0</v>
      </c>
      <c r="BB180" s="282">
        <f t="shared" si="96"/>
        <v>0</v>
      </c>
      <c r="BC180" s="282">
        <f t="shared" si="97"/>
        <v>0</v>
      </c>
    </row>
    <row r="181" spans="1:55">
      <c r="A181" s="275" t="s">
        <v>213</v>
      </c>
      <c r="B181" s="276" t="s">
        <v>162</v>
      </c>
      <c r="C181" s="277" t="s">
        <v>92</v>
      </c>
      <c r="D181" s="278" t="s">
        <v>30</v>
      </c>
      <c r="E181" s="275" t="s">
        <v>38</v>
      </c>
      <c r="F181" s="279">
        <v>48.13</v>
      </c>
      <c r="G181" s="347"/>
      <c r="H181" s="347"/>
      <c r="I181" s="346"/>
      <c r="J181" s="346"/>
      <c r="K181" s="346"/>
      <c r="L181" s="346"/>
      <c r="M181" s="346"/>
      <c r="N181" s="347"/>
      <c r="O181" s="347"/>
      <c r="P181" s="346"/>
      <c r="Q181" s="346"/>
      <c r="R181" s="346"/>
      <c r="S181" s="346"/>
      <c r="T181" s="346"/>
      <c r="U181" s="347"/>
      <c r="V181" s="347"/>
      <c r="W181" s="346"/>
      <c r="X181" s="346"/>
      <c r="Y181" s="346"/>
      <c r="Z181" s="346"/>
      <c r="AA181" s="346"/>
      <c r="AB181" s="347"/>
      <c r="AC181" s="347"/>
      <c r="AD181" s="346"/>
      <c r="AE181" s="346"/>
      <c r="AF181" s="346"/>
      <c r="AG181" s="346"/>
      <c r="AH181" s="346"/>
      <c r="AI181" s="347"/>
      <c r="AJ181" s="347"/>
      <c r="AK181" s="346"/>
      <c r="AL181" s="280">
        <f t="shared" si="88"/>
        <v>0</v>
      </c>
      <c r="AM181" s="280">
        <f t="shared" si="89"/>
        <v>0</v>
      </c>
      <c r="AN181" s="281">
        <v>0.11</v>
      </c>
      <c r="AO181" s="281">
        <v>0.21</v>
      </c>
      <c r="AP181" s="281">
        <f t="shared" si="87"/>
        <v>1.9090909090909089</v>
      </c>
      <c r="AQ181" s="281">
        <f t="shared" si="90"/>
        <v>0</v>
      </c>
      <c r="AR181" s="281">
        <f t="shared" si="91"/>
        <v>0</v>
      </c>
      <c r="AS181" s="281">
        <f t="shared" si="98"/>
        <v>0</v>
      </c>
      <c r="AT181" s="279">
        <v>1</v>
      </c>
      <c r="AU181" s="279">
        <v>0.67</v>
      </c>
      <c r="AV181" s="282">
        <v>0.85</v>
      </c>
      <c r="AW181" s="282">
        <v>1</v>
      </c>
      <c r="AX181" s="282">
        <v>1.25</v>
      </c>
      <c r="AY181" s="282">
        <f t="shared" si="93"/>
        <v>0</v>
      </c>
      <c r="AZ181" s="282">
        <f t="shared" si="94"/>
        <v>0</v>
      </c>
      <c r="BA181" s="282">
        <f t="shared" si="95"/>
        <v>0</v>
      </c>
      <c r="BB181" s="282">
        <f t="shared" si="96"/>
        <v>0</v>
      </c>
      <c r="BC181" s="282">
        <f t="shared" si="97"/>
        <v>0</v>
      </c>
    </row>
    <row r="182" spans="1:55">
      <c r="A182" s="275" t="s">
        <v>213</v>
      </c>
      <c r="B182" s="276" t="s">
        <v>163</v>
      </c>
      <c r="C182" s="277" t="s">
        <v>92</v>
      </c>
      <c r="D182" s="278" t="s">
        <v>30</v>
      </c>
      <c r="E182" s="275" t="s">
        <v>38</v>
      </c>
      <c r="F182" s="279">
        <v>48.13</v>
      </c>
      <c r="G182" s="347"/>
      <c r="H182" s="347"/>
      <c r="I182" s="346"/>
      <c r="J182" s="346"/>
      <c r="K182" s="346"/>
      <c r="L182" s="346"/>
      <c r="M182" s="346"/>
      <c r="N182" s="347"/>
      <c r="O182" s="347"/>
      <c r="P182" s="346"/>
      <c r="Q182" s="346"/>
      <c r="R182" s="346"/>
      <c r="S182" s="346"/>
      <c r="T182" s="346"/>
      <c r="U182" s="347"/>
      <c r="V182" s="347"/>
      <c r="W182" s="346"/>
      <c r="X182" s="346"/>
      <c r="Y182" s="346"/>
      <c r="Z182" s="346"/>
      <c r="AA182" s="346"/>
      <c r="AB182" s="347"/>
      <c r="AC182" s="347"/>
      <c r="AD182" s="346"/>
      <c r="AE182" s="346"/>
      <c r="AF182" s="346"/>
      <c r="AG182" s="346"/>
      <c r="AH182" s="346"/>
      <c r="AI182" s="347"/>
      <c r="AJ182" s="347"/>
      <c r="AK182" s="346"/>
      <c r="AL182" s="280">
        <f t="shared" si="88"/>
        <v>0</v>
      </c>
      <c r="AM182" s="280">
        <f t="shared" si="89"/>
        <v>0</v>
      </c>
      <c r="AN182" s="281">
        <v>0.09</v>
      </c>
      <c r="AO182" s="281">
        <v>0.22999999999999998</v>
      </c>
      <c r="AP182" s="281">
        <f t="shared" si="87"/>
        <v>2.5555555555555554</v>
      </c>
      <c r="AQ182" s="281">
        <f t="shared" si="90"/>
        <v>0</v>
      </c>
      <c r="AR182" s="281">
        <f t="shared" si="91"/>
        <v>0</v>
      </c>
      <c r="AS182" s="281">
        <f t="shared" si="98"/>
        <v>0</v>
      </c>
      <c r="AT182" s="279">
        <v>1</v>
      </c>
      <c r="AU182" s="279">
        <v>0.67</v>
      </c>
      <c r="AV182" s="282">
        <v>0.85</v>
      </c>
      <c r="AW182" s="282">
        <v>1</v>
      </c>
      <c r="AX182" s="282">
        <v>1.25</v>
      </c>
      <c r="AY182" s="282">
        <f t="shared" si="93"/>
        <v>0</v>
      </c>
      <c r="AZ182" s="282">
        <f t="shared" si="94"/>
        <v>0</v>
      </c>
      <c r="BA182" s="282">
        <f t="shared" si="95"/>
        <v>0</v>
      </c>
      <c r="BB182" s="282">
        <f t="shared" si="96"/>
        <v>0</v>
      </c>
      <c r="BC182" s="282">
        <f t="shared" si="97"/>
        <v>0</v>
      </c>
    </row>
    <row r="183" spans="1:55">
      <c r="A183" s="275" t="s">
        <v>213</v>
      </c>
      <c r="B183" s="276" t="s">
        <v>164</v>
      </c>
      <c r="C183" s="277" t="s">
        <v>92</v>
      </c>
      <c r="D183" s="278" t="s">
        <v>30</v>
      </c>
      <c r="E183" s="275" t="s">
        <v>3</v>
      </c>
      <c r="F183" s="279">
        <v>48.13</v>
      </c>
      <c r="G183" s="347"/>
      <c r="H183" s="347"/>
      <c r="I183" s="346"/>
      <c r="J183" s="346"/>
      <c r="K183" s="346"/>
      <c r="L183" s="346"/>
      <c r="M183" s="346"/>
      <c r="N183" s="347"/>
      <c r="O183" s="347"/>
      <c r="P183" s="346"/>
      <c r="Q183" s="346"/>
      <c r="R183" s="346"/>
      <c r="S183" s="346"/>
      <c r="T183" s="346"/>
      <c r="U183" s="347"/>
      <c r="V183" s="347"/>
      <c r="W183" s="346"/>
      <c r="X183" s="346"/>
      <c r="Y183" s="346"/>
      <c r="Z183" s="346"/>
      <c r="AA183" s="346"/>
      <c r="AB183" s="347"/>
      <c r="AC183" s="347"/>
      <c r="AD183" s="346"/>
      <c r="AE183" s="346"/>
      <c r="AF183" s="346"/>
      <c r="AG183" s="346"/>
      <c r="AH183" s="346"/>
      <c r="AI183" s="347"/>
      <c r="AJ183" s="347"/>
      <c r="AK183" s="346"/>
      <c r="AL183" s="280">
        <f t="shared" si="88"/>
        <v>0</v>
      </c>
      <c r="AM183" s="280">
        <f t="shared" si="89"/>
        <v>0</v>
      </c>
      <c r="AN183" s="281">
        <v>0.08</v>
      </c>
      <c r="AO183" s="281">
        <v>0.22</v>
      </c>
      <c r="AP183" s="281">
        <f t="shared" si="87"/>
        <v>2.75</v>
      </c>
      <c r="AQ183" s="281">
        <f t="shared" si="90"/>
        <v>0</v>
      </c>
      <c r="AR183" s="281">
        <f t="shared" si="91"/>
        <v>0</v>
      </c>
      <c r="AS183" s="281">
        <f t="shared" si="98"/>
        <v>0</v>
      </c>
      <c r="AT183" s="279">
        <v>1</v>
      </c>
      <c r="AU183" s="279">
        <v>0.67</v>
      </c>
      <c r="AV183" s="282">
        <v>0.85</v>
      </c>
      <c r="AW183" s="282">
        <v>1</v>
      </c>
      <c r="AX183" s="282">
        <v>1.25</v>
      </c>
      <c r="AY183" s="282">
        <f t="shared" si="93"/>
        <v>0</v>
      </c>
      <c r="AZ183" s="282">
        <f t="shared" si="94"/>
        <v>0</v>
      </c>
      <c r="BA183" s="282">
        <f t="shared" si="95"/>
        <v>0</v>
      </c>
      <c r="BB183" s="282">
        <f t="shared" si="96"/>
        <v>0</v>
      </c>
      <c r="BC183" s="282">
        <f t="shared" si="97"/>
        <v>0</v>
      </c>
    </row>
    <row r="184" spans="1:55">
      <c r="A184" s="275" t="s">
        <v>213</v>
      </c>
      <c r="B184" s="276" t="s">
        <v>165</v>
      </c>
      <c r="C184" s="277" t="s">
        <v>92</v>
      </c>
      <c r="D184" s="278" t="s">
        <v>30</v>
      </c>
      <c r="E184" s="275" t="s">
        <v>3</v>
      </c>
      <c r="F184" s="279">
        <v>48.13</v>
      </c>
      <c r="G184" s="347"/>
      <c r="H184" s="348"/>
      <c r="I184" s="346"/>
      <c r="J184" s="346"/>
      <c r="K184" s="346"/>
      <c r="L184" s="346"/>
      <c r="M184" s="346"/>
      <c r="N184" s="347"/>
      <c r="O184" s="347"/>
      <c r="P184" s="346"/>
      <c r="Q184" s="346"/>
      <c r="R184" s="346"/>
      <c r="S184" s="346"/>
      <c r="T184" s="346"/>
      <c r="U184" s="347"/>
      <c r="V184" s="347"/>
      <c r="W184" s="346"/>
      <c r="X184" s="346"/>
      <c r="Y184" s="346"/>
      <c r="Z184" s="346"/>
      <c r="AA184" s="346"/>
      <c r="AB184" s="347"/>
      <c r="AC184" s="347"/>
      <c r="AD184" s="346"/>
      <c r="AE184" s="346"/>
      <c r="AF184" s="346"/>
      <c r="AG184" s="346"/>
      <c r="AH184" s="346"/>
      <c r="AI184" s="347"/>
      <c r="AJ184" s="347"/>
      <c r="AK184" s="346"/>
      <c r="AL184" s="280">
        <f t="shared" si="88"/>
        <v>0</v>
      </c>
      <c r="AM184" s="280">
        <f t="shared" si="89"/>
        <v>0</v>
      </c>
      <c r="AN184" s="281">
        <v>0.09</v>
      </c>
      <c r="AO184" s="281">
        <v>0.25</v>
      </c>
      <c r="AP184" s="281">
        <f t="shared" si="87"/>
        <v>2.7777777777777777</v>
      </c>
      <c r="AQ184" s="281">
        <f t="shared" si="90"/>
        <v>0</v>
      </c>
      <c r="AR184" s="281">
        <f t="shared" si="91"/>
        <v>0</v>
      </c>
      <c r="AS184" s="281">
        <f t="shared" si="98"/>
        <v>0</v>
      </c>
      <c r="AT184" s="279">
        <v>1</v>
      </c>
      <c r="AU184" s="279">
        <v>0.67</v>
      </c>
      <c r="AV184" s="282">
        <v>1.2</v>
      </c>
      <c r="AW184" s="282">
        <v>1</v>
      </c>
      <c r="AX184" s="282">
        <v>1.25</v>
      </c>
      <c r="AY184" s="282">
        <f t="shared" si="93"/>
        <v>0</v>
      </c>
      <c r="AZ184" s="282">
        <f t="shared" si="94"/>
        <v>0</v>
      </c>
      <c r="BA184" s="282">
        <f t="shared" si="95"/>
        <v>0</v>
      </c>
      <c r="BB184" s="282">
        <f t="shared" si="96"/>
        <v>0</v>
      </c>
      <c r="BC184" s="282">
        <f t="shared" si="97"/>
        <v>0</v>
      </c>
    </row>
    <row r="185" spans="1:55">
      <c r="A185" s="275" t="s">
        <v>213</v>
      </c>
      <c r="B185" s="276" t="s">
        <v>166</v>
      </c>
      <c r="C185" s="277" t="s">
        <v>92</v>
      </c>
      <c r="D185" s="278" t="s">
        <v>30</v>
      </c>
      <c r="E185" s="275" t="s">
        <v>3</v>
      </c>
      <c r="F185" s="279">
        <v>48.13</v>
      </c>
      <c r="G185" s="347"/>
      <c r="H185" s="347"/>
      <c r="I185" s="346"/>
      <c r="J185" s="346"/>
      <c r="K185" s="346"/>
      <c r="L185" s="346"/>
      <c r="M185" s="346"/>
      <c r="N185" s="347"/>
      <c r="O185" s="347"/>
      <c r="P185" s="346"/>
      <c r="Q185" s="346"/>
      <c r="R185" s="346"/>
      <c r="S185" s="346"/>
      <c r="T185" s="346"/>
      <c r="U185" s="347"/>
      <c r="V185" s="347"/>
      <c r="W185" s="346"/>
      <c r="X185" s="346"/>
      <c r="Y185" s="346"/>
      <c r="Z185" s="346"/>
      <c r="AA185" s="346"/>
      <c r="AB185" s="347"/>
      <c r="AC185" s="347"/>
      <c r="AD185" s="346"/>
      <c r="AE185" s="346"/>
      <c r="AF185" s="346"/>
      <c r="AG185" s="346"/>
      <c r="AH185" s="346"/>
      <c r="AI185" s="347"/>
      <c r="AJ185" s="347"/>
      <c r="AK185" s="346"/>
      <c r="AL185" s="280">
        <f t="shared" si="88"/>
        <v>0</v>
      </c>
      <c r="AM185" s="280">
        <f t="shared" si="89"/>
        <v>0</v>
      </c>
      <c r="AN185" s="281">
        <v>0.05</v>
      </c>
      <c r="AO185" s="281">
        <v>0.21</v>
      </c>
      <c r="AP185" s="281">
        <f t="shared" si="87"/>
        <v>4.1999999999999993</v>
      </c>
      <c r="AQ185" s="281">
        <f t="shared" si="90"/>
        <v>0</v>
      </c>
      <c r="AR185" s="281">
        <f t="shared" si="91"/>
        <v>0</v>
      </c>
      <c r="AS185" s="281">
        <f t="shared" si="98"/>
        <v>0</v>
      </c>
      <c r="AT185" s="279">
        <v>1</v>
      </c>
      <c r="AU185" s="279">
        <v>0.67</v>
      </c>
      <c r="AV185" s="282">
        <v>1.2</v>
      </c>
      <c r="AW185" s="282">
        <v>1</v>
      </c>
      <c r="AX185" s="282">
        <v>1.25</v>
      </c>
      <c r="AY185" s="282">
        <f t="shared" si="93"/>
        <v>0</v>
      </c>
      <c r="AZ185" s="282">
        <f t="shared" si="94"/>
        <v>0</v>
      </c>
      <c r="BA185" s="282">
        <f t="shared" si="95"/>
        <v>0</v>
      </c>
      <c r="BB185" s="282">
        <f t="shared" si="96"/>
        <v>0</v>
      </c>
      <c r="BC185" s="282">
        <f t="shared" si="97"/>
        <v>0</v>
      </c>
    </row>
    <row r="186" spans="1:55">
      <c r="A186" s="275" t="s">
        <v>213</v>
      </c>
      <c r="B186" s="276" t="s">
        <v>167</v>
      </c>
      <c r="C186" s="277" t="s">
        <v>92</v>
      </c>
      <c r="D186" s="278" t="s">
        <v>30</v>
      </c>
      <c r="E186" s="275" t="s">
        <v>3</v>
      </c>
      <c r="F186" s="279">
        <v>48.13</v>
      </c>
      <c r="G186" s="347"/>
      <c r="H186" s="347"/>
      <c r="I186" s="346"/>
      <c r="J186" s="346"/>
      <c r="K186" s="346"/>
      <c r="L186" s="346"/>
      <c r="M186" s="346"/>
      <c r="N186" s="347"/>
      <c r="O186" s="347"/>
      <c r="P186" s="346"/>
      <c r="Q186" s="346"/>
      <c r="R186" s="346"/>
      <c r="S186" s="346"/>
      <c r="T186" s="346"/>
      <c r="U186" s="347"/>
      <c r="V186" s="347"/>
      <c r="W186" s="346"/>
      <c r="X186" s="346"/>
      <c r="Y186" s="346"/>
      <c r="Z186" s="346"/>
      <c r="AA186" s="346"/>
      <c r="AB186" s="347"/>
      <c r="AC186" s="347"/>
      <c r="AD186" s="346"/>
      <c r="AE186" s="346"/>
      <c r="AF186" s="346"/>
      <c r="AG186" s="346"/>
      <c r="AH186" s="346"/>
      <c r="AI186" s="347"/>
      <c r="AJ186" s="347"/>
      <c r="AK186" s="346"/>
      <c r="AL186" s="280">
        <f t="shared" si="88"/>
        <v>0</v>
      </c>
      <c r="AM186" s="280">
        <f t="shared" si="89"/>
        <v>0</v>
      </c>
      <c r="AN186" s="281">
        <v>0.06</v>
      </c>
      <c r="AO186" s="281">
        <v>0.18</v>
      </c>
      <c r="AP186" s="281">
        <f t="shared" si="87"/>
        <v>3</v>
      </c>
      <c r="AQ186" s="281">
        <f t="shared" si="90"/>
        <v>0</v>
      </c>
      <c r="AR186" s="281">
        <f t="shared" si="91"/>
        <v>0</v>
      </c>
      <c r="AS186" s="281">
        <f t="shared" si="98"/>
        <v>0</v>
      </c>
      <c r="AT186" s="279">
        <v>1</v>
      </c>
      <c r="AU186" s="279">
        <v>0.67</v>
      </c>
      <c r="AV186" s="282">
        <v>1.2</v>
      </c>
      <c r="AW186" s="282">
        <v>1</v>
      </c>
      <c r="AX186" s="282">
        <v>1.25</v>
      </c>
      <c r="AY186" s="282">
        <f t="shared" si="93"/>
        <v>0</v>
      </c>
      <c r="AZ186" s="282">
        <f t="shared" si="94"/>
        <v>0</v>
      </c>
      <c r="BA186" s="282">
        <f t="shared" si="95"/>
        <v>0</v>
      </c>
      <c r="BB186" s="282">
        <f t="shared" si="96"/>
        <v>0</v>
      </c>
      <c r="BC186" s="282">
        <f t="shared" si="97"/>
        <v>0</v>
      </c>
    </row>
    <row r="187" spans="1:55">
      <c r="A187" s="275" t="s">
        <v>213</v>
      </c>
      <c r="B187" s="276" t="s">
        <v>168</v>
      </c>
      <c r="C187" s="277" t="s">
        <v>92</v>
      </c>
      <c r="D187" s="278" t="s">
        <v>30</v>
      </c>
      <c r="E187" s="275" t="s">
        <v>3</v>
      </c>
      <c r="F187" s="279">
        <v>48.13</v>
      </c>
      <c r="G187" s="347"/>
      <c r="H187" s="347"/>
      <c r="I187" s="346"/>
      <c r="J187" s="346"/>
      <c r="K187" s="346"/>
      <c r="L187" s="346"/>
      <c r="M187" s="346"/>
      <c r="N187" s="347"/>
      <c r="O187" s="347"/>
      <c r="P187" s="346"/>
      <c r="Q187" s="346"/>
      <c r="R187" s="346"/>
      <c r="S187" s="346"/>
      <c r="T187" s="346"/>
      <c r="U187" s="347"/>
      <c r="V187" s="347"/>
      <c r="W187" s="346"/>
      <c r="X187" s="346"/>
      <c r="Y187" s="346"/>
      <c r="Z187" s="346"/>
      <c r="AA187" s="346"/>
      <c r="AB187" s="347"/>
      <c r="AC187" s="347"/>
      <c r="AD187" s="346"/>
      <c r="AE187" s="346"/>
      <c r="AF187" s="346"/>
      <c r="AG187" s="346"/>
      <c r="AH187" s="346"/>
      <c r="AI187" s="347"/>
      <c r="AJ187" s="347"/>
      <c r="AK187" s="346"/>
      <c r="AL187" s="280">
        <f t="shared" si="88"/>
        <v>0</v>
      </c>
      <c r="AM187" s="280">
        <f t="shared" si="89"/>
        <v>0</v>
      </c>
      <c r="AN187" s="281">
        <v>0.08</v>
      </c>
      <c r="AO187" s="281">
        <v>0.13</v>
      </c>
      <c r="AP187" s="281">
        <f t="shared" si="87"/>
        <v>1.625</v>
      </c>
      <c r="AQ187" s="281">
        <f t="shared" si="90"/>
        <v>0</v>
      </c>
      <c r="AR187" s="281">
        <f t="shared" si="91"/>
        <v>0</v>
      </c>
      <c r="AS187" s="281">
        <f t="shared" si="98"/>
        <v>0</v>
      </c>
      <c r="AT187" s="279">
        <v>1</v>
      </c>
      <c r="AU187" s="279">
        <v>0.67</v>
      </c>
      <c r="AV187" s="282">
        <v>1.2</v>
      </c>
      <c r="AW187" s="282">
        <v>1</v>
      </c>
      <c r="AX187" s="282">
        <v>1.25</v>
      </c>
      <c r="AY187" s="282">
        <f t="shared" si="93"/>
        <v>0</v>
      </c>
      <c r="AZ187" s="282">
        <f t="shared" si="94"/>
        <v>0</v>
      </c>
      <c r="BA187" s="282">
        <f t="shared" si="95"/>
        <v>0</v>
      </c>
      <c r="BB187" s="282">
        <f t="shared" si="96"/>
        <v>0</v>
      </c>
      <c r="BC187" s="282">
        <f t="shared" si="97"/>
        <v>0</v>
      </c>
    </row>
    <row r="188" spans="1:55">
      <c r="A188" s="275" t="s">
        <v>213</v>
      </c>
      <c r="B188" s="276" t="s">
        <v>169</v>
      </c>
      <c r="C188" s="277" t="s">
        <v>92</v>
      </c>
      <c r="D188" s="278" t="s">
        <v>30</v>
      </c>
      <c r="E188" s="275" t="s">
        <v>3</v>
      </c>
      <c r="F188" s="279">
        <v>48.13</v>
      </c>
      <c r="G188" s="347"/>
      <c r="H188" s="347"/>
      <c r="I188" s="346"/>
      <c r="J188" s="346"/>
      <c r="K188" s="346"/>
      <c r="L188" s="346"/>
      <c r="M188" s="346"/>
      <c r="N188" s="347"/>
      <c r="O188" s="347"/>
      <c r="P188" s="346"/>
      <c r="Q188" s="346"/>
      <c r="R188" s="346"/>
      <c r="S188" s="346"/>
      <c r="T188" s="346"/>
      <c r="U188" s="347"/>
      <c r="V188" s="347"/>
      <c r="W188" s="346"/>
      <c r="X188" s="346"/>
      <c r="Y188" s="346"/>
      <c r="Z188" s="346"/>
      <c r="AA188" s="346"/>
      <c r="AB188" s="347"/>
      <c r="AC188" s="347"/>
      <c r="AD188" s="346"/>
      <c r="AE188" s="346"/>
      <c r="AF188" s="346"/>
      <c r="AG188" s="346"/>
      <c r="AH188" s="346"/>
      <c r="AI188" s="347"/>
      <c r="AJ188" s="347"/>
      <c r="AK188" s="346"/>
      <c r="AL188" s="280">
        <f t="shared" si="88"/>
        <v>0</v>
      </c>
      <c r="AM188" s="280">
        <f t="shared" si="89"/>
        <v>0</v>
      </c>
      <c r="AN188" s="281">
        <v>0.1</v>
      </c>
      <c r="AO188" s="281">
        <v>0.15</v>
      </c>
      <c r="AP188" s="281">
        <f t="shared" si="87"/>
        <v>1.4999999999999998</v>
      </c>
      <c r="AQ188" s="281">
        <f t="shared" si="90"/>
        <v>0</v>
      </c>
      <c r="AR188" s="281">
        <f t="shared" si="91"/>
        <v>0</v>
      </c>
      <c r="AS188" s="281">
        <f t="shared" si="98"/>
        <v>0</v>
      </c>
      <c r="AT188" s="279">
        <v>1</v>
      </c>
      <c r="AU188" s="279">
        <v>0.67</v>
      </c>
      <c r="AV188" s="282">
        <v>1.2</v>
      </c>
      <c r="AW188" s="282">
        <v>1</v>
      </c>
      <c r="AX188" s="282">
        <v>1.25</v>
      </c>
      <c r="AY188" s="282">
        <f t="shared" si="93"/>
        <v>0</v>
      </c>
      <c r="AZ188" s="282">
        <f t="shared" si="94"/>
        <v>0</v>
      </c>
      <c r="BA188" s="282">
        <f t="shared" si="95"/>
        <v>0</v>
      </c>
      <c r="BB188" s="282">
        <f t="shared" si="96"/>
        <v>0</v>
      </c>
      <c r="BC188" s="282">
        <f t="shared" si="97"/>
        <v>0</v>
      </c>
    </row>
    <row r="189" spans="1:55">
      <c r="A189" s="275" t="s">
        <v>213</v>
      </c>
      <c r="B189" s="276" t="s">
        <v>170</v>
      </c>
      <c r="C189" s="277" t="s">
        <v>92</v>
      </c>
      <c r="D189" s="278" t="s">
        <v>30</v>
      </c>
      <c r="E189" s="275" t="s">
        <v>38</v>
      </c>
      <c r="F189" s="279">
        <v>48.13</v>
      </c>
      <c r="G189" s="347"/>
      <c r="H189" s="347"/>
      <c r="I189" s="346"/>
      <c r="J189" s="346"/>
      <c r="K189" s="346"/>
      <c r="L189" s="346"/>
      <c r="M189" s="346"/>
      <c r="N189" s="347"/>
      <c r="O189" s="347"/>
      <c r="P189" s="346"/>
      <c r="Q189" s="346"/>
      <c r="R189" s="346"/>
      <c r="S189" s="346"/>
      <c r="T189" s="346"/>
      <c r="U189" s="347"/>
      <c r="V189" s="347"/>
      <c r="W189" s="346"/>
      <c r="X189" s="346"/>
      <c r="Y189" s="346"/>
      <c r="Z189" s="346"/>
      <c r="AA189" s="346"/>
      <c r="AB189" s="347"/>
      <c r="AC189" s="347"/>
      <c r="AD189" s="346"/>
      <c r="AE189" s="346"/>
      <c r="AF189" s="346"/>
      <c r="AG189" s="346"/>
      <c r="AH189" s="346"/>
      <c r="AI189" s="347"/>
      <c r="AJ189" s="347"/>
      <c r="AK189" s="346"/>
      <c r="AL189" s="280">
        <f t="shared" si="88"/>
        <v>0</v>
      </c>
      <c r="AM189" s="280">
        <f t="shared" si="89"/>
        <v>0</v>
      </c>
      <c r="AN189" s="281">
        <v>0.12</v>
      </c>
      <c r="AO189" s="281">
        <v>0.18</v>
      </c>
      <c r="AP189" s="281">
        <f t="shared" si="87"/>
        <v>1.5</v>
      </c>
      <c r="AQ189" s="281">
        <f t="shared" si="90"/>
        <v>0</v>
      </c>
      <c r="AR189" s="281">
        <f t="shared" si="91"/>
        <v>0</v>
      </c>
      <c r="AS189" s="281">
        <f t="shared" si="98"/>
        <v>0</v>
      </c>
      <c r="AT189" s="279">
        <v>1</v>
      </c>
      <c r="AU189" s="279">
        <v>0.67</v>
      </c>
      <c r="AV189" s="282">
        <v>1.2</v>
      </c>
      <c r="AW189" s="282">
        <v>1</v>
      </c>
      <c r="AX189" s="282">
        <v>1.25</v>
      </c>
      <c r="AY189" s="282">
        <f t="shared" si="93"/>
        <v>0</v>
      </c>
      <c r="AZ189" s="282">
        <f t="shared" si="94"/>
        <v>0</v>
      </c>
      <c r="BA189" s="282">
        <f t="shared" si="95"/>
        <v>0</v>
      </c>
      <c r="BB189" s="282">
        <f t="shared" si="96"/>
        <v>0</v>
      </c>
      <c r="BC189" s="282">
        <f t="shared" si="97"/>
        <v>0</v>
      </c>
    </row>
    <row r="190" spans="1:55">
      <c r="A190" s="275" t="s">
        <v>213</v>
      </c>
      <c r="B190" s="276" t="s">
        <v>171</v>
      </c>
      <c r="C190" s="277" t="s">
        <v>92</v>
      </c>
      <c r="D190" s="278" t="s">
        <v>30</v>
      </c>
      <c r="E190" s="275" t="s">
        <v>38</v>
      </c>
      <c r="F190" s="279">
        <v>48.13</v>
      </c>
      <c r="G190" s="347"/>
      <c r="H190" s="347"/>
      <c r="I190" s="346"/>
      <c r="J190" s="346"/>
      <c r="K190" s="346"/>
      <c r="L190" s="346"/>
      <c r="M190" s="346"/>
      <c r="N190" s="347"/>
      <c r="O190" s="347"/>
      <c r="P190" s="346"/>
      <c r="Q190" s="346"/>
      <c r="R190" s="346"/>
      <c r="S190" s="346"/>
      <c r="T190" s="346"/>
      <c r="U190" s="347"/>
      <c r="V190" s="347"/>
      <c r="W190" s="346"/>
      <c r="X190" s="346"/>
      <c r="Y190" s="346"/>
      <c r="Z190" s="346"/>
      <c r="AA190" s="346"/>
      <c r="AB190" s="347"/>
      <c r="AC190" s="347"/>
      <c r="AD190" s="346"/>
      <c r="AE190" s="346"/>
      <c r="AF190" s="346"/>
      <c r="AG190" s="346"/>
      <c r="AH190" s="346"/>
      <c r="AI190" s="347"/>
      <c r="AJ190" s="347"/>
      <c r="AK190" s="346"/>
      <c r="AL190" s="280">
        <f t="shared" si="88"/>
        <v>0</v>
      </c>
      <c r="AM190" s="280">
        <f t="shared" si="89"/>
        <v>0</v>
      </c>
      <c r="AN190" s="281">
        <v>0.1</v>
      </c>
      <c r="AO190" s="281">
        <v>0.16</v>
      </c>
      <c r="AP190" s="281">
        <f t="shared" si="87"/>
        <v>1.5999999999999999</v>
      </c>
      <c r="AQ190" s="281">
        <f t="shared" si="90"/>
        <v>0</v>
      </c>
      <c r="AR190" s="281">
        <f t="shared" si="91"/>
        <v>0</v>
      </c>
      <c r="AS190" s="281">
        <f t="shared" si="98"/>
        <v>0</v>
      </c>
      <c r="AT190" s="279">
        <v>1</v>
      </c>
      <c r="AU190" s="279">
        <v>0.67</v>
      </c>
      <c r="AV190" s="282">
        <v>0.85</v>
      </c>
      <c r="AW190" s="282">
        <v>1</v>
      </c>
      <c r="AX190" s="282">
        <v>1.25</v>
      </c>
      <c r="AY190" s="282">
        <f t="shared" si="93"/>
        <v>0</v>
      </c>
      <c r="AZ190" s="282">
        <f t="shared" si="94"/>
        <v>0</v>
      </c>
      <c r="BA190" s="282">
        <f t="shared" si="95"/>
        <v>0</v>
      </c>
      <c r="BB190" s="282">
        <f t="shared" si="96"/>
        <v>0</v>
      </c>
      <c r="BC190" s="282">
        <f t="shared" si="97"/>
        <v>0</v>
      </c>
    </row>
    <row r="191" spans="1:55">
      <c r="B191" s="283"/>
      <c r="C191" s="284"/>
      <c r="D191" s="284"/>
      <c r="E191" s="284"/>
      <c r="F191" s="284"/>
      <c r="G191" s="285">
        <f>COUNTA(G173:G190)</f>
        <v>0</v>
      </c>
      <c r="H191" s="285">
        <f>COUNTA(H173:H190)</f>
        <v>0</v>
      </c>
      <c r="I191" s="285">
        <f t="shared" ref="I191:AK191" si="99">COUNTA(I173:I190)</f>
        <v>0</v>
      </c>
      <c r="J191" s="285">
        <f t="shared" si="99"/>
        <v>0</v>
      </c>
      <c r="K191" s="285">
        <f t="shared" si="99"/>
        <v>0</v>
      </c>
      <c r="L191" s="285">
        <f t="shared" si="99"/>
        <v>0</v>
      </c>
      <c r="M191" s="285">
        <f t="shared" si="99"/>
        <v>0</v>
      </c>
      <c r="N191" s="285">
        <f t="shared" si="99"/>
        <v>0</v>
      </c>
      <c r="O191" s="285">
        <f t="shared" si="99"/>
        <v>0</v>
      </c>
      <c r="P191" s="285">
        <f t="shared" si="99"/>
        <v>0</v>
      </c>
      <c r="Q191" s="285">
        <f t="shared" si="99"/>
        <v>0</v>
      </c>
      <c r="R191" s="285">
        <f t="shared" si="99"/>
        <v>0</v>
      </c>
      <c r="S191" s="285">
        <f t="shared" si="99"/>
        <v>0</v>
      </c>
      <c r="T191" s="285">
        <f t="shared" si="99"/>
        <v>0</v>
      </c>
      <c r="U191" s="285">
        <f t="shared" si="99"/>
        <v>0</v>
      </c>
      <c r="V191" s="285">
        <f t="shared" si="99"/>
        <v>0</v>
      </c>
      <c r="W191" s="285">
        <f t="shared" si="99"/>
        <v>0</v>
      </c>
      <c r="X191" s="285">
        <f t="shared" si="99"/>
        <v>0</v>
      </c>
      <c r="Y191" s="285">
        <f t="shared" si="99"/>
        <v>0</v>
      </c>
      <c r="Z191" s="285">
        <f t="shared" si="99"/>
        <v>0</v>
      </c>
      <c r="AA191" s="285">
        <f t="shared" si="99"/>
        <v>0</v>
      </c>
      <c r="AB191" s="285">
        <f t="shared" si="99"/>
        <v>0</v>
      </c>
      <c r="AC191" s="285">
        <f t="shared" si="99"/>
        <v>0</v>
      </c>
      <c r="AD191" s="285">
        <f t="shared" si="99"/>
        <v>0</v>
      </c>
      <c r="AE191" s="285">
        <f t="shared" si="99"/>
        <v>0</v>
      </c>
      <c r="AF191" s="285">
        <f t="shared" si="99"/>
        <v>0</v>
      </c>
      <c r="AG191" s="285">
        <f t="shared" si="99"/>
        <v>0</v>
      </c>
      <c r="AH191" s="285">
        <f t="shared" si="99"/>
        <v>0</v>
      </c>
      <c r="AI191" s="285">
        <f t="shared" si="99"/>
        <v>0</v>
      </c>
      <c r="AJ191" s="285">
        <f t="shared" si="99"/>
        <v>0</v>
      </c>
      <c r="AK191" s="285">
        <f t="shared" si="99"/>
        <v>0</v>
      </c>
      <c r="AL191" s="280">
        <f>SUM(AL173:AL190)</f>
        <v>0</v>
      </c>
      <c r="AM191" s="280">
        <f>SUM(AM173:AM190)</f>
        <v>0</v>
      </c>
      <c r="AN191" s="286"/>
      <c r="AO191" s="286"/>
      <c r="AP191" s="286"/>
      <c r="AQ191" s="287">
        <f>SUM(AQ173:AQ190)</f>
        <v>0</v>
      </c>
      <c r="AR191" s="287">
        <f>SUM(AR173:AR190)</f>
        <v>0</v>
      </c>
      <c r="AS191" s="287">
        <f>SUM(AS173:AS190)</f>
        <v>0</v>
      </c>
      <c r="AT191" s="286"/>
      <c r="AU191" s="286"/>
      <c r="AV191" s="282"/>
      <c r="AW191" s="282"/>
      <c r="AX191" s="282"/>
      <c r="AY191" s="288">
        <f>SUM(AY173:AY190)</f>
        <v>0</v>
      </c>
      <c r="AZ191" s="288">
        <f>SUM(AZ173:AZ190)</f>
        <v>0</v>
      </c>
      <c r="BA191" s="288">
        <f>SUM(BA173:BA190)</f>
        <v>0</v>
      </c>
      <c r="BB191" s="288">
        <f>SUM(BB173:BB190)</f>
        <v>0</v>
      </c>
      <c r="BC191" s="288">
        <f>SUM(BC173:BC190)</f>
        <v>0</v>
      </c>
    </row>
    <row r="194" spans="1:55">
      <c r="A194" s="380" t="s">
        <v>42</v>
      </c>
      <c r="B194" s="382" t="s">
        <v>214</v>
      </c>
      <c r="C194" s="383" t="s">
        <v>86</v>
      </c>
      <c r="D194" s="383" t="s">
        <v>88</v>
      </c>
      <c r="E194" s="383" t="s">
        <v>90</v>
      </c>
      <c r="F194" s="375" t="s">
        <v>121</v>
      </c>
      <c r="G194" s="302">
        <v>45717</v>
      </c>
      <c r="H194" s="302">
        <v>45718</v>
      </c>
      <c r="I194" s="302">
        <v>45719</v>
      </c>
      <c r="J194" s="302">
        <v>45720</v>
      </c>
      <c r="K194" s="302">
        <v>45721</v>
      </c>
      <c r="L194" s="302">
        <v>45722</v>
      </c>
      <c r="M194" s="302">
        <v>45723</v>
      </c>
      <c r="N194" s="302">
        <v>45724</v>
      </c>
      <c r="O194" s="302">
        <v>45725</v>
      </c>
      <c r="P194" s="302">
        <v>45726</v>
      </c>
      <c r="Q194" s="302">
        <v>45727</v>
      </c>
      <c r="R194" s="302">
        <v>45728</v>
      </c>
      <c r="S194" s="302">
        <v>45729</v>
      </c>
      <c r="T194" s="302">
        <v>45730</v>
      </c>
      <c r="U194" s="302">
        <v>45731</v>
      </c>
      <c r="V194" s="302">
        <v>45732</v>
      </c>
      <c r="W194" s="302">
        <v>45733</v>
      </c>
      <c r="X194" s="302">
        <v>45734</v>
      </c>
      <c r="Y194" s="302">
        <v>45735</v>
      </c>
      <c r="Z194" s="302">
        <v>45736</v>
      </c>
      <c r="AA194" s="302">
        <v>45737</v>
      </c>
      <c r="AB194" s="302">
        <v>45738</v>
      </c>
      <c r="AC194" s="302">
        <v>45739</v>
      </c>
      <c r="AD194" s="302">
        <v>45740</v>
      </c>
      <c r="AE194" s="302">
        <v>45741</v>
      </c>
      <c r="AF194" s="302">
        <v>45742</v>
      </c>
      <c r="AG194" s="302">
        <v>45743</v>
      </c>
      <c r="AH194" s="302">
        <v>45744</v>
      </c>
      <c r="AI194" s="302">
        <v>45745</v>
      </c>
      <c r="AJ194" s="302">
        <v>45746</v>
      </c>
      <c r="AK194" s="302">
        <v>45747</v>
      </c>
      <c r="AL194" s="376" t="s">
        <v>134</v>
      </c>
      <c r="AM194" s="378" t="s">
        <v>202</v>
      </c>
      <c r="AN194" s="272" t="s">
        <v>135</v>
      </c>
      <c r="AO194" s="272" t="s">
        <v>135</v>
      </c>
      <c r="AP194" s="273" t="s">
        <v>136</v>
      </c>
      <c r="AQ194" s="273" t="s">
        <v>73</v>
      </c>
      <c r="AR194" s="273" t="s">
        <v>73</v>
      </c>
      <c r="AS194" s="273" t="s">
        <v>74</v>
      </c>
      <c r="AT194" s="373" t="s">
        <v>137</v>
      </c>
      <c r="AU194" s="373" t="s">
        <v>201</v>
      </c>
      <c r="AV194" s="371" t="s">
        <v>138</v>
      </c>
      <c r="AW194" s="371" t="s">
        <v>139</v>
      </c>
      <c r="AX194" s="373" t="s">
        <v>140</v>
      </c>
      <c r="AY194" s="370" t="s">
        <v>141</v>
      </c>
      <c r="AZ194" s="370" t="s">
        <v>142</v>
      </c>
      <c r="BA194" s="370" t="s">
        <v>143</v>
      </c>
      <c r="BB194" s="370" t="s">
        <v>144</v>
      </c>
      <c r="BC194" s="370" t="s">
        <v>145</v>
      </c>
    </row>
    <row r="195" spans="1:55" ht="30">
      <c r="A195" s="381"/>
      <c r="B195" s="382"/>
      <c r="C195" s="383"/>
      <c r="D195" s="383"/>
      <c r="E195" s="383"/>
      <c r="F195" s="375"/>
      <c r="G195" s="303" t="s">
        <v>147</v>
      </c>
      <c r="H195" s="303" t="s">
        <v>148</v>
      </c>
      <c r="I195" s="303" t="s">
        <v>149</v>
      </c>
      <c r="J195" s="303" t="s">
        <v>150</v>
      </c>
      <c r="K195" s="303" t="s">
        <v>151</v>
      </c>
      <c r="L195" s="303" t="s">
        <v>152</v>
      </c>
      <c r="M195" s="303" t="s">
        <v>146</v>
      </c>
      <c r="N195" s="303" t="s">
        <v>147</v>
      </c>
      <c r="O195" s="303" t="s">
        <v>148</v>
      </c>
      <c r="P195" s="303" t="s">
        <v>149</v>
      </c>
      <c r="Q195" s="303" t="s">
        <v>150</v>
      </c>
      <c r="R195" s="303" t="s">
        <v>151</v>
      </c>
      <c r="S195" s="303" t="s">
        <v>152</v>
      </c>
      <c r="T195" s="303" t="s">
        <v>146</v>
      </c>
      <c r="U195" s="303" t="s">
        <v>147</v>
      </c>
      <c r="V195" s="303" t="s">
        <v>148</v>
      </c>
      <c r="W195" s="303" t="s">
        <v>149</v>
      </c>
      <c r="X195" s="345" t="s">
        <v>150</v>
      </c>
      <c r="Y195" s="345" t="s">
        <v>151</v>
      </c>
      <c r="Z195" s="303" t="s">
        <v>152</v>
      </c>
      <c r="AA195" s="303" t="s">
        <v>146</v>
      </c>
      <c r="AB195" s="303" t="s">
        <v>147</v>
      </c>
      <c r="AC195" s="303" t="s">
        <v>148</v>
      </c>
      <c r="AD195" s="303" t="s">
        <v>149</v>
      </c>
      <c r="AE195" s="345" t="s">
        <v>150</v>
      </c>
      <c r="AF195" s="345" t="s">
        <v>151</v>
      </c>
      <c r="AG195" s="303" t="s">
        <v>152</v>
      </c>
      <c r="AH195" s="303" t="s">
        <v>146</v>
      </c>
      <c r="AI195" s="303" t="s">
        <v>147</v>
      </c>
      <c r="AJ195" s="303" t="s">
        <v>148</v>
      </c>
      <c r="AK195" s="303" t="s">
        <v>149</v>
      </c>
      <c r="AL195" s="377"/>
      <c r="AM195" s="379"/>
      <c r="AN195" s="274" t="s">
        <v>62</v>
      </c>
      <c r="AO195" s="274" t="s">
        <v>80</v>
      </c>
      <c r="AP195" s="274" t="s">
        <v>153</v>
      </c>
      <c r="AQ195" s="274" t="s">
        <v>20</v>
      </c>
      <c r="AR195" s="274" t="s">
        <v>21</v>
      </c>
      <c r="AS195" s="274" t="str">
        <f>+C141</f>
        <v>1,2,3,4,5,6,7</v>
      </c>
      <c r="AT195" s="374"/>
      <c r="AU195" s="374"/>
      <c r="AV195" s="372"/>
      <c r="AW195" s="372"/>
      <c r="AX195" s="374"/>
      <c r="AY195" s="370"/>
      <c r="AZ195" s="370"/>
      <c r="BA195" s="370"/>
      <c r="BB195" s="370"/>
      <c r="BC195" s="370"/>
    </row>
    <row r="196" spans="1:55">
      <c r="A196" s="275" t="s">
        <v>214</v>
      </c>
      <c r="B196" s="276" t="s">
        <v>154</v>
      </c>
      <c r="C196" s="277" t="s">
        <v>92</v>
      </c>
      <c r="D196" s="278" t="s">
        <v>30</v>
      </c>
      <c r="E196" s="275" t="s">
        <v>38</v>
      </c>
      <c r="F196" s="279">
        <v>48.13</v>
      </c>
      <c r="G196" s="347"/>
      <c r="H196" s="347"/>
      <c r="I196" s="346"/>
      <c r="J196" s="346"/>
      <c r="K196" s="346"/>
      <c r="L196" s="346"/>
      <c r="M196" s="346"/>
      <c r="N196" s="347"/>
      <c r="O196" s="347"/>
      <c r="P196" s="346"/>
      <c r="Q196" s="346"/>
      <c r="R196" s="346"/>
      <c r="S196" s="346"/>
      <c r="T196" s="346"/>
      <c r="U196" s="347"/>
      <c r="V196" s="347"/>
      <c r="W196" s="346"/>
      <c r="X196" s="346"/>
      <c r="Y196" s="346"/>
      <c r="Z196" s="346"/>
      <c r="AA196" s="346"/>
      <c r="AB196" s="347"/>
      <c r="AC196" s="347"/>
      <c r="AD196" s="346"/>
      <c r="AE196" s="346"/>
      <c r="AF196" s="346"/>
      <c r="AG196" s="346"/>
      <c r="AH196" s="346"/>
      <c r="AI196" s="347"/>
      <c r="AJ196" s="347"/>
      <c r="AK196" s="346"/>
      <c r="AL196" s="280">
        <f>+COUNTIF(G196:AK196,"A")</f>
        <v>0</v>
      </c>
      <c r="AM196" s="280">
        <f>+COUNTIF(G196:AK196,"B")</f>
        <v>0</v>
      </c>
      <c r="AN196" s="281">
        <v>0.05</v>
      </c>
      <c r="AO196" s="281">
        <v>0.08</v>
      </c>
      <c r="AP196" s="281">
        <f t="shared" ref="AP196:AP213" si="100">AO196/AN196</f>
        <v>1.5999999999999999</v>
      </c>
      <c r="AQ196" s="281">
        <f>+AN196*AL196</f>
        <v>0</v>
      </c>
      <c r="AR196" s="281">
        <f>AM196*AN196</f>
        <v>0</v>
      </c>
      <c r="AS196" s="281">
        <f>+AO196*(AL196+AM196)</f>
        <v>0</v>
      </c>
      <c r="AT196" s="279">
        <v>1</v>
      </c>
      <c r="AU196" s="279">
        <v>0.67</v>
      </c>
      <c r="AV196" s="282">
        <v>0.85</v>
      </c>
      <c r="AW196" s="282">
        <v>1</v>
      </c>
      <c r="AX196" s="282">
        <v>1</v>
      </c>
      <c r="AY196" s="282">
        <f>(AL196*AN196*AT196*F196*AV196*AW196*AX196)+(F196*AM196*AN196*AU196*AV196*AW196*AX196)</f>
        <v>0</v>
      </c>
      <c r="AZ196" s="282">
        <f>+AY196*1%</f>
        <v>0</v>
      </c>
      <c r="BA196" s="282">
        <f>+(AY196+AZ196)*20%</f>
        <v>0</v>
      </c>
      <c r="BB196" s="282">
        <f>+AY196+AZ196+BA196</f>
        <v>0</v>
      </c>
      <c r="BC196" s="282">
        <f>+BB196*$BB$9</f>
        <v>0</v>
      </c>
    </row>
    <row r="197" spans="1:55">
      <c r="A197" s="275" t="s">
        <v>214</v>
      </c>
      <c r="B197" s="276" t="s">
        <v>155</v>
      </c>
      <c r="C197" s="277" t="s">
        <v>92</v>
      </c>
      <c r="D197" s="278" t="s">
        <v>30</v>
      </c>
      <c r="E197" s="275" t="s">
        <v>38</v>
      </c>
      <c r="F197" s="279">
        <v>48.13</v>
      </c>
      <c r="G197" s="347"/>
      <c r="H197" s="347"/>
      <c r="I197" s="346"/>
      <c r="J197" s="346"/>
      <c r="K197" s="346"/>
      <c r="L197" s="346"/>
      <c r="M197" s="346"/>
      <c r="N197" s="347"/>
      <c r="O197" s="347"/>
      <c r="P197" s="346"/>
      <c r="Q197" s="346"/>
      <c r="R197" s="346"/>
      <c r="S197" s="346"/>
      <c r="T197" s="346"/>
      <c r="U197" s="347"/>
      <c r="V197" s="347"/>
      <c r="W197" s="346"/>
      <c r="X197" s="346"/>
      <c r="Y197" s="346"/>
      <c r="Z197" s="346"/>
      <c r="AA197" s="346"/>
      <c r="AB197" s="347"/>
      <c r="AC197" s="347"/>
      <c r="AD197" s="346"/>
      <c r="AE197" s="346"/>
      <c r="AF197" s="346"/>
      <c r="AG197" s="346"/>
      <c r="AH197" s="346"/>
      <c r="AI197" s="347"/>
      <c r="AJ197" s="347"/>
      <c r="AK197" s="346"/>
      <c r="AL197" s="280">
        <f t="shared" ref="AL197:AL213" si="101">+COUNTIF(G197:AK197,"A")</f>
        <v>0</v>
      </c>
      <c r="AM197" s="280">
        <f t="shared" ref="AM197:AM213" si="102">+COUNTIF(G197:AK197,"B")</f>
        <v>0</v>
      </c>
      <c r="AN197" s="281">
        <v>0.08</v>
      </c>
      <c r="AO197" s="281">
        <v>0.16</v>
      </c>
      <c r="AP197" s="281">
        <f t="shared" si="100"/>
        <v>2</v>
      </c>
      <c r="AQ197" s="281">
        <f t="shared" ref="AQ197:AQ213" si="103">+AN197*AL197</f>
        <v>0</v>
      </c>
      <c r="AR197" s="281">
        <f t="shared" ref="AR197:AR213" si="104">AM197*AN197</f>
        <v>0</v>
      </c>
      <c r="AS197" s="281">
        <f t="shared" ref="AS197:AS213" si="105">+AO197*(AL197+AM197)</f>
        <v>0</v>
      </c>
      <c r="AT197" s="279">
        <v>1</v>
      </c>
      <c r="AU197" s="279">
        <v>0.67</v>
      </c>
      <c r="AV197" s="282">
        <v>0.85</v>
      </c>
      <c r="AW197" s="282">
        <v>1</v>
      </c>
      <c r="AX197" s="282">
        <v>1</v>
      </c>
      <c r="AY197" s="282">
        <f t="shared" ref="AY197:AY213" si="106">(AL197*AN197*AT197*F197*AV197*AW197*AX197)+(F197*AM197*AN197*AU197*AV197*AW197*AX197)</f>
        <v>0</v>
      </c>
      <c r="AZ197" s="282">
        <f t="shared" ref="AZ197:AZ213" si="107">+AY197*1%</f>
        <v>0</v>
      </c>
      <c r="BA197" s="282">
        <f t="shared" ref="BA197:BA213" si="108">+(AY197+AZ197)*20%</f>
        <v>0</v>
      </c>
      <c r="BB197" s="282">
        <f t="shared" ref="BB197:BB213" si="109">+AY197+AZ197+BA197</f>
        <v>0</v>
      </c>
      <c r="BC197" s="282">
        <f t="shared" ref="BC197:BC213" si="110">+BB197*$BB$9</f>
        <v>0</v>
      </c>
    </row>
    <row r="198" spans="1:55">
      <c r="A198" s="275" t="s">
        <v>214</v>
      </c>
      <c r="B198" s="276" t="s">
        <v>156</v>
      </c>
      <c r="C198" s="277" t="s">
        <v>92</v>
      </c>
      <c r="D198" s="278" t="s">
        <v>30</v>
      </c>
      <c r="E198" s="275" t="s">
        <v>38</v>
      </c>
      <c r="F198" s="279">
        <v>48.13</v>
      </c>
      <c r="G198" s="347"/>
      <c r="H198" s="347"/>
      <c r="I198" s="346"/>
      <c r="J198" s="346"/>
      <c r="K198" s="346"/>
      <c r="L198" s="346"/>
      <c r="M198" s="346"/>
      <c r="N198" s="347"/>
      <c r="O198" s="347"/>
      <c r="P198" s="346"/>
      <c r="Q198" s="346"/>
      <c r="R198" s="346"/>
      <c r="S198" s="346"/>
      <c r="T198" s="346"/>
      <c r="U198" s="347"/>
      <c r="V198" s="347"/>
      <c r="W198" s="346"/>
      <c r="X198" s="346"/>
      <c r="Y198" s="346"/>
      <c r="Z198" s="346"/>
      <c r="AA198" s="346"/>
      <c r="AB198" s="347"/>
      <c r="AC198" s="347"/>
      <c r="AD198" s="346"/>
      <c r="AE198" s="346"/>
      <c r="AF198" s="346"/>
      <c r="AG198" s="346"/>
      <c r="AH198" s="346"/>
      <c r="AI198" s="347"/>
      <c r="AJ198" s="347"/>
      <c r="AK198" s="346"/>
      <c r="AL198" s="280">
        <f t="shared" si="101"/>
        <v>0</v>
      </c>
      <c r="AM198" s="280">
        <f t="shared" si="102"/>
        <v>0</v>
      </c>
      <c r="AN198" s="281">
        <v>0.1</v>
      </c>
      <c r="AO198" s="281">
        <v>0.12</v>
      </c>
      <c r="AP198" s="281">
        <f t="shared" si="100"/>
        <v>1.2</v>
      </c>
      <c r="AQ198" s="281">
        <f t="shared" si="103"/>
        <v>0</v>
      </c>
      <c r="AR198" s="281">
        <f t="shared" si="104"/>
        <v>0</v>
      </c>
      <c r="AS198" s="281">
        <f t="shared" si="105"/>
        <v>0</v>
      </c>
      <c r="AT198" s="279">
        <v>1</v>
      </c>
      <c r="AU198" s="279">
        <v>0.67</v>
      </c>
      <c r="AV198" s="282">
        <v>0.85</v>
      </c>
      <c r="AW198" s="282">
        <v>1</v>
      </c>
      <c r="AX198" s="282">
        <v>1</v>
      </c>
      <c r="AY198" s="282">
        <f t="shared" si="106"/>
        <v>0</v>
      </c>
      <c r="AZ198" s="282">
        <f t="shared" si="107"/>
        <v>0</v>
      </c>
      <c r="BA198" s="282">
        <f t="shared" si="108"/>
        <v>0</v>
      </c>
      <c r="BB198" s="282">
        <f t="shared" si="109"/>
        <v>0</v>
      </c>
      <c r="BC198" s="282">
        <f t="shared" si="110"/>
        <v>0</v>
      </c>
    </row>
    <row r="199" spans="1:55">
      <c r="A199" s="275" t="s">
        <v>214</v>
      </c>
      <c r="B199" s="276" t="s">
        <v>157</v>
      </c>
      <c r="C199" s="277" t="s">
        <v>92</v>
      </c>
      <c r="D199" s="278" t="s">
        <v>30</v>
      </c>
      <c r="E199" s="275" t="s">
        <v>38</v>
      </c>
      <c r="F199" s="279">
        <v>48.13</v>
      </c>
      <c r="G199" s="347"/>
      <c r="H199" s="347"/>
      <c r="I199" s="346"/>
      <c r="J199" s="346"/>
      <c r="K199" s="346"/>
      <c r="L199" s="346"/>
      <c r="M199" s="346"/>
      <c r="N199" s="347"/>
      <c r="O199" s="347"/>
      <c r="P199" s="346"/>
      <c r="Q199" s="346"/>
      <c r="R199" s="346"/>
      <c r="S199" s="346"/>
      <c r="T199" s="346"/>
      <c r="U199" s="347"/>
      <c r="V199" s="347"/>
      <c r="W199" s="346"/>
      <c r="X199" s="346"/>
      <c r="Y199" s="346"/>
      <c r="Z199" s="346"/>
      <c r="AA199" s="346"/>
      <c r="AB199" s="347"/>
      <c r="AC199" s="347"/>
      <c r="AD199" s="346"/>
      <c r="AE199" s="346"/>
      <c r="AF199" s="346"/>
      <c r="AG199" s="346"/>
      <c r="AH199" s="346"/>
      <c r="AI199" s="347"/>
      <c r="AJ199" s="347"/>
      <c r="AK199" s="346"/>
      <c r="AL199" s="280">
        <f t="shared" si="101"/>
        <v>0</v>
      </c>
      <c r="AM199" s="280">
        <f t="shared" si="102"/>
        <v>0</v>
      </c>
      <c r="AN199" s="281">
        <v>0.11</v>
      </c>
      <c r="AO199" s="281">
        <v>0.09</v>
      </c>
      <c r="AP199" s="281">
        <f t="shared" si="100"/>
        <v>0.81818181818181812</v>
      </c>
      <c r="AQ199" s="281">
        <f t="shared" si="103"/>
        <v>0</v>
      </c>
      <c r="AR199" s="281">
        <f t="shared" si="104"/>
        <v>0</v>
      </c>
      <c r="AS199" s="281">
        <f t="shared" si="105"/>
        <v>0</v>
      </c>
      <c r="AT199" s="279">
        <v>1</v>
      </c>
      <c r="AU199" s="279">
        <v>0.67</v>
      </c>
      <c r="AV199" s="282">
        <v>0.85</v>
      </c>
      <c r="AW199" s="282">
        <v>1</v>
      </c>
      <c r="AX199" s="282">
        <v>1</v>
      </c>
      <c r="AY199" s="282">
        <f t="shared" si="106"/>
        <v>0</v>
      </c>
      <c r="AZ199" s="282">
        <f t="shared" si="107"/>
        <v>0</v>
      </c>
      <c r="BA199" s="282">
        <f t="shared" si="108"/>
        <v>0</v>
      </c>
      <c r="BB199" s="282">
        <f t="shared" si="109"/>
        <v>0</v>
      </c>
      <c r="BC199" s="282">
        <f t="shared" si="110"/>
        <v>0</v>
      </c>
    </row>
    <row r="200" spans="1:55">
      <c r="A200" s="275" t="s">
        <v>214</v>
      </c>
      <c r="B200" s="276" t="s">
        <v>158</v>
      </c>
      <c r="C200" s="277" t="s">
        <v>92</v>
      </c>
      <c r="D200" s="278" t="s">
        <v>30</v>
      </c>
      <c r="E200" s="275" t="s">
        <v>38</v>
      </c>
      <c r="F200" s="279">
        <v>48.13</v>
      </c>
      <c r="G200" s="347"/>
      <c r="H200" s="347"/>
      <c r="I200" s="346"/>
      <c r="J200" s="346"/>
      <c r="K200" s="346"/>
      <c r="L200" s="346"/>
      <c r="M200" s="346"/>
      <c r="N200" s="347"/>
      <c r="O200" s="347"/>
      <c r="P200" s="346"/>
      <c r="Q200" s="346"/>
      <c r="R200" s="346"/>
      <c r="S200" s="346"/>
      <c r="T200" s="346"/>
      <c r="U200" s="347"/>
      <c r="V200" s="347"/>
      <c r="W200" s="346"/>
      <c r="X200" s="346"/>
      <c r="Y200" s="346"/>
      <c r="Z200" s="346"/>
      <c r="AA200" s="346"/>
      <c r="AB200" s="347"/>
      <c r="AC200" s="347"/>
      <c r="AD200" s="346"/>
      <c r="AE200" s="346"/>
      <c r="AF200" s="346"/>
      <c r="AG200" s="346"/>
      <c r="AH200" s="346"/>
      <c r="AI200" s="347"/>
      <c r="AJ200" s="347"/>
      <c r="AK200" s="346"/>
      <c r="AL200" s="280">
        <f t="shared" si="101"/>
        <v>0</v>
      </c>
      <c r="AM200" s="280">
        <f t="shared" si="102"/>
        <v>0</v>
      </c>
      <c r="AN200" s="281">
        <v>0.16</v>
      </c>
      <c r="AO200" s="281">
        <v>0.18</v>
      </c>
      <c r="AP200" s="281">
        <f t="shared" si="100"/>
        <v>1.125</v>
      </c>
      <c r="AQ200" s="281">
        <f t="shared" si="103"/>
        <v>0</v>
      </c>
      <c r="AR200" s="281">
        <f t="shared" si="104"/>
        <v>0</v>
      </c>
      <c r="AS200" s="281">
        <f t="shared" si="105"/>
        <v>0</v>
      </c>
      <c r="AT200" s="279">
        <v>1</v>
      </c>
      <c r="AU200" s="279">
        <v>0.67</v>
      </c>
      <c r="AV200" s="282">
        <v>0.85</v>
      </c>
      <c r="AW200" s="282">
        <v>1</v>
      </c>
      <c r="AX200" s="282">
        <v>1</v>
      </c>
      <c r="AY200" s="282">
        <f t="shared" si="106"/>
        <v>0</v>
      </c>
      <c r="AZ200" s="282">
        <f t="shared" si="107"/>
        <v>0</v>
      </c>
      <c r="BA200" s="282">
        <f t="shared" si="108"/>
        <v>0</v>
      </c>
      <c r="BB200" s="282">
        <f t="shared" si="109"/>
        <v>0</v>
      </c>
      <c r="BC200" s="282">
        <f t="shared" si="110"/>
        <v>0</v>
      </c>
    </row>
    <row r="201" spans="1:55">
      <c r="A201" s="275" t="s">
        <v>214</v>
      </c>
      <c r="B201" s="276" t="s">
        <v>159</v>
      </c>
      <c r="C201" s="277" t="s">
        <v>92</v>
      </c>
      <c r="D201" s="278" t="s">
        <v>30</v>
      </c>
      <c r="E201" s="275" t="s">
        <v>38</v>
      </c>
      <c r="F201" s="279">
        <v>48.13</v>
      </c>
      <c r="G201" s="347"/>
      <c r="H201" s="347"/>
      <c r="I201" s="346"/>
      <c r="J201" s="346"/>
      <c r="K201" s="346"/>
      <c r="L201" s="346"/>
      <c r="M201" s="346"/>
      <c r="N201" s="347"/>
      <c r="O201" s="347"/>
      <c r="P201" s="346"/>
      <c r="Q201" s="346"/>
      <c r="R201" s="346"/>
      <c r="S201" s="346"/>
      <c r="T201" s="346"/>
      <c r="U201" s="347"/>
      <c r="V201" s="347"/>
      <c r="W201" s="346"/>
      <c r="X201" s="346"/>
      <c r="Y201" s="346"/>
      <c r="Z201" s="346"/>
      <c r="AA201" s="346"/>
      <c r="AB201" s="347"/>
      <c r="AC201" s="347"/>
      <c r="AD201" s="346"/>
      <c r="AE201" s="346"/>
      <c r="AF201" s="346"/>
      <c r="AG201" s="346"/>
      <c r="AH201" s="346"/>
      <c r="AI201" s="347"/>
      <c r="AJ201" s="347"/>
      <c r="AK201" s="346"/>
      <c r="AL201" s="280">
        <f t="shared" si="101"/>
        <v>0</v>
      </c>
      <c r="AM201" s="280">
        <f t="shared" si="102"/>
        <v>0</v>
      </c>
      <c r="AN201" s="281">
        <v>0.19</v>
      </c>
      <c r="AO201" s="281">
        <v>0.25</v>
      </c>
      <c r="AP201" s="281">
        <f t="shared" si="100"/>
        <v>1.3157894736842106</v>
      </c>
      <c r="AQ201" s="281">
        <f t="shared" si="103"/>
        <v>0</v>
      </c>
      <c r="AR201" s="281">
        <f t="shared" si="104"/>
        <v>0</v>
      </c>
      <c r="AS201" s="281">
        <f t="shared" si="105"/>
        <v>0</v>
      </c>
      <c r="AT201" s="279">
        <v>1</v>
      </c>
      <c r="AU201" s="279">
        <v>0.67</v>
      </c>
      <c r="AV201" s="282">
        <v>0.85</v>
      </c>
      <c r="AW201" s="282">
        <v>1</v>
      </c>
      <c r="AX201" s="282">
        <v>1</v>
      </c>
      <c r="AY201" s="282">
        <f t="shared" si="106"/>
        <v>0</v>
      </c>
      <c r="AZ201" s="282">
        <f t="shared" si="107"/>
        <v>0</v>
      </c>
      <c r="BA201" s="282">
        <f t="shared" si="108"/>
        <v>0</v>
      </c>
      <c r="BB201" s="282">
        <f t="shared" si="109"/>
        <v>0</v>
      </c>
      <c r="BC201" s="282">
        <f t="shared" si="110"/>
        <v>0</v>
      </c>
    </row>
    <row r="202" spans="1:55">
      <c r="A202" s="275" t="s">
        <v>214</v>
      </c>
      <c r="B202" s="276" t="s">
        <v>160</v>
      </c>
      <c r="C202" s="277" t="s">
        <v>92</v>
      </c>
      <c r="D202" s="278" t="s">
        <v>30</v>
      </c>
      <c r="E202" s="275" t="s">
        <v>38</v>
      </c>
      <c r="F202" s="279">
        <v>48.13</v>
      </c>
      <c r="G202" s="347"/>
      <c r="H202" s="347"/>
      <c r="I202" s="346"/>
      <c r="J202" s="346"/>
      <c r="K202" s="346"/>
      <c r="L202" s="346"/>
      <c r="M202" s="346"/>
      <c r="N202" s="347"/>
      <c r="O202" s="347"/>
      <c r="P202" s="346"/>
      <c r="Q202" s="346"/>
      <c r="R202" s="346"/>
      <c r="S202" s="346"/>
      <c r="T202" s="346"/>
      <c r="U202" s="347"/>
      <c r="V202" s="347"/>
      <c r="W202" s="346"/>
      <c r="X202" s="346"/>
      <c r="Y202" s="346"/>
      <c r="Z202" s="346"/>
      <c r="AA202" s="346"/>
      <c r="AB202" s="347"/>
      <c r="AC202" s="347"/>
      <c r="AD202" s="346"/>
      <c r="AE202" s="346"/>
      <c r="AF202" s="346"/>
      <c r="AG202" s="346"/>
      <c r="AH202" s="346"/>
      <c r="AI202" s="347"/>
      <c r="AJ202" s="347"/>
      <c r="AK202" s="346"/>
      <c r="AL202" s="280">
        <f t="shared" si="101"/>
        <v>0</v>
      </c>
      <c r="AM202" s="280">
        <f t="shared" si="102"/>
        <v>0</v>
      </c>
      <c r="AN202" s="281">
        <v>0.22999999999999998</v>
      </c>
      <c r="AO202" s="281">
        <v>0.28999999999999998</v>
      </c>
      <c r="AP202" s="281">
        <f t="shared" si="100"/>
        <v>1.2608695652173914</v>
      </c>
      <c r="AQ202" s="281">
        <f t="shared" si="103"/>
        <v>0</v>
      </c>
      <c r="AR202" s="281">
        <f t="shared" si="104"/>
        <v>0</v>
      </c>
      <c r="AS202" s="281">
        <f t="shared" si="105"/>
        <v>0</v>
      </c>
      <c r="AT202" s="279">
        <v>1</v>
      </c>
      <c r="AU202" s="279">
        <v>0.67</v>
      </c>
      <c r="AV202" s="282">
        <v>0.85</v>
      </c>
      <c r="AW202" s="282">
        <v>1</v>
      </c>
      <c r="AX202" s="282">
        <v>1</v>
      </c>
      <c r="AY202" s="282">
        <f t="shared" si="106"/>
        <v>0</v>
      </c>
      <c r="AZ202" s="282">
        <f t="shared" si="107"/>
        <v>0</v>
      </c>
      <c r="BA202" s="282">
        <f t="shared" si="108"/>
        <v>0</v>
      </c>
      <c r="BB202" s="282">
        <f t="shared" si="109"/>
        <v>0</v>
      </c>
      <c r="BC202" s="282">
        <f t="shared" si="110"/>
        <v>0</v>
      </c>
    </row>
    <row r="203" spans="1:55">
      <c r="A203" s="275" t="s">
        <v>214</v>
      </c>
      <c r="B203" s="276" t="s">
        <v>161</v>
      </c>
      <c r="C203" s="277" t="s">
        <v>92</v>
      </c>
      <c r="D203" s="278" t="s">
        <v>30</v>
      </c>
      <c r="E203" s="275" t="s">
        <v>38</v>
      </c>
      <c r="F203" s="279">
        <v>48.13</v>
      </c>
      <c r="G203" s="347"/>
      <c r="H203" s="347"/>
      <c r="I203" s="346"/>
      <c r="J203" s="346"/>
      <c r="K203" s="346"/>
      <c r="L203" s="346"/>
      <c r="M203" s="346"/>
      <c r="N203" s="347"/>
      <c r="O203" s="347"/>
      <c r="P203" s="346"/>
      <c r="Q203" s="346"/>
      <c r="R203" s="346"/>
      <c r="S203" s="346"/>
      <c r="T203" s="346"/>
      <c r="U203" s="347"/>
      <c r="V203" s="347"/>
      <c r="W203" s="346"/>
      <c r="X203" s="346"/>
      <c r="Y203" s="346"/>
      <c r="Z203" s="346"/>
      <c r="AA203" s="346"/>
      <c r="AB203" s="347"/>
      <c r="AC203" s="347"/>
      <c r="AD203" s="346"/>
      <c r="AE203" s="346"/>
      <c r="AF203" s="346"/>
      <c r="AG203" s="346"/>
      <c r="AH203" s="346"/>
      <c r="AI203" s="347"/>
      <c r="AJ203" s="347"/>
      <c r="AK203" s="346"/>
      <c r="AL203" s="280">
        <f t="shared" si="101"/>
        <v>0</v>
      </c>
      <c r="AM203" s="280">
        <f t="shared" si="102"/>
        <v>0</v>
      </c>
      <c r="AN203" s="281">
        <v>0.24</v>
      </c>
      <c r="AO203" s="281">
        <v>0.32</v>
      </c>
      <c r="AP203" s="281">
        <f t="shared" si="100"/>
        <v>1.3333333333333335</v>
      </c>
      <c r="AQ203" s="281">
        <f t="shared" si="103"/>
        <v>0</v>
      </c>
      <c r="AR203" s="281">
        <f t="shared" si="104"/>
        <v>0</v>
      </c>
      <c r="AS203" s="281">
        <f t="shared" si="105"/>
        <v>0</v>
      </c>
      <c r="AT203" s="279">
        <v>1</v>
      </c>
      <c r="AU203" s="279">
        <v>0.67</v>
      </c>
      <c r="AV203" s="282">
        <v>0.85</v>
      </c>
      <c r="AW203" s="282">
        <v>1</v>
      </c>
      <c r="AX203" s="282">
        <v>1</v>
      </c>
      <c r="AY203" s="282">
        <f t="shared" si="106"/>
        <v>0</v>
      </c>
      <c r="AZ203" s="282">
        <f t="shared" si="107"/>
        <v>0</v>
      </c>
      <c r="BA203" s="282">
        <f t="shared" si="108"/>
        <v>0</v>
      </c>
      <c r="BB203" s="282">
        <f t="shared" si="109"/>
        <v>0</v>
      </c>
      <c r="BC203" s="282">
        <f t="shared" si="110"/>
        <v>0</v>
      </c>
    </row>
    <row r="204" spans="1:55">
      <c r="A204" s="275" t="s">
        <v>214</v>
      </c>
      <c r="B204" s="276" t="s">
        <v>162</v>
      </c>
      <c r="C204" s="277" t="s">
        <v>92</v>
      </c>
      <c r="D204" s="278" t="s">
        <v>30</v>
      </c>
      <c r="E204" s="275" t="s">
        <v>38</v>
      </c>
      <c r="F204" s="279">
        <v>48.13</v>
      </c>
      <c r="G204" s="347"/>
      <c r="H204" s="347"/>
      <c r="I204" s="346"/>
      <c r="J204" s="346"/>
      <c r="K204" s="346"/>
      <c r="L204" s="346"/>
      <c r="M204" s="346"/>
      <c r="N204" s="347"/>
      <c r="O204" s="347"/>
      <c r="P204" s="346"/>
      <c r="Q204" s="346"/>
      <c r="R204" s="346"/>
      <c r="S204" s="346"/>
      <c r="T204" s="346"/>
      <c r="U204" s="347"/>
      <c r="V204" s="347"/>
      <c r="W204" s="346"/>
      <c r="X204" s="346"/>
      <c r="Y204" s="346"/>
      <c r="Z204" s="346"/>
      <c r="AA204" s="346"/>
      <c r="AB204" s="347"/>
      <c r="AC204" s="347"/>
      <c r="AD204" s="346"/>
      <c r="AE204" s="346"/>
      <c r="AF204" s="346"/>
      <c r="AG204" s="346"/>
      <c r="AH204" s="346"/>
      <c r="AI204" s="347"/>
      <c r="AJ204" s="347"/>
      <c r="AK204" s="346"/>
      <c r="AL204" s="280">
        <f t="shared" si="101"/>
        <v>0</v>
      </c>
      <c r="AM204" s="280">
        <f t="shared" si="102"/>
        <v>0</v>
      </c>
      <c r="AN204" s="281">
        <v>0.27999999999999997</v>
      </c>
      <c r="AO204" s="281">
        <v>0.37</v>
      </c>
      <c r="AP204" s="281">
        <f t="shared" si="100"/>
        <v>1.3214285714285716</v>
      </c>
      <c r="AQ204" s="281">
        <f t="shared" si="103"/>
        <v>0</v>
      </c>
      <c r="AR204" s="281">
        <f t="shared" si="104"/>
        <v>0</v>
      </c>
      <c r="AS204" s="281">
        <f t="shared" si="105"/>
        <v>0</v>
      </c>
      <c r="AT204" s="279">
        <v>1</v>
      </c>
      <c r="AU204" s="279">
        <v>0.67</v>
      </c>
      <c r="AV204" s="282">
        <v>0.85</v>
      </c>
      <c r="AW204" s="282">
        <v>1</v>
      </c>
      <c r="AX204" s="282">
        <v>1</v>
      </c>
      <c r="AY204" s="282">
        <f t="shared" si="106"/>
        <v>0</v>
      </c>
      <c r="AZ204" s="282">
        <f t="shared" si="107"/>
        <v>0</v>
      </c>
      <c r="BA204" s="282">
        <f t="shared" si="108"/>
        <v>0</v>
      </c>
      <c r="BB204" s="282">
        <f t="shared" si="109"/>
        <v>0</v>
      </c>
      <c r="BC204" s="282">
        <f t="shared" si="110"/>
        <v>0</v>
      </c>
    </row>
    <row r="205" spans="1:55">
      <c r="A205" s="275" t="s">
        <v>214</v>
      </c>
      <c r="B205" s="276" t="s">
        <v>163</v>
      </c>
      <c r="C205" s="277" t="s">
        <v>92</v>
      </c>
      <c r="D205" s="278" t="s">
        <v>30</v>
      </c>
      <c r="E205" s="275" t="s">
        <v>38</v>
      </c>
      <c r="F205" s="279">
        <v>48.13</v>
      </c>
      <c r="G205" s="347"/>
      <c r="H205" s="347"/>
      <c r="I205" s="346"/>
      <c r="J205" s="346"/>
      <c r="K205" s="346"/>
      <c r="L205" s="346"/>
      <c r="M205" s="346"/>
      <c r="N205" s="347"/>
      <c r="O205" s="347"/>
      <c r="P205" s="346"/>
      <c r="Q205" s="346"/>
      <c r="R205" s="346"/>
      <c r="S205" s="346"/>
      <c r="T205" s="346"/>
      <c r="U205" s="347"/>
      <c r="V205" s="347"/>
      <c r="W205" s="346"/>
      <c r="X205" s="346"/>
      <c r="Y205" s="346"/>
      <c r="Z205" s="346"/>
      <c r="AA205" s="346"/>
      <c r="AB205" s="347"/>
      <c r="AC205" s="347"/>
      <c r="AD205" s="346"/>
      <c r="AE205" s="346"/>
      <c r="AF205" s="346"/>
      <c r="AG205" s="346"/>
      <c r="AH205" s="346"/>
      <c r="AI205" s="347"/>
      <c r="AJ205" s="347"/>
      <c r="AK205" s="346"/>
      <c r="AL205" s="280">
        <f t="shared" si="101"/>
        <v>0</v>
      </c>
      <c r="AM205" s="280">
        <f t="shared" si="102"/>
        <v>0</v>
      </c>
      <c r="AN205" s="281">
        <v>0.3</v>
      </c>
      <c r="AO205" s="281">
        <v>0.37</v>
      </c>
      <c r="AP205" s="281">
        <f t="shared" si="100"/>
        <v>1.2333333333333334</v>
      </c>
      <c r="AQ205" s="281">
        <f t="shared" si="103"/>
        <v>0</v>
      </c>
      <c r="AR205" s="281">
        <f t="shared" si="104"/>
        <v>0</v>
      </c>
      <c r="AS205" s="281">
        <f t="shared" si="105"/>
        <v>0</v>
      </c>
      <c r="AT205" s="279">
        <v>1</v>
      </c>
      <c r="AU205" s="279">
        <v>0.67</v>
      </c>
      <c r="AV205" s="282">
        <v>0.85</v>
      </c>
      <c r="AW205" s="282">
        <v>1</v>
      </c>
      <c r="AX205" s="282">
        <v>1</v>
      </c>
      <c r="AY205" s="282">
        <f t="shared" si="106"/>
        <v>0</v>
      </c>
      <c r="AZ205" s="282">
        <f t="shared" si="107"/>
        <v>0</v>
      </c>
      <c r="BA205" s="282">
        <f t="shared" si="108"/>
        <v>0</v>
      </c>
      <c r="BB205" s="282">
        <f t="shared" si="109"/>
        <v>0</v>
      </c>
      <c r="BC205" s="282">
        <f t="shared" si="110"/>
        <v>0</v>
      </c>
    </row>
    <row r="206" spans="1:55">
      <c r="A206" s="275" t="s">
        <v>214</v>
      </c>
      <c r="B206" s="276" t="s">
        <v>164</v>
      </c>
      <c r="C206" s="277" t="s">
        <v>92</v>
      </c>
      <c r="D206" s="278" t="s">
        <v>30</v>
      </c>
      <c r="E206" s="275" t="s">
        <v>3</v>
      </c>
      <c r="F206" s="279">
        <v>48.13</v>
      </c>
      <c r="G206" s="347"/>
      <c r="H206" s="347"/>
      <c r="I206" s="346"/>
      <c r="J206" s="346"/>
      <c r="K206" s="346"/>
      <c r="L206" s="346"/>
      <c r="M206" s="346"/>
      <c r="N206" s="347"/>
      <c r="O206" s="347"/>
      <c r="P206" s="346"/>
      <c r="Q206" s="346"/>
      <c r="R206" s="346"/>
      <c r="S206" s="346"/>
      <c r="T206" s="346"/>
      <c r="U206" s="347"/>
      <c r="V206" s="347"/>
      <c r="W206" s="346"/>
      <c r="X206" s="346"/>
      <c r="Y206" s="346"/>
      <c r="Z206" s="346"/>
      <c r="AA206" s="346"/>
      <c r="AB206" s="347"/>
      <c r="AC206" s="347"/>
      <c r="AD206" s="346"/>
      <c r="AE206" s="346"/>
      <c r="AF206" s="346"/>
      <c r="AG206" s="346"/>
      <c r="AH206" s="346"/>
      <c r="AI206" s="347"/>
      <c r="AJ206" s="347"/>
      <c r="AK206" s="346"/>
      <c r="AL206" s="280">
        <f t="shared" si="101"/>
        <v>0</v>
      </c>
      <c r="AM206" s="280">
        <f t="shared" si="102"/>
        <v>0</v>
      </c>
      <c r="AN206" s="281">
        <v>0.19</v>
      </c>
      <c r="AO206" s="281">
        <v>0.27999999999999997</v>
      </c>
      <c r="AP206" s="281">
        <f t="shared" si="100"/>
        <v>1.4736842105263157</v>
      </c>
      <c r="AQ206" s="281">
        <f t="shared" si="103"/>
        <v>0</v>
      </c>
      <c r="AR206" s="281">
        <f t="shared" si="104"/>
        <v>0</v>
      </c>
      <c r="AS206" s="281">
        <f t="shared" si="105"/>
        <v>0</v>
      </c>
      <c r="AT206" s="279">
        <v>1</v>
      </c>
      <c r="AU206" s="279">
        <v>0.67</v>
      </c>
      <c r="AV206" s="282">
        <v>0.85</v>
      </c>
      <c r="AW206" s="282">
        <v>1</v>
      </c>
      <c r="AX206" s="282">
        <v>1</v>
      </c>
      <c r="AY206" s="282">
        <f t="shared" si="106"/>
        <v>0</v>
      </c>
      <c r="AZ206" s="282">
        <f t="shared" si="107"/>
        <v>0</v>
      </c>
      <c r="BA206" s="282">
        <f t="shared" si="108"/>
        <v>0</v>
      </c>
      <c r="BB206" s="282">
        <f t="shared" si="109"/>
        <v>0</v>
      </c>
      <c r="BC206" s="282">
        <f t="shared" si="110"/>
        <v>0</v>
      </c>
    </row>
    <row r="207" spans="1:55">
      <c r="A207" s="275" t="s">
        <v>214</v>
      </c>
      <c r="B207" s="276" t="s">
        <v>165</v>
      </c>
      <c r="C207" s="277" t="s">
        <v>92</v>
      </c>
      <c r="D207" s="278" t="s">
        <v>30</v>
      </c>
      <c r="E207" s="275" t="s">
        <v>3</v>
      </c>
      <c r="F207" s="279">
        <v>48.13</v>
      </c>
      <c r="G207" s="347"/>
      <c r="H207" s="348"/>
      <c r="I207" s="346"/>
      <c r="J207" s="346"/>
      <c r="K207" s="346"/>
      <c r="L207" s="346"/>
      <c r="M207" s="346"/>
      <c r="N207" s="347"/>
      <c r="O207" s="347"/>
      <c r="P207" s="346"/>
      <c r="Q207" s="346"/>
      <c r="R207" s="346"/>
      <c r="S207" s="346"/>
      <c r="T207" s="346"/>
      <c r="U207" s="347"/>
      <c r="V207" s="347"/>
      <c r="W207" s="346"/>
      <c r="X207" s="346"/>
      <c r="Y207" s="346"/>
      <c r="Z207" s="346"/>
      <c r="AA207" s="346"/>
      <c r="AB207" s="347"/>
      <c r="AC207" s="347"/>
      <c r="AD207" s="346"/>
      <c r="AE207" s="346"/>
      <c r="AF207" s="346"/>
      <c r="AG207" s="346"/>
      <c r="AH207" s="346"/>
      <c r="AI207" s="347"/>
      <c r="AJ207" s="347"/>
      <c r="AK207" s="346"/>
      <c r="AL207" s="280">
        <f t="shared" si="101"/>
        <v>0</v>
      </c>
      <c r="AM207" s="280">
        <f t="shared" si="102"/>
        <v>0</v>
      </c>
      <c r="AN207" s="281">
        <v>0.13</v>
      </c>
      <c r="AO207" s="281">
        <v>0.22</v>
      </c>
      <c r="AP207" s="281">
        <f t="shared" si="100"/>
        <v>1.6923076923076923</v>
      </c>
      <c r="AQ207" s="281">
        <f t="shared" si="103"/>
        <v>0</v>
      </c>
      <c r="AR207" s="281">
        <f t="shared" si="104"/>
        <v>0</v>
      </c>
      <c r="AS207" s="281">
        <f t="shared" si="105"/>
        <v>0</v>
      </c>
      <c r="AT207" s="279">
        <v>1</v>
      </c>
      <c r="AU207" s="279">
        <v>0.67</v>
      </c>
      <c r="AV207" s="282">
        <v>1.2</v>
      </c>
      <c r="AW207" s="282">
        <v>1</v>
      </c>
      <c r="AX207" s="282">
        <v>1</v>
      </c>
      <c r="AY207" s="282">
        <f t="shared" si="106"/>
        <v>0</v>
      </c>
      <c r="AZ207" s="282">
        <f t="shared" si="107"/>
        <v>0</v>
      </c>
      <c r="BA207" s="282">
        <f t="shared" si="108"/>
        <v>0</v>
      </c>
      <c r="BB207" s="282">
        <f t="shared" si="109"/>
        <v>0</v>
      </c>
      <c r="BC207" s="282">
        <f t="shared" si="110"/>
        <v>0</v>
      </c>
    </row>
    <row r="208" spans="1:55">
      <c r="A208" s="275" t="s">
        <v>214</v>
      </c>
      <c r="B208" s="276" t="s">
        <v>166</v>
      </c>
      <c r="C208" s="277" t="s">
        <v>92</v>
      </c>
      <c r="D208" s="278" t="s">
        <v>30</v>
      </c>
      <c r="E208" s="275" t="s">
        <v>3</v>
      </c>
      <c r="F208" s="279">
        <v>48.13</v>
      </c>
      <c r="G208" s="347"/>
      <c r="H208" s="347"/>
      <c r="I208" s="346"/>
      <c r="J208" s="346"/>
      <c r="K208" s="346"/>
      <c r="L208" s="346"/>
      <c r="M208" s="346"/>
      <c r="N208" s="347"/>
      <c r="O208" s="347"/>
      <c r="P208" s="346"/>
      <c r="Q208" s="346"/>
      <c r="R208" s="346"/>
      <c r="S208" s="346"/>
      <c r="T208" s="346"/>
      <c r="U208" s="347"/>
      <c r="V208" s="347"/>
      <c r="W208" s="346"/>
      <c r="X208" s="346"/>
      <c r="Y208" s="346"/>
      <c r="Z208" s="346"/>
      <c r="AA208" s="346"/>
      <c r="AB208" s="347"/>
      <c r="AC208" s="347"/>
      <c r="AD208" s="346"/>
      <c r="AE208" s="346"/>
      <c r="AF208" s="346"/>
      <c r="AG208" s="346"/>
      <c r="AH208" s="346"/>
      <c r="AI208" s="347"/>
      <c r="AJ208" s="347"/>
      <c r="AK208" s="346"/>
      <c r="AL208" s="280">
        <f t="shared" si="101"/>
        <v>0</v>
      </c>
      <c r="AM208" s="280">
        <f t="shared" si="102"/>
        <v>0</v>
      </c>
      <c r="AN208" s="281">
        <v>0.11</v>
      </c>
      <c r="AO208" s="281">
        <v>0.16</v>
      </c>
      <c r="AP208" s="281">
        <f t="shared" si="100"/>
        <v>1.4545454545454546</v>
      </c>
      <c r="AQ208" s="281">
        <f t="shared" si="103"/>
        <v>0</v>
      </c>
      <c r="AR208" s="281">
        <f t="shared" si="104"/>
        <v>0</v>
      </c>
      <c r="AS208" s="281">
        <f t="shared" si="105"/>
        <v>0</v>
      </c>
      <c r="AT208" s="279">
        <v>1</v>
      </c>
      <c r="AU208" s="279">
        <v>0.67</v>
      </c>
      <c r="AV208" s="282">
        <v>1.2</v>
      </c>
      <c r="AW208" s="282">
        <v>1</v>
      </c>
      <c r="AX208" s="282">
        <v>1</v>
      </c>
      <c r="AY208" s="282">
        <f t="shared" si="106"/>
        <v>0</v>
      </c>
      <c r="AZ208" s="282">
        <f t="shared" si="107"/>
        <v>0</v>
      </c>
      <c r="BA208" s="282">
        <f t="shared" si="108"/>
        <v>0</v>
      </c>
      <c r="BB208" s="282">
        <f t="shared" si="109"/>
        <v>0</v>
      </c>
      <c r="BC208" s="282">
        <f t="shared" si="110"/>
        <v>0</v>
      </c>
    </row>
    <row r="209" spans="1:55">
      <c r="A209" s="275" t="s">
        <v>214</v>
      </c>
      <c r="B209" s="276" t="s">
        <v>167</v>
      </c>
      <c r="C209" s="277" t="s">
        <v>92</v>
      </c>
      <c r="D209" s="278" t="s">
        <v>30</v>
      </c>
      <c r="E209" s="275" t="s">
        <v>3</v>
      </c>
      <c r="F209" s="279">
        <v>48.13</v>
      </c>
      <c r="G209" s="347"/>
      <c r="H209" s="347"/>
      <c r="I209" s="346"/>
      <c r="J209" s="346"/>
      <c r="K209" s="346"/>
      <c r="L209" s="346"/>
      <c r="M209" s="346"/>
      <c r="N209" s="347"/>
      <c r="O209" s="347"/>
      <c r="P209" s="346"/>
      <c r="Q209" s="346"/>
      <c r="R209" s="346"/>
      <c r="S209" s="346"/>
      <c r="T209" s="346"/>
      <c r="U209" s="347"/>
      <c r="V209" s="347"/>
      <c r="W209" s="346"/>
      <c r="X209" s="346"/>
      <c r="Y209" s="346"/>
      <c r="Z209" s="346"/>
      <c r="AA209" s="346"/>
      <c r="AB209" s="347"/>
      <c r="AC209" s="347"/>
      <c r="AD209" s="346"/>
      <c r="AE209" s="346"/>
      <c r="AF209" s="346"/>
      <c r="AG209" s="346"/>
      <c r="AH209" s="346"/>
      <c r="AI209" s="347"/>
      <c r="AJ209" s="347"/>
      <c r="AK209" s="346"/>
      <c r="AL209" s="280">
        <f t="shared" si="101"/>
        <v>0</v>
      </c>
      <c r="AM209" s="280">
        <f t="shared" si="102"/>
        <v>0</v>
      </c>
      <c r="AN209" s="281">
        <v>0.08</v>
      </c>
      <c r="AO209" s="281">
        <v>0.13</v>
      </c>
      <c r="AP209" s="281">
        <f t="shared" si="100"/>
        <v>1.625</v>
      </c>
      <c r="AQ209" s="281">
        <f t="shared" si="103"/>
        <v>0</v>
      </c>
      <c r="AR209" s="281">
        <f t="shared" si="104"/>
        <v>0</v>
      </c>
      <c r="AS209" s="281">
        <f t="shared" si="105"/>
        <v>0</v>
      </c>
      <c r="AT209" s="279">
        <v>1</v>
      </c>
      <c r="AU209" s="279">
        <v>0.67</v>
      </c>
      <c r="AV209" s="282">
        <v>1.2</v>
      </c>
      <c r="AW209" s="282">
        <v>1</v>
      </c>
      <c r="AX209" s="282">
        <v>1</v>
      </c>
      <c r="AY209" s="282">
        <f t="shared" si="106"/>
        <v>0</v>
      </c>
      <c r="AZ209" s="282">
        <f t="shared" si="107"/>
        <v>0</v>
      </c>
      <c r="BA209" s="282">
        <f t="shared" si="108"/>
        <v>0</v>
      </c>
      <c r="BB209" s="282">
        <f t="shared" si="109"/>
        <v>0</v>
      </c>
      <c r="BC209" s="282">
        <f t="shared" si="110"/>
        <v>0</v>
      </c>
    </row>
    <row r="210" spans="1:55">
      <c r="A210" s="275" t="s">
        <v>214</v>
      </c>
      <c r="B210" s="276" t="s">
        <v>168</v>
      </c>
      <c r="C210" s="277" t="s">
        <v>92</v>
      </c>
      <c r="D210" s="278" t="s">
        <v>30</v>
      </c>
      <c r="E210" s="275" t="s">
        <v>3</v>
      </c>
      <c r="F210" s="279">
        <v>48.13</v>
      </c>
      <c r="G210" s="347"/>
      <c r="H210" s="347"/>
      <c r="I210" s="346"/>
      <c r="J210" s="346"/>
      <c r="K210" s="346"/>
      <c r="L210" s="346"/>
      <c r="M210" s="346"/>
      <c r="N210" s="347"/>
      <c r="O210" s="347"/>
      <c r="P210" s="346"/>
      <c r="Q210" s="346"/>
      <c r="R210" s="346"/>
      <c r="S210" s="346"/>
      <c r="T210" s="346"/>
      <c r="U210" s="347"/>
      <c r="V210" s="347"/>
      <c r="W210" s="346"/>
      <c r="X210" s="346"/>
      <c r="Y210" s="346"/>
      <c r="Z210" s="346"/>
      <c r="AA210" s="346"/>
      <c r="AB210" s="347"/>
      <c r="AC210" s="347"/>
      <c r="AD210" s="346"/>
      <c r="AE210" s="346"/>
      <c r="AF210" s="346"/>
      <c r="AG210" s="346"/>
      <c r="AH210" s="346"/>
      <c r="AI210" s="347"/>
      <c r="AJ210" s="347"/>
      <c r="AK210" s="346"/>
      <c r="AL210" s="280">
        <f t="shared" si="101"/>
        <v>0</v>
      </c>
      <c r="AM210" s="280">
        <f t="shared" si="102"/>
        <v>0</v>
      </c>
      <c r="AN210" s="281">
        <v>0.19</v>
      </c>
      <c r="AO210" s="281">
        <v>0.31</v>
      </c>
      <c r="AP210" s="281">
        <f t="shared" si="100"/>
        <v>1.631578947368421</v>
      </c>
      <c r="AQ210" s="281">
        <f t="shared" si="103"/>
        <v>0</v>
      </c>
      <c r="AR210" s="281">
        <f t="shared" si="104"/>
        <v>0</v>
      </c>
      <c r="AS210" s="281">
        <f t="shared" si="105"/>
        <v>0</v>
      </c>
      <c r="AT210" s="279">
        <v>1</v>
      </c>
      <c r="AU210" s="279">
        <v>0.67</v>
      </c>
      <c r="AV210" s="282">
        <v>1.2</v>
      </c>
      <c r="AW210" s="282">
        <v>1</v>
      </c>
      <c r="AX210" s="282">
        <v>1</v>
      </c>
      <c r="AY210" s="282">
        <f t="shared" si="106"/>
        <v>0</v>
      </c>
      <c r="AZ210" s="282">
        <f t="shared" si="107"/>
        <v>0</v>
      </c>
      <c r="BA210" s="282">
        <f t="shared" si="108"/>
        <v>0</v>
      </c>
      <c r="BB210" s="282">
        <f t="shared" si="109"/>
        <v>0</v>
      </c>
      <c r="BC210" s="282">
        <f t="shared" si="110"/>
        <v>0</v>
      </c>
    </row>
    <row r="211" spans="1:55">
      <c r="A211" s="275" t="s">
        <v>214</v>
      </c>
      <c r="B211" s="276" t="s">
        <v>169</v>
      </c>
      <c r="C211" s="277" t="s">
        <v>92</v>
      </c>
      <c r="D211" s="278" t="s">
        <v>30</v>
      </c>
      <c r="E211" s="275" t="s">
        <v>3</v>
      </c>
      <c r="F211" s="279">
        <v>48.13</v>
      </c>
      <c r="G211" s="347"/>
      <c r="H211" s="347"/>
      <c r="I211" s="346"/>
      <c r="J211" s="346"/>
      <c r="K211" s="346"/>
      <c r="L211" s="346"/>
      <c r="M211" s="346"/>
      <c r="N211" s="347"/>
      <c r="O211" s="347"/>
      <c r="P211" s="346"/>
      <c r="Q211" s="346"/>
      <c r="R211" s="346"/>
      <c r="S211" s="346"/>
      <c r="T211" s="346"/>
      <c r="U211" s="347"/>
      <c r="V211" s="347"/>
      <c r="W211" s="346"/>
      <c r="X211" s="346"/>
      <c r="Y211" s="346"/>
      <c r="Z211" s="346"/>
      <c r="AA211" s="346"/>
      <c r="AB211" s="347"/>
      <c r="AC211" s="347"/>
      <c r="AD211" s="346"/>
      <c r="AE211" s="346"/>
      <c r="AF211" s="346"/>
      <c r="AG211" s="346"/>
      <c r="AH211" s="346"/>
      <c r="AI211" s="347"/>
      <c r="AJ211" s="347"/>
      <c r="AK211" s="346"/>
      <c r="AL211" s="280">
        <f t="shared" si="101"/>
        <v>0</v>
      </c>
      <c r="AM211" s="280">
        <f t="shared" si="102"/>
        <v>0</v>
      </c>
      <c r="AN211" s="281">
        <v>0.22</v>
      </c>
      <c r="AO211" s="281">
        <v>0.44999999999999996</v>
      </c>
      <c r="AP211" s="281">
        <f t="shared" si="100"/>
        <v>2.0454545454545454</v>
      </c>
      <c r="AQ211" s="281">
        <f t="shared" si="103"/>
        <v>0</v>
      </c>
      <c r="AR211" s="281">
        <f t="shared" si="104"/>
        <v>0</v>
      </c>
      <c r="AS211" s="281">
        <f t="shared" si="105"/>
        <v>0</v>
      </c>
      <c r="AT211" s="279">
        <v>1</v>
      </c>
      <c r="AU211" s="279">
        <v>0.67</v>
      </c>
      <c r="AV211" s="282">
        <v>1.2</v>
      </c>
      <c r="AW211" s="282">
        <v>1</v>
      </c>
      <c r="AX211" s="282">
        <v>1</v>
      </c>
      <c r="AY211" s="282">
        <f t="shared" si="106"/>
        <v>0</v>
      </c>
      <c r="AZ211" s="282">
        <f t="shared" si="107"/>
        <v>0</v>
      </c>
      <c r="BA211" s="282">
        <f t="shared" si="108"/>
        <v>0</v>
      </c>
      <c r="BB211" s="282">
        <f t="shared" si="109"/>
        <v>0</v>
      </c>
      <c r="BC211" s="282">
        <f t="shared" si="110"/>
        <v>0</v>
      </c>
    </row>
    <row r="212" spans="1:55">
      <c r="A212" s="275" t="s">
        <v>214</v>
      </c>
      <c r="B212" s="276" t="s">
        <v>170</v>
      </c>
      <c r="C212" s="277" t="s">
        <v>92</v>
      </c>
      <c r="D212" s="278" t="s">
        <v>30</v>
      </c>
      <c r="E212" s="275" t="s">
        <v>38</v>
      </c>
      <c r="F212" s="279">
        <v>48.13</v>
      </c>
      <c r="G212" s="347"/>
      <c r="H212" s="347"/>
      <c r="I212" s="346"/>
      <c r="J212" s="346"/>
      <c r="K212" s="346"/>
      <c r="L212" s="346"/>
      <c r="M212" s="346"/>
      <c r="N212" s="347"/>
      <c r="O212" s="347"/>
      <c r="P212" s="346"/>
      <c r="Q212" s="346"/>
      <c r="R212" s="346"/>
      <c r="S212" s="346"/>
      <c r="T212" s="346"/>
      <c r="U212" s="347"/>
      <c r="V212" s="347"/>
      <c r="W212" s="346"/>
      <c r="X212" s="346"/>
      <c r="Y212" s="346"/>
      <c r="Z212" s="346"/>
      <c r="AA212" s="346"/>
      <c r="AB212" s="347"/>
      <c r="AC212" s="347"/>
      <c r="AD212" s="346"/>
      <c r="AE212" s="346"/>
      <c r="AF212" s="346"/>
      <c r="AG212" s="346"/>
      <c r="AH212" s="346"/>
      <c r="AI212" s="347"/>
      <c r="AJ212" s="347"/>
      <c r="AK212" s="346"/>
      <c r="AL212" s="280">
        <f t="shared" si="101"/>
        <v>0</v>
      </c>
      <c r="AM212" s="280">
        <f t="shared" si="102"/>
        <v>0</v>
      </c>
      <c r="AN212" s="281">
        <v>0.18</v>
      </c>
      <c r="AO212" s="281">
        <v>0.44</v>
      </c>
      <c r="AP212" s="281">
        <f t="shared" si="100"/>
        <v>2.4444444444444446</v>
      </c>
      <c r="AQ212" s="281">
        <f t="shared" si="103"/>
        <v>0</v>
      </c>
      <c r="AR212" s="281">
        <f t="shared" si="104"/>
        <v>0</v>
      </c>
      <c r="AS212" s="281">
        <f t="shared" si="105"/>
        <v>0</v>
      </c>
      <c r="AT212" s="279">
        <v>1</v>
      </c>
      <c r="AU212" s="279">
        <v>0.67</v>
      </c>
      <c r="AV212" s="282">
        <v>1.2</v>
      </c>
      <c r="AW212" s="282">
        <v>1</v>
      </c>
      <c r="AX212" s="282">
        <v>1</v>
      </c>
      <c r="AY212" s="282">
        <f t="shared" si="106"/>
        <v>0</v>
      </c>
      <c r="AZ212" s="282">
        <f t="shared" si="107"/>
        <v>0</v>
      </c>
      <c r="BA212" s="282">
        <f t="shared" si="108"/>
        <v>0</v>
      </c>
      <c r="BB212" s="282">
        <f t="shared" si="109"/>
        <v>0</v>
      </c>
      <c r="BC212" s="282">
        <f t="shared" si="110"/>
        <v>0</v>
      </c>
    </row>
    <row r="213" spans="1:55">
      <c r="A213" s="275" t="s">
        <v>214</v>
      </c>
      <c r="B213" s="276" t="s">
        <v>171</v>
      </c>
      <c r="C213" s="277" t="s">
        <v>92</v>
      </c>
      <c r="D213" s="278" t="s">
        <v>30</v>
      </c>
      <c r="E213" s="275" t="s">
        <v>38</v>
      </c>
      <c r="F213" s="279">
        <v>48.13</v>
      </c>
      <c r="G213" s="347"/>
      <c r="H213" s="347"/>
      <c r="I213" s="346"/>
      <c r="J213" s="346"/>
      <c r="K213" s="346"/>
      <c r="L213" s="346"/>
      <c r="M213" s="346"/>
      <c r="N213" s="347"/>
      <c r="O213" s="347"/>
      <c r="P213" s="346"/>
      <c r="Q213" s="346"/>
      <c r="R213" s="346"/>
      <c r="S213" s="346"/>
      <c r="T213" s="346"/>
      <c r="U213" s="347"/>
      <c r="V213" s="347"/>
      <c r="W213" s="346"/>
      <c r="X213" s="346"/>
      <c r="Y213" s="346"/>
      <c r="Z213" s="346"/>
      <c r="AA213" s="346"/>
      <c r="AB213" s="347"/>
      <c r="AC213" s="347"/>
      <c r="AD213" s="346"/>
      <c r="AE213" s="346"/>
      <c r="AF213" s="346"/>
      <c r="AG213" s="346"/>
      <c r="AH213" s="346"/>
      <c r="AI213" s="347"/>
      <c r="AJ213" s="347"/>
      <c r="AK213" s="346"/>
      <c r="AL213" s="280">
        <f t="shared" si="101"/>
        <v>0</v>
      </c>
      <c r="AM213" s="280">
        <f t="shared" si="102"/>
        <v>0</v>
      </c>
      <c r="AN213" s="281">
        <v>0.06</v>
      </c>
      <c r="AO213" s="281">
        <v>0.16999999999999998</v>
      </c>
      <c r="AP213" s="281">
        <f t="shared" si="100"/>
        <v>2.833333333333333</v>
      </c>
      <c r="AQ213" s="281">
        <f t="shared" si="103"/>
        <v>0</v>
      </c>
      <c r="AR213" s="281">
        <f t="shared" si="104"/>
        <v>0</v>
      </c>
      <c r="AS213" s="281">
        <f t="shared" si="105"/>
        <v>0</v>
      </c>
      <c r="AT213" s="279">
        <v>1</v>
      </c>
      <c r="AU213" s="279">
        <v>0.67</v>
      </c>
      <c r="AV213" s="282">
        <v>0.85</v>
      </c>
      <c r="AW213" s="282">
        <v>1</v>
      </c>
      <c r="AX213" s="282">
        <v>1</v>
      </c>
      <c r="AY213" s="282">
        <f t="shared" si="106"/>
        <v>0</v>
      </c>
      <c r="AZ213" s="282">
        <f t="shared" si="107"/>
        <v>0</v>
      </c>
      <c r="BA213" s="282">
        <f t="shared" si="108"/>
        <v>0</v>
      </c>
      <c r="BB213" s="282">
        <f t="shared" si="109"/>
        <v>0</v>
      </c>
      <c r="BC213" s="282">
        <f t="shared" si="110"/>
        <v>0</v>
      </c>
    </row>
    <row r="214" spans="1:55">
      <c r="B214" s="283"/>
      <c r="C214" s="284"/>
      <c r="D214" s="284"/>
      <c r="E214" s="284"/>
      <c r="F214" s="284"/>
      <c r="G214" s="285">
        <f>COUNTA(G196:G213)</f>
        <v>0</v>
      </c>
      <c r="H214" s="285">
        <f>COUNTA(H196:H213)</f>
        <v>0</v>
      </c>
      <c r="I214" s="285">
        <f t="shared" ref="I214:AK214" si="111">COUNTA(I196:I213)</f>
        <v>0</v>
      </c>
      <c r="J214" s="285">
        <f t="shared" si="111"/>
        <v>0</v>
      </c>
      <c r="K214" s="285">
        <f t="shared" si="111"/>
        <v>0</v>
      </c>
      <c r="L214" s="285">
        <f t="shared" si="111"/>
        <v>0</v>
      </c>
      <c r="M214" s="285">
        <f t="shared" si="111"/>
        <v>0</v>
      </c>
      <c r="N214" s="285">
        <f t="shared" si="111"/>
        <v>0</v>
      </c>
      <c r="O214" s="285">
        <f t="shared" si="111"/>
        <v>0</v>
      </c>
      <c r="P214" s="285">
        <f t="shared" si="111"/>
        <v>0</v>
      </c>
      <c r="Q214" s="285">
        <f t="shared" si="111"/>
        <v>0</v>
      </c>
      <c r="R214" s="285">
        <f t="shared" si="111"/>
        <v>0</v>
      </c>
      <c r="S214" s="285">
        <f t="shared" si="111"/>
        <v>0</v>
      </c>
      <c r="T214" s="285">
        <f t="shared" si="111"/>
        <v>0</v>
      </c>
      <c r="U214" s="285">
        <f t="shared" si="111"/>
        <v>0</v>
      </c>
      <c r="V214" s="285">
        <f t="shared" si="111"/>
        <v>0</v>
      </c>
      <c r="W214" s="285">
        <f t="shared" si="111"/>
        <v>0</v>
      </c>
      <c r="X214" s="285">
        <f t="shared" si="111"/>
        <v>0</v>
      </c>
      <c r="Y214" s="285">
        <f t="shared" si="111"/>
        <v>0</v>
      </c>
      <c r="Z214" s="285">
        <f t="shared" si="111"/>
        <v>0</v>
      </c>
      <c r="AA214" s="285">
        <f t="shared" si="111"/>
        <v>0</v>
      </c>
      <c r="AB214" s="285">
        <f t="shared" si="111"/>
        <v>0</v>
      </c>
      <c r="AC214" s="285">
        <f t="shared" si="111"/>
        <v>0</v>
      </c>
      <c r="AD214" s="285">
        <f t="shared" si="111"/>
        <v>0</v>
      </c>
      <c r="AE214" s="285">
        <f t="shared" si="111"/>
        <v>0</v>
      </c>
      <c r="AF214" s="285">
        <f t="shared" si="111"/>
        <v>0</v>
      </c>
      <c r="AG214" s="285">
        <f t="shared" si="111"/>
        <v>0</v>
      </c>
      <c r="AH214" s="285">
        <f t="shared" si="111"/>
        <v>0</v>
      </c>
      <c r="AI214" s="285">
        <f t="shared" si="111"/>
        <v>0</v>
      </c>
      <c r="AJ214" s="285">
        <f t="shared" si="111"/>
        <v>0</v>
      </c>
      <c r="AK214" s="285">
        <f t="shared" si="111"/>
        <v>0</v>
      </c>
      <c r="AL214" s="280">
        <f>SUM(AL196:AL213)</f>
        <v>0</v>
      </c>
      <c r="AM214" s="280">
        <f>SUM(AM196:AM213)</f>
        <v>0</v>
      </c>
      <c r="AN214" s="286"/>
      <c r="AO214" s="286"/>
      <c r="AP214" s="286"/>
      <c r="AQ214" s="287">
        <f>SUM(AQ196:AQ213)</f>
        <v>0</v>
      </c>
      <c r="AR214" s="287">
        <f>SUM(AR196:AR213)</f>
        <v>0</v>
      </c>
      <c r="AS214" s="287">
        <f>SUM(AS196:AS213)</f>
        <v>0</v>
      </c>
      <c r="AT214" s="286"/>
      <c r="AU214" s="286"/>
      <c r="AV214" s="282"/>
      <c r="AW214" s="282"/>
      <c r="AX214" s="282"/>
      <c r="AY214" s="288">
        <f>SUM(AY196:AY213)</f>
        <v>0</v>
      </c>
      <c r="AZ214" s="288">
        <f>SUM(AZ196:AZ213)</f>
        <v>0</v>
      </c>
      <c r="BA214" s="288">
        <f>SUM(BA196:BA213)</f>
        <v>0</v>
      </c>
      <c r="BB214" s="288">
        <f>SUM(BB196:BB213)</f>
        <v>0</v>
      </c>
      <c r="BC214" s="288">
        <f>SUM(BC196:BC213)</f>
        <v>0</v>
      </c>
    </row>
    <row r="215" spans="1:55" s="298" customFormat="1">
      <c r="AL215" s="296"/>
      <c r="AM215" s="267">
        <f>SUMIF(E196:E213,"NPT",AL196:AL213)+SUMIF(E196:E213,"NPT",AM196:AM213)</f>
        <v>0</v>
      </c>
      <c r="AN215" s="267">
        <f>SUMIF(E196:E213,"PT",AL196:AL213)+SUMIF(E196:E213,"PT",AM196:AM213)</f>
        <v>0</v>
      </c>
      <c r="AO215" s="267"/>
      <c r="AP215" s="267"/>
      <c r="AQ215" s="267">
        <f>SUMIF(E196:E213,"NPT",AS196:AS213)</f>
        <v>0</v>
      </c>
      <c r="AR215" s="267"/>
      <c r="AS215" s="267">
        <f>SUMIF(E196:E213,"PT",AS196:AS213)</f>
        <v>0</v>
      </c>
      <c r="AT215" s="267"/>
      <c r="AU215" s="267"/>
      <c r="AV215" s="267">
        <f>SUMIF(E196:E213,"NPT",AY196:AY213)</f>
        <v>0</v>
      </c>
      <c r="AW215" s="267">
        <f>SUMIF(E196:E213,"PT",AY196:AY213)</f>
        <v>0</v>
      </c>
      <c r="AX215" s="293"/>
      <c r="AY215" s="293"/>
      <c r="AZ215" s="296"/>
      <c r="BA215" s="296"/>
      <c r="BB215" s="296"/>
    </row>
    <row r="216" spans="1:55">
      <c r="G216" s="305"/>
      <c r="H216" s="305"/>
      <c r="I216" s="305"/>
      <c r="J216" s="305"/>
      <c r="K216" s="305"/>
      <c r="L216" s="305"/>
      <c r="M216" s="305"/>
      <c r="N216" s="305"/>
      <c r="O216" s="305"/>
      <c r="P216" s="305"/>
      <c r="Q216" s="305"/>
      <c r="R216" s="305"/>
      <c r="S216" s="305"/>
      <c r="T216" s="305"/>
      <c r="U216" s="305"/>
      <c r="V216" s="305"/>
      <c r="W216" s="305"/>
      <c r="X216" s="305"/>
      <c r="Y216" s="305"/>
      <c r="Z216" s="305"/>
      <c r="AA216" s="305"/>
      <c r="AB216" s="305"/>
      <c r="AC216" s="305"/>
      <c r="AD216" s="305"/>
      <c r="AE216" s="305"/>
      <c r="AF216" s="305"/>
      <c r="AG216" s="305"/>
      <c r="AH216" s="305"/>
      <c r="AI216" s="305"/>
      <c r="AJ216" s="305"/>
      <c r="AK216" s="305"/>
      <c r="AL216" s="296"/>
      <c r="AM216" s="298"/>
      <c r="AN216" s="312" t="e">
        <f>(SUMIF(E196:E213,"PT",AQ196:AQ213))/AQ214</f>
        <v>#DIV/0!</v>
      </c>
      <c r="AO216" s="298"/>
      <c r="AP216" s="298"/>
      <c r="AQ216" s="298"/>
      <c r="AR216" s="298"/>
      <c r="AS216" s="298"/>
      <c r="AT216" s="298"/>
      <c r="AU216" s="298"/>
      <c r="AV216" s="298"/>
      <c r="AW216" s="298"/>
      <c r="AX216" s="296"/>
      <c r="AY216" s="296"/>
    </row>
    <row r="217" spans="1:55">
      <c r="A217" s="380" t="s">
        <v>42</v>
      </c>
      <c r="B217" s="382" t="s">
        <v>172</v>
      </c>
      <c r="C217" s="383" t="s">
        <v>86</v>
      </c>
      <c r="D217" s="383" t="s">
        <v>88</v>
      </c>
      <c r="E217" s="383" t="s">
        <v>90</v>
      </c>
      <c r="F217" s="375" t="s">
        <v>121</v>
      </c>
      <c r="G217" s="302">
        <v>45717</v>
      </c>
      <c r="H217" s="302">
        <v>45718</v>
      </c>
      <c r="I217" s="302">
        <v>45719</v>
      </c>
      <c r="J217" s="302">
        <v>45720</v>
      </c>
      <c r="K217" s="302">
        <v>45721</v>
      </c>
      <c r="L217" s="302">
        <v>45722</v>
      </c>
      <c r="M217" s="302">
        <v>45723</v>
      </c>
      <c r="N217" s="302">
        <v>45724</v>
      </c>
      <c r="O217" s="302">
        <v>45725</v>
      </c>
      <c r="P217" s="302">
        <v>45726</v>
      </c>
      <c r="Q217" s="302">
        <v>45727</v>
      </c>
      <c r="R217" s="302">
        <v>45728</v>
      </c>
      <c r="S217" s="302">
        <v>45729</v>
      </c>
      <c r="T217" s="302">
        <v>45730</v>
      </c>
      <c r="U217" s="302">
        <v>45731</v>
      </c>
      <c r="V217" s="302">
        <v>45732</v>
      </c>
      <c r="W217" s="302">
        <v>45733</v>
      </c>
      <c r="X217" s="302">
        <v>45734</v>
      </c>
      <c r="Y217" s="302">
        <v>45735</v>
      </c>
      <c r="Z217" s="302">
        <v>45736</v>
      </c>
      <c r="AA217" s="302">
        <v>45737</v>
      </c>
      <c r="AB217" s="302">
        <v>45738</v>
      </c>
      <c r="AC217" s="302">
        <v>45739</v>
      </c>
      <c r="AD217" s="302">
        <v>45740</v>
      </c>
      <c r="AE217" s="302">
        <v>45741</v>
      </c>
      <c r="AF217" s="302">
        <v>45742</v>
      </c>
      <c r="AG217" s="302">
        <v>45743</v>
      </c>
      <c r="AH217" s="302">
        <v>45744</v>
      </c>
      <c r="AI217" s="302">
        <v>45745</v>
      </c>
      <c r="AJ217" s="302">
        <v>45746</v>
      </c>
      <c r="AK217" s="302">
        <v>45747</v>
      </c>
      <c r="AL217" s="376" t="s">
        <v>134</v>
      </c>
      <c r="AM217" s="378" t="s">
        <v>202</v>
      </c>
      <c r="AN217" s="272" t="s">
        <v>135</v>
      </c>
      <c r="AO217" s="272" t="s">
        <v>135</v>
      </c>
      <c r="AP217" s="273" t="s">
        <v>136</v>
      </c>
      <c r="AQ217" s="273" t="s">
        <v>73</v>
      </c>
      <c r="AR217" s="273" t="s">
        <v>73</v>
      </c>
      <c r="AS217" s="273" t="s">
        <v>74</v>
      </c>
      <c r="AT217" s="373" t="s">
        <v>137</v>
      </c>
      <c r="AU217" s="373" t="s">
        <v>201</v>
      </c>
      <c r="AV217" s="371" t="s">
        <v>138</v>
      </c>
      <c r="AW217" s="371" t="s">
        <v>139</v>
      </c>
      <c r="AX217" s="373" t="s">
        <v>140</v>
      </c>
      <c r="AY217" s="370" t="s">
        <v>141</v>
      </c>
      <c r="AZ217" s="370" t="s">
        <v>142</v>
      </c>
      <c r="BA217" s="370" t="s">
        <v>143</v>
      </c>
      <c r="BB217" s="370" t="s">
        <v>144</v>
      </c>
      <c r="BC217" s="370" t="s">
        <v>145</v>
      </c>
    </row>
    <row r="218" spans="1:55" ht="15.75" customHeight="1">
      <c r="A218" s="381"/>
      <c r="B218" s="382"/>
      <c r="C218" s="383"/>
      <c r="D218" s="383"/>
      <c r="E218" s="383"/>
      <c r="F218" s="375"/>
      <c r="G218" s="303" t="s">
        <v>147</v>
      </c>
      <c r="H218" s="303" t="s">
        <v>148</v>
      </c>
      <c r="I218" s="303" t="s">
        <v>149</v>
      </c>
      <c r="J218" s="303" t="s">
        <v>150</v>
      </c>
      <c r="K218" s="303" t="s">
        <v>151</v>
      </c>
      <c r="L218" s="303" t="s">
        <v>152</v>
      </c>
      <c r="M218" s="303" t="s">
        <v>146</v>
      </c>
      <c r="N218" s="303" t="s">
        <v>147</v>
      </c>
      <c r="O218" s="303" t="s">
        <v>148</v>
      </c>
      <c r="P218" s="303" t="s">
        <v>149</v>
      </c>
      <c r="Q218" s="303" t="s">
        <v>150</v>
      </c>
      <c r="R218" s="303" t="s">
        <v>151</v>
      </c>
      <c r="S218" s="303" t="s">
        <v>152</v>
      </c>
      <c r="T218" s="303" t="s">
        <v>146</v>
      </c>
      <c r="U218" s="303" t="s">
        <v>147</v>
      </c>
      <c r="V218" s="303" t="s">
        <v>148</v>
      </c>
      <c r="W218" s="303" t="s">
        <v>149</v>
      </c>
      <c r="X218" s="345" t="s">
        <v>150</v>
      </c>
      <c r="Y218" s="345" t="s">
        <v>151</v>
      </c>
      <c r="Z218" s="303" t="s">
        <v>152</v>
      </c>
      <c r="AA218" s="303" t="s">
        <v>146</v>
      </c>
      <c r="AB218" s="303" t="s">
        <v>147</v>
      </c>
      <c r="AC218" s="303" t="s">
        <v>148</v>
      </c>
      <c r="AD218" s="303" t="s">
        <v>149</v>
      </c>
      <c r="AE218" s="345" t="s">
        <v>150</v>
      </c>
      <c r="AF218" s="345" t="s">
        <v>151</v>
      </c>
      <c r="AG218" s="303" t="s">
        <v>152</v>
      </c>
      <c r="AH218" s="303" t="s">
        <v>146</v>
      </c>
      <c r="AI218" s="303" t="s">
        <v>147</v>
      </c>
      <c r="AJ218" s="303" t="s">
        <v>148</v>
      </c>
      <c r="AK218" s="303" t="s">
        <v>149</v>
      </c>
      <c r="AL218" s="377"/>
      <c r="AM218" s="379"/>
      <c r="AN218" s="274" t="s">
        <v>62</v>
      </c>
      <c r="AO218" s="274" t="s">
        <v>80</v>
      </c>
      <c r="AP218" s="274" t="s">
        <v>153</v>
      </c>
      <c r="AQ218" s="274" t="s">
        <v>20</v>
      </c>
      <c r="AR218" s="274" t="s">
        <v>21</v>
      </c>
      <c r="AS218" s="274" t="s">
        <v>80</v>
      </c>
      <c r="AT218" s="374"/>
      <c r="AU218" s="374"/>
      <c r="AV218" s="372"/>
      <c r="AW218" s="372"/>
      <c r="AX218" s="374"/>
      <c r="AY218" s="370"/>
      <c r="AZ218" s="370"/>
      <c r="BA218" s="370"/>
      <c r="BB218" s="370"/>
      <c r="BC218" s="370"/>
    </row>
    <row r="219" spans="1:55">
      <c r="A219" s="275" t="s">
        <v>172</v>
      </c>
      <c r="B219" s="276" t="s">
        <v>154</v>
      </c>
      <c r="C219" s="277" t="s">
        <v>92</v>
      </c>
      <c r="D219" s="278" t="s">
        <v>30</v>
      </c>
      <c r="E219" s="275" t="s">
        <v>38</v>
      </c>
      <c r="F219" s="279">
        <v>48.13</v>
      </c>
      <c r="G219" s="347"/>
      <c r="H219" s="347"/>
      <c r="I219" s="346"/>
      <c r="J219" s="346"/>
      <c r="K219" s="346"/>
      <c r="L219" s="346"/>
      <c r="M219" s="346"/>
      <c r="N219" s="347"/>
      <c r="O219" s="347"/>
      <c r="P219" s="346"/>
      <c r="Q219" s="346"/>
      <c r="R219" s="346"/>
      <c r="S219" s="346"/>
      <c r="T219" s="346"/>
      <c r="U219" s="347"/>
      <c r="V219" s="347"/>
      <c r="W219" s="346"/>
      <c r="X219" s="346"/>
      <c r="Y219" s="346"/>
      <c r="Z219" s="346"/>
      <c r="AA219" s="346"/>
      <c r="AB219" s="347"/>
      <c r="AC219" s="347"/>
      <c r="AD219" s="346"/>
      <c r="AE219" s="346"/>
      <c r="AF219" s="346"/>
      <c r="AG219" s="346"/>
      <c r="AH219" s="346"/>
      <c r="AI219" s="347"/>
      <c r="AJ219" s="347"/>
      <c r="AK219" s="346"/>
      <c r="AL219" s="280">
        <f>+COUNTIF(G219:AK219,"A")</f>
        <v>0</v>
      </c>
      <c r="AM219" s="280">
        <f>+COUNTIF(G219:AK219,"B")</f>
        <v>0</v>
      </c>
      <c r="AN219" s="281">
        <v>0.02</v>
      </c>
      <c r="AO219" s="281">
        <v>0</v>
      </c>
      <c r="AP219" s="281">
        <f t="shared" ref="AP219:AP236" si="112">AO219/AN219</f>
        <v>0</v>
      </c>
      <c r="AQ219" s="281">
        <f>+AN219*AL219</f>
        <v>0</v>
      </c>
      <c r="AR219" s="281">
        <f>AM219*AN219</f>
        <v>0</v>
      </c>
      <c r="AS219" s="281">
        <f>+AO219*(AL219+AM219)</f>
        <v>0</v>
      </c>
      <c r="AT219" s="279">
        <v>1</v>
      </c>
      <c r="AU219" s="279">
        <v>0.67</v>
      </c>
      <c r="AV219" s="282">
        <v>0.85</v>
      </c>
      <c r="AW219" s="282">
        <v>1</v>
      </c>
      <c r="AX219" s="282">
        <v>1.25</v>
      </c>
      <c r="AY219" s="282">
        <f>(AL219*AN219*AT219*F219*AV219*AW219*AX219)+(F219*AM219*AN219*AU219*AV219*AW219*AX219)</f>
        <v>0</v>
      </c>
      <c r="AZ219" s="282">
        <f>+AY219*1%</f>
        <v>0</v>
      </c>
      <c r="BA219" s="282">
        <f>+(AY219+AZ219)*20%</f>
        <v>0</v>
      </c>
      <c r="BB219" s="282">
        <f>+AY219+AZ219+BA219</f>
        <v>0</v>
      </c>
      <c r="BC219" s="282">
        <f>+BB219*$BB$9</f>
        <v>0</v>
      </c>
    </row>
    <row r="220" spans="1:55">
      <c r="A220" s="275" t="s">
        <v>172</v>
      </c>
      <c r="B220" s="276" t="s">
        <v>155</v>
      </c>
      <c r="C220" s="277" t="s">
        <v>92</v>
      </c>
      <c r="D220" s="278" t="s">
        <v>30</v>
      </c>
      <c r="E220" s="275" t="s">
        <v>38</v>
      </c>
      <c r="F220" s="279">
        <v>48.13</v>
      </c>
      <c r="G220" s="347"/>
      <c r="H220" s="347"/>
      <c r="I220" s="346"/>
      <c r="J220" s="346"/>
      <c r="K220" s="346"/>
      <c r="L220" s="346"/>
      <c r="M220" s="346"/>
      <c r="N220" s="347"/>
      <c r="O220" s="347"/>
      <c r="P220" s="346"/>
      <c r="Q220" s="346"/>
      <c r="R220" s="346"/>
      <c r="S220" s="346"/>
      <c r="T220" s="346"/>
      <c r="U220" s="347"/>
      <c r="V220" s="347"/>
      <c r="W220" s="346"/>
      <c r="X220" s="346"/>
      <c r="Y220" s="346"/>
      <c r="Z220" s="346"/>
      <c r="AA220" s="346"/>
      <c r="AB220" s="347"/>
      <c r="AC220" s="347"/>
      <c r="AD220" s="346"/>
      <c r="AE220" s="346"/>
      <c r="AF220" s="346"/>
      <c r="AG220" s="346"/>
      <c r="AH220" s="346"/>
      <c r="AI220" s="347"/>
      <c r="AJ220" s="347"/>
      <c r="AK220" s="346"/>
      <c r="AL220" s="280">
        <f t="shared" ref="AL220:AL236" si="113">+COUNTIF(G220:AK220,"A")</f>
        <v>0</v>
      </c>
      <c r="AM220" s="280">
        <f t="shared" ref="AM220:AM236" si="114">+COUNTIF(G220:AK220,"B")</f>
        <v>0</v>
      </c>
      <c r="AN220" s="281">
        <v>0.01</v>
      </c>
      <c r="AO220" s="281">
        <v>0</v>
      </c>
      <c r="AP220" s="281">
        <f t="shared" si="112"/>
        <v>0</v>
      </c>
      <c r="AQ220" s="281">
        <f t="shared" ref="AQ220:AQ236" si="115">+AN220*AL220</f>
        <v>0</v>
      </c>
      <c r="AR220" s="281">
        <f t="shared" ref="AR220:AR236" si="116">AM220*AN220</f>
        <v>0</v>
      </c>
      <c r="AS220" s="281">
        <f t="shared" ref="AS220" si="117">+AO220*(AL220+AM220)</f>
        <v>0</v>
      </c>
      <c r="AT220" s="279">
        <v>1</v>
      </c>
      <c r="AU220" s="279">
        <v>0.67</v>
      </c>
      <c r="AV220" s="282">
        <v>0.85</v>
      </c>
      <c r="AW220" s="282">
        <v>1</v>
      </c>
      <c r="AX220" s="282">
        <v>1.25</v>
      </c>
      <c r="AY220" s="282">
        <f t="shared" ref="AY220:AY236" si="118">(AL220*AN220*AT220*F220*AV220*AW220*AX220)+(F220*AM220*AN220*AU220*AV220*AW220*AX220)</f>
        <v>0</v>
      </c>
      <c r="AZ220" s="282">
        <f t="shared" ref="AZ220:AZ236" si="119">+AY220*1%</f>
        <v>0</v>
      </c>
      <c r="BA220" s="282">
        <f t="shared" ref="BA220:BA236" si="120">+(AY220+AZ220)*20%</f>
        <v>0</v>
      </c>
      <c r="BB220" s="282">
        <f t="shared" ref="BB220:BB236" si="121">+AY220+AZ220+BA220</f>
        <v>0</v>
      </c>
      <c r="BC220" s="282">
        <f t="shared" ref="BC220:BC236" si="122">+BB220*$BB$9</f>
        <v>0</v>
      </c>
    </row>
    <row r="221" spans="1:55">
      <c r="A221" s="275" t="s">
        <v>172</v>
      </c>
      <c r="B221" s="276" t="s">
        <v>156</v>
      </c>
      <c r="C221" s="277" t="s">
        <v>92</v>
      </c>
      <c r="D221" s="278" t="s">
        <v>30</v>
      </c>
      <c r="E221" s="275" t="s">
        <v>38</v>
      </c>
      <c r="F221" s="279">
        <v>48.13</v>
      </c>
      <c r="G221" s="347"/>
      <c r="H221" s="347"/>
      <c r="I221" s="346"/>
      <c r="J221" s="346"/>
      <c r="K221" s="346"/>
      <c r="L221" s="346"/>
      <c r="M221" s="346"/>
      <c r="N221" s="347"/>
      <c r="O221" s="347"/>
      <c r="P221" s="346"/>
      <c r="Q221" s="346"/>
      <c r="R221" s="346"/>
      <c r="S221" s="346"/>
      <c r="T221" s="346"/>
      <c r="U221" s="347"/>
      <c r="V221" s="347"/>
      <c r="W221" s="346"/>
      <c r="X221" s="346"/>
      <c r="Y221" s="346"/>
      <c r="Z221" s="346"/>
      <c r="AA221" s="346"/>
      <c r="AB221" s="347"/>
      <c r="AC221" s="347"/>
      <c r="AD221" s="346"/>
      <c r="AE221" s="346"/>
      <c r="AF221" s="346"/>
      <c r="AG221" s="346"/>
      <c r="AH221" s="346"/>
      <c r="AI221" s="347"/>
      <c r="AJ221" s="347"/>
      <c r="AK221" s="346"/>
      <c r="AL221" s="280">
        <f t="shared" si="113"/>
        <v>0</v>
      </c>
      <c r="AM221" s="280">
        <f t="shared" si="114"/>
        <v>0</v>
      </c>
      <c r="AN221" s="281">
        <v>0.03</v>
      </c>
      <c r="AO221" s="281">
        <v>0.04</v>
      </c>
      <c r="AP221" s="281">
        <f t="shared" si="112"/>
        <v>1.3333333333333335</v>
      </c>
      <c r="AQ221" s="281">
        <f t="shared" si="115"/>
        <v>0</v>
      </c>
      <c r="AR221" s="281">
        <f t="shared" si="116"/>
        <v>0</v>
      </c>
      <c r="AS221" s="281">
        <f>+AO221*(AL221+AM221)</f>
        <v>0</v>
      </c>
      <c r="AT221" s="279">
        <v>1</v>
      </c>
      <c r="AU221" s="279">
        <v>0.67</v>
      </c>
      <c r="AV221" s="282">
        <v>0.85</v>
      </c>
      <c r="AW221" s="282">
        <v>1</v>
      </c>
      <c r="AX221" s="282">
        <v>1.25</v>
      </c>
      <c r="AY221" s="282">
        <f t="shared" si="118"/>
        <v>0</v>
      </c>
      <c r="AZ221" s="282">
        <f t="shared" si="119"/>
        <v>0</v>
      </c>
      <c r="BA221" s="282">
        <f t="shared" si="120"/>
        <v>0</v>
      </c>
      <c r="BB221" s="282">
        <f t="shared" si="121"/>
        <v>0</v>
      </c>
      <c r="BC221" s="282">
        <f t="shared" si="122"/>
        <v>0</v>
      </c>
    </row>
    <row r="222" spans="1:55">
      <c r="A222" s="275" t="s">
        <v>172</v>
      </c>
      <c r="B222" s="276" t="s">
        <v>157</v>
      </c>
      <c r="C222" s="277" t="s">
        <v>92</v>
      </c>
      <c r="D222" s="278" t="s">
        <v>30</v>
      </c>
      <c r="E222" s="275" t="s">
        <v>38</v>
      </c>
      <c r="F222" s="279">
        <v>48.13</v>
      </c>
      <c r="G222" s="347"/>
      <c r="H222" s="347"/>
      <c r="I222" s="346"/>
      <c r="J222" s="346"/>
      <c r="K222" s="346"/>
      <c r="L222" s="346"/>
      <c r="M222" s="346"/>
      <c r="N222" s="347"/>
      <c r="O222" s="347"/>
      <c r="P222" s="346"/>
      <c r="Q222" s="346"/>
      <c r="R222" s="346"/>
      <c r="S222" s="346"/>
      <c r="T222" s="346"/>
      <c r="U222" s="347"/>
      <c r="V222" s="347"/>
      <c r="W222" s="346"/>
      <c r="X222" s="346"/>
      <c r="Y222" s="346"/>
      <c r="Z222" s="346"/>
      <c r="AA222" s="346"/>
      <c r="AB222" s="347"/>
      <c r="AC222" s="347"/>
      <c r="AD222" s="346"/>
      <c r="AE222" s="346"/>
      <c r="AF222" s="346"/>
      <c r="AG222" s="346"/>
      <c r="AH222" s="346"/>
      <c r="AI222" s="347"/>
      <c r="AJ222" s="347"/>
      <c r="AK222" s="346"/>
      <c r="AL222" s="280">
        <f t="shared" si="113"/>
        <v>0</v>
      </c>
      <c r="AM222" s="280">
        <f t="shared" si="114"/>
        <v>0</v>
      </c>
      <c r="AN222" s="281">
        <v>0.03</v>
      </c>
      <c r="AO222" s="281">
        <v>0.04</v>
      </c>
      <c r="AP222" s="281">
        <f t="shared" si="112"/>
        <v>1.3333333333333335</v>
      </c>
      <c r="AQ222" s="281">
        <f t="shared" si="115"/>
        <v>0</v>
      </c>
      <c r="AR222" s="281">
        <f t="shared" si="116"/>
        <v>0</v>
      </c>
      <c r="AS222" s="281">
        <f t="shared" ref="AS222:AS236" si="123">+AO222*(AL222+AM222)</f>
        <v>0</v>
      </c>
      <c r="AT222" s="279">
        <v>1</v>
      </c>
      <c r="AU222" s="279">
        <v>0.67</v>
      </c>
      <c r="AV222" s="282">
        <v>0.85</v>
      </c>
      <c r="AW222" s="282">
        <v>1</v>
      </c>
      <c r="AX222" s="282">
        <v>1.25</v>
      </c>
      <c r="AY222" s="282">
        <f t="shared" si="118"/>
        <v>0</v>
      </c>
      <c r="AZ222" s="282">
        <f t="shared" si="119"/>
        <v>0</v>
      </c>
      <c r="BA222" s="282">
        <f t="shared" si="120"/>
        <v>0</v>
      </c>
      <c r="BB222" s="282">
        <f t="shared" si="121"/>
        <v>0</v>
      </c>
      <c r="BC222" s="282">
        <f t="shared" si="122"/>
        <v>0</v>
      </c>
    </row>
    <row r="223" spans="1:55">
      <c r="A223" s="275" t="s">
        <v>172</v>
      </c>
      <c r="B223" s="276" t="s">
        <v>158</v>
      </c>
      <c r="C223" s="277" t="s">
        <v>92</v>
      </c>
      <c r="D223" s="278" t="s">
        <v>30</v>
      </c>
      <c r="E223" s="275" t="s">
        <v>38</v>
      </c>
      <c r="F223" s="279">
        <v>48.13</v>
      </c>
      <c r="G223" s="347"/>
      <c r="H223" s="347"/>
      <c r="I223" s="346"/>
      <c r="J223" s="346"/>
      <c r="K223" s="346"/>
      <c r="L223" s="346"/>
      <c r="M223" s="346"/>
      <c r="N223" s="347"/>
      <c r="O223" s="347"/>
      <c r="P223" s="346"/>
      <c r="Q223" s="346"/>
      <c r="R223" s="346"/>
      <c r="S223" s="346"/>
      <c r="T223" s="346"/>
      <c r="U223" s="347"/>
      <c r="V223" s="347"/>
      <c r="W223" s="346"/>
      <c r="X223" s="346"/>
      <c r="Y223" s="346"/>
      <c r="Z223" s="346"/>
      <c r="AA223" s="346"/>
      <c r="AB223" s="347"/>
      <c r="AC223" s="347"/>
      <c r="AD223" s="346"/>
      <c r="AE223" s="346"/>
      <c r="AF223" s="346"/>
      <c r="AG223" s="346"/>
      <c r="AH223" s="346"/>
      <c r="AI223" s="347"/>
      <c r="AJ223" s="347"/>
      <c r="AK223" s="346"/>
      <c r="AL223" s="280">
        <f t="shared" si="113"/>
        <v>0</v>
      </c>
      <c r="AM223" s="280">
        <f t="shared" si="114"/>
        <v>0</v>
      </c>
      <c r="AN223" s="281">
        <v>0.05</v>
      </c>
      <c r="AO223" s="281">
        <v>6.9999999999999993E-2</v>
      </c>
      <c r="AP223" s="281">
        <f t="shared" si="112"/>
        <v>1.3999999999999997</v>
      </c>
      <c r="AQ223" s="281">
        <f t="shared" si="115"/>
        <v>0</v>
      </c>
      <c r="AR223" s="281">
        <f t="shared" si="116"/>
        <v>0</v>
      </c>
      <c r="AS223" s="281">
        <f t="shared" si="123"/>
        <v>0</v>
      </c>
      <c r="AT223" s="279">
        <v>1</v>
      </c>
      <c r="AU223" s="279">
        <v>0.67</v>
      </c>
      <c r="AV223" s="282">
        <v>0.85</v>
      </c>
      <c r="AW223" s="282">
        <v>1</v>
      </c>
      <c r="AX223" s="282">
        <v>1.25</v>
      </c>
      <c r="AY223" s="282">
        <f t="shared" si="118"/>
        <v>0</v>
      </c>
      <c r="AZ223" s="282">
        <f t="shared" si="119"/>
        <v>0</v>
      </c>
      <c r="BA223" s="282">
        <f t="shared" si="120"/>
        <v>0</v>
      </c>
      <c r="BB223" s="282">
        <f t="shared" si="121"/>
        <v>0</v>
      </c>
      <c r="BC223" s="282">
        <f t="shared" si="122"/>
        <v>0</v>
      </c>
    </row>
    <row r="224" spans="1:55">
      <c r="A224" s="275" t="s">
        <v>172</v>
      </c>
      <c r="B224" s="276" t="s">
        <v>159</v>
      </c>
      <c r="C224" s="277" t="s">
        <v>92</v>
      </c>
      <c r="D224" s="278" t="s">
        <v>30</v>
      </c>
      <c r="E224" s="275" t="s">
        <v>38</v>
      </c>
      <c r="F224" s="279">
        <v>48.13</v>
      </c>
      <c r="G224" s="347"/>
      <c r="H224" s="347"/>
      <c r="I224" s="346"/>
      <c r="J224" s="346"/>
      <c r="K224" s="346"/>
      <c r="L224" s="346"/>
      <c r="M224" s="346"/>
      <c r="N224" s="347"/>
      <c r="O224" s="347"/>
      <c r="P224" s="346"/>
      <c r="Q224" s="346"/>
      <c r="R224" s="346"/>
      <c r="S224" s="346"/>
      <c r="T224" s="346"/>
      <c r="U224" s="347"/>
      <c r="V224" s="347"/>
      <c r="W224" s="346"/>
      <c r="X224" s="346"/>
      <c r="Y224" s="346"/>
      <c r="Z224" s="346"/>
      <c r="AA224" s="346"/>
      <c r="AB224" s="347"/>
      <c r="AC224" s="347"/>
      <c r="AD224" s="346"/>
      <c r="AE224" s="346"/>
      <c r="AF224" s="346"/>
      <c r="AG224" s="346"/>
      <c r="AH224" s="346"/>
      <c r="AI224" s="347"/>
      <c r="AJ224" s="347"/>
      <c r="AK224" s="346"/>
      <c r="AL224" s="280">
        <f t="shared" si="113"/>
        <v>0</v>
      </c>
      <c r="AM224" s="280">
        <f t="shared" si="114"/>
        <v>0</v>
      </c>
      <c r="AN224" s="281">
        <v>0.05</v>
      </c>
      <c r="AO224" s="281">
        <v>0.05</v>
      </c>
      <c r="AP224" s="281">
        <f t="shared" si="112"/>
        <v>1</v>
      </c>
      <c r="AQ224" s="281">
        <f t="shared" si="115"/>
        <v>0</v>
      </c>
      <c r="AR224" s="281">
        <f t="shared" si="116"/>
        <v>0</v>
      </c>
      <c r="AS224" s="281">
        <f t="shared" si="123"/>
        <v>0</v>
      </c>
      <c r="AT224" s="279">
        <v>1</v>
      </c>
      <c r="AU224" s="279">
        <v>0.67</v>
      </c>
      <c r="AV224" s="282">
        <v>0.85</v>
      </c>
      <c r="AW224" s="282">
        <v>1</v>
      </c>
      <c r="AX224" s="282">
        <v>1.25</v>
      </c>
      <c r="AY224" s="282">
        <f t="shared" si="118"/>
        <v>0</v>
      </c>
      <c r="AZ224" s="282">
        <f t="shared" si="119"/>
        <v>0</v>
      </c>
      <c r="BA224" s="282">
        <f t="shared" si="120"/>
        <v>0</v>
      </c>
      <c r="BB224" s="282">
        <f t="shared" si="121"/>
        <v>0</v>
      </c>
      <c r="BC224" s="282">
        <f t="shared" si="122"/>
        <v>0</v>
      </c>
    </row>
    <row r="225" spans="1:55">
      <c r="A225" s="275" t="s">
        <v>172</v>
      </c>
      <c r="B225" s="276" t="s">
        <v>160</v>
      </c>
      <c r="C225" s="277" t="s">
        <v>92</v>
      </c>
      <c r="D225" s="278" t="s">
        <v>30</v>
      </c>
      <c r="E225" s="275" t="s">
        <v>38</v>
      </c>
      <c r="F225" s="279">
        <v>48.13</v>
      </c>
      <c r="G225" s="347"/>
      <c r="H225" s="347"/>
      <c r="I225" s="346"/>
      <c r="J225" s="346"/>
      <c r="K225" s="346"/>
      <c r="L225" s="346"/>
      <c r="M225" s="346"/>
      <c r="N225" s="347"/>
      <c r="O225" s="347"/>
      <c r="P225" s="346"/>
      <c r="Q225" s="346"/>
      <c r="R225" s="346"/>
      <c r="S225" s="346"/>
      <c r="T225" s="346"/>
      <c r="U225" s="347"/>
      <c r="V225" s="347"/>
      <c r="W225" s="346"/>
      <c r="X225" s="346"/>
      <c r="Y225" s="346"/>
      <c r="Z225" s="346"/>
      <c r="AA225" s="346"/>
      <c r="AB225" s="347"/>
      <c r="AC225" s="347"/>
      <c r="AD225" s="346"/>
      <c r="AE225" s="346"/>
      <c r="AF225" s="346"/>
      <c r="AG225" s="346"/>
      <c r="AH225" s="346"/>
      <c r="AI225" s="347"/>
      <c r="AJ225" s="347"/>
      <c r="AK225" s="346"/>
      <c r="AL225" s="280">
        <f t="shared" si="113"/>
        <v>0</v>
      </c>
      <c r="AM225" s="280">
        <f t="shared" si="114"/>
        <v>0</v>
      </c>
      <c r="AN225" s="281">
        <v>0.06</v>
      </c>
      <c r="AO225" s="281">
        <v>0.08</v>
      </c>
      <c r="AP225" s="281">
        <f t="shared" si="112"/>
        <v>1.3333333333333335</v>
      </c>
      <c r="AQ225" s="281">
        <f t="shared" si="115"/>
        <v>0</v>
      </c>
      <c r="AR225" s="281">
        <f t="shared" si="116"/>
        <v>0</v>
      </c>
      <c r="AS225" s="281">
        <f t="shared" si="123"/>
        <v>0</v>
      </c>
      <c r="AT225" s="279">
        <v>1</v>
      </c>
      <c r="AU225" s="279">
        <v>0.67</v>
      </c>
      <c r="AV225" s="282">
        <v>0.85</v>
      </c>
      <c r="AW225" s="282">
        <v>1</v>
      </c>
      <c r="AX225" s="282">
        <v>1.25</v>
      </c>
      <c r="AY225" s="282">
        <f t="shared" si="118"/>
        <v>0</v>
      </c>
      <c r="AZ225" s="282">
        <f t="shared" si="119"/>
        <v>0</v>
      </c>
      <c r="BA225" s="282">
        <f t="shared" si="120"/>
        <v>0</v>
      </c>
      <c r="BB225" s="282">
        <f t="shared" si="121"/>
        <v>0</v>
      </c>
      <c r="BC225" s="282">
        <f t="shared" si="122"/>
        <v>0</v>
      </c>
    </row>
    <row r="226" spans="1:55">
      <c r="A226" s="275" t="s">
        <v>172</v>
      </c>
      <c r="B226" s="276" t="s">
        <v>161</v>
      </c>
      <c r="C226" s="277" t="s">
        <v>92</v>
      </c>
      <c r="D226" s="278" t="s">
        <v>30</v>
      </c>
      <c r="E226" s="275" t="s">
        <v>38</v>
      </c>
      <c r="F226" s="279">
        <v>48.13</v>
      </c>
      <c r="G226" s="347"/>
      <c r="H226" s="347"/>
      <c r="I226" s="346"/>
      <c r="J226" s="346"/>
      <c r="K226" s="346"/>
      <c r="L226" s="346"/>
      <c r="M226" s="346"/>
      <c r="N226" s="347"/>
      <c r="O226" s="347"/>
      <c r="P226" s="346"/>
      <c r="Q226" s="346"/>
      <c r="R226" s="346"/>
      <c r="S226" s="346"/>
      <c r="T226" s="346"/>
      <c r="U226" s="347"/>
      <c r="V226" s="347"/>
      <c r="W226" s="346"/>
      <c r="X226" s="346"/>
      <c r="Y226" s="346"/>
      <c r="Z226" s="346"/>
      <c r="AA226" s="346"/>
      <c r="AB226" s="347"/>
      <c r="AC226" s="347"/>
      <c r="AD226" s="346"/>
      <c r="AE226" s="346"/>
      <c r="AF226" s="346"/>
      <c r="AG226" s="346"/>
      <c r="AH226" s="346"/>
      <c r="AI226" s="347"/>
      <c r="AJ226" s="347"/>
      <c r="AK226" s="346"/>
      <c r="AL226" s="280">
        <f t="shared" si="113"/>
        <v>0</v>
      </c>
      <c r="AM226" s="280">
        <f t="shared" si="114"/>
        <v>0</v>
      </c>
      <c r="AN226" s="281">
        <v>6.9999999999999993E-2</v>
      </c>
      <c r="AO226" s="281">
        <v>0.11</v>
      </c>
      <c r="AP226" s="281">
        <f t="shared" si="112"/>
        <v>1.5714285714285716</v>
      </c>
      <c r="AQ226" s="281">
        <f t="shared" si="115"/>
        <v>0</v>
      </c>
      <c r="AR226" s="281">
        <f t="shared" si="116"/>
        <v>0</v>
      </c>
      <c r="AS226" s="281">
        <f t="shared" si="123"/>
        <v>0</v>
      </c>
      <c r="AT226" s="279">
        <v>1</v>
      </c>
      <c r="AU226" s="279">
        <v>0.67</v>
      </c>
      <c r="AV226" s="282">
        <v>0.85</v>
      </c>
      <c r="AW226" s="282">
        <v>1</v>
      </c>
      <c r="AX226" s="282">
        <v>1.25</v>
      </c>
      <c r="AY226" s="282">
        <f t="shared" si="118"/>
        <v>0</v>
      </c>
      <c r="AZ226" s="282">
        <f t="shared" si="119"/>
        <v>0</v>
      </c>
      <c r="BA226" s="282">
        <f t="shared" si="120"/>
        <v>0</v>
      </c>
      <c r="BB226" s="282">
        <f t="shared" si="121"/>
        <v>0</v>
      </c>
      <c r="BC226" s="282">
        <f t="shared" si="122"/>
        <v>0</v>
      </c>
    </row>
    <row r="227" spans="1:55">
      <c r="A227" s="275" t="s">
        <v>172</v>
      </c>
      <c r="B227" s="276" t="s">
        <v>162</v>
      </c>
      <c r="C227" s="277" t="s">
        <v>92</v>
      </c>
      <c r="D227" s="278" t="s">
        <v>30</v>
      </c>
      <c r="E227" s="275" t="s">
        <v>38</v>
      </c>
      <c r="F227" s="279">
        <v>48.13</v>
      </c>
      <c r="G227" s="347"/>
      <c r="H227" s="347"/>
      <c r="I227" s="346"/>
      <c r="J227" s="346"/>
      <c r="K227" s="346"/>
      <c r="L227" s="346"/>
      <c r="M227" s="346"/>
      <c r="N227" s="347"/>
      <c r="O227" s="347"/>
      <c r="P227" s="346"/>
      <c r="Q227" s="346"/>
      <c r="R227" s="346"/>
      <c r="S227" s="346"/>
      <c r="T227" s="346"/>
      <c r="U227" s="347"/>
      <c r="V227" s="347"/>
      <c r="W227" s="346"/>
      <c r="X227" s="346"/>
      <c r="Y227" s="346"/>
      <c r="Z227" s="346"/>
      <c r="AA227" s="346"/>
      <c r="AB227" s="347"/>
      <c r="AC227" s="347"/>
      <c r="AD227" s="346"/>
      <c r="AE227" s="346"/>
      <c r="AF227" s="346"/>
      <c r="AG227" s="346"/>
      <c r="AH227" s="346"/>
      <c r="AI227" s="347"/>
      <c r="AJ227" s="347"/>
      <c r="AK227" s="346"/>
      <c r="AL227" s="280">
        <f t="shared" si="113"/>
        <v>0</v>
      </c>
      <c r="AM227" s="280">
        <f t="shared" si="114"/>
        <v>0</v>
      </c>
      <c r="AN227" s="281">
        <v>0.11</v>
      </c>
      <c r="AO227" s="281">
        <v>0.21</v>
      </c>
      <c r="AP227" s="281">
        <f t="shared" si="112"/>
        <v>1.9090909090909089</v>
      </c>
      <c r="AQ227" s="281">
        <f t="shared" si="115"/>
        <v>0</v>
      </c>
      <c r="AR227" s="281">
        <f t="shared" si="116"/>
        <v>0</v>
      </c>
      <c r="AS227" s="281">
        <f t="shared" si="123"/>
        <v>0</v>
      </c>
      <c r="AT227" s="279">
        <v>1</v>
      </c>
      <c r="AU227" s="279">
        <v>0.67</v>
      </c>
      <c r="AV227" s="282">
        <v>0.85</v>
      </c>
      <c r="AW227" s="282">
        <v>1</v>
      </c>
      <c r="AX227" s="282">
        <v>1.25</v>
      </c>
      <c r="AY227" s="282">
        <f t="shared" si="118"/>
        <v>0</v>
      </c>
      <c r="AZ227" s="282">
        <f t="shared" si="119"/>
        <v>0</v>
      </c>
      <c r="BA227" s="282">
        <f t="shared" si="120"/>
        <v>0</v>
      </c>
      <c r="BB227" s="282">
        <f t="shared" si="121"/>
        <v>0</v>
      </c>
      <c r="BC227" s="282">
        <f t="shared" si="122"/>
        <v>0</v>
      </c>
    </row>
    <row r="228" spans="1:55">
      <c r="A228" s="275" t="s">
        <v>172</v>
      </c>
      <c r="B228" s="276" t="s">
        <v>163</v>
      </c>
      <c r="C228" s="277" t="s">
        <v>92</v>
      </c>
      <c r="D228" s="278" t="s">
        <v>30</v>
      </c>
      <c r="E228" s="275" t="s">
        <v>38</v>
      </c>
      <c r="F228" s="279">
        <v>48.13</v>
      </c>
      <c r="G228" s="347"/>
      <c r="H228" s="347"/>
      <c r="I228" s="346"/>
      <c r="J228" s="346"/>
      <c r="K228" s="346"/>
      <c r="L228" s="346"/>
      <c r="M228" s="346"/>
      <c r="N228" s="347"/>
      <c r="O228" s="347"/>
      <c r="P228" s="346"/>
      <c r="Q228" s="346"/>
      <c r="R228" s="346"/>
      <c r="S228" s="346"/>
      <c r="T228" s="346"/>
      <c r="U228" s="347"/>
      <c r="V228" s="347"/>
      <c r="W228" s="346"/>
      <c r="X228" s="346"/>
      <c r="Y228" s="346"/>
      <c r="Z228" s="346"/>
      <c r="AA228" s="346"/>
      <c r="AB228" s="347"/>
      <c r="AC228" s="347"/>
      <c r="AD228" s="346"/>
      <c r="AE228" s="346"/>
      <c r="AF228" s="346"/>
      <c r="AG228" s="346"/>
      <c r="AH228" s="346"/>
      <c r="AI228" s="347"/>
      <c r="AJ228" s="347"/>
      <c r="AK228" s="346"/>
      <c r="AL228" s="280">
        <f t="shared" si="113"/>
        <v>0</v>
      </c>
      <c r="AM228" s="280">
        <f t="shared" si="114"/>
        <v>0</v>
      </c>
      <c r="AN228" s="281">
        <v>0.09</v>
      </c>
      <c r="AO228" s="281">
        <v>0.22999999999999998</v>
      </c>
      <c r="AP228" s="281">
        <f t="shared" si="112"/>
        <v>2.5555555555555554</v>
      </c>
      <c r="AQ228" s="281">
        <f t="shared" si="115"/>
        <v>0</v>
      </c>
      <c r="AR228" s="281">
        <f t="shared" si="116"/>
        <v>0</v>
      </c>
      <c r="AS228" s="281">
        <f t="shared" si="123"/>
        <v>0</v>
      </c>
      <c r="AT228" s="279">
        <v>1</v>
      </c>
      <c r="AU228" s="279">
        <v>0.67</v>
      </c>
      <c r="AV228" s="282">
        <v>0.85</v>
      </c>
      <c r="AW228" s="282">
        <v>1</v>
      </c>
      <c r="AX228" s="282">
        <v>1.25</v>
      </c>
      <c r="AY228" s="282">
        <f t="shared" si="118"/>
        <v>0</v>
      </c>
      <c r="AZ228" s="282">
        <f t="shared" si="119"/>
        <v>0</v>
      </c>
      <c r="BA228" s="282">
        <f t="shared" si="120"/>
        <v>0</v>
      </c>
      <c r="BB228" s="282">
        <f t="shared" si="121"/>
        <v>0</v>
      </c>
      <c r="BC228" s="282">
        <f t="shared" si="122"/>
        <v>0</v>
      </c>
    </row>
    <row r="229" spans="1:55">
      <c r="A229" s="275" t="s">
        <v>172</v>
      </c>
      <c r="B229" s="276" t="s">
        <v>164</v>
      </c>
      <c r="C229" s="277" t="s">
        <v>92</v>
      </c>
      <c r="D229" s="278" t="s">
        <v>30</v>
      </c>
      <c r="E229" s="275" t="s">
        <v>3</v>
      </c>
      <c r="F229" s="279">
        <v>48.13</v>
      </c>
      <c r="G229" s="347"/>
      <c r="H229" s="347"/>
      <c r="I229" s="346"/>
      <c r="J229" s="346"/>
      <c r="K229" s="346"/>
      <c r="L229" s="346"/>
      <c r="M229" s="346"/>
      <c r="N229" s="347"/>
      <c r="O229" s="347"/>
      <c r="P229" s="346"/>
      <c r="Q229" s="346"/>
      <c r="R229" s="346"/>
      <c r="S229" s="346"/>
      <c r="T229" s="346"/>
      <c r="U229" s="347"/>
      <c r="V229" s="347"/>
      <c r="W229" s="346"/>
      <c r="X229" s="346"/>
      <c r="Y229" s="346"/>
      <c r="Z229" s="346"/>
      <c r="AA229" s="346"/>
      <c r="AB229" s="347"/>
      <c r="AC229" s="347"/>
      <c r="AD229" s="346"/>
      <c r="AE229" s="346"/>
      <c r="AF229" s="346"/>
      <c r="AG229" s="346"/>
      <c r="AH229" s="346"/>
      <c r="AI229" s="347"/>
      <c r="AJ229" s="347"/>
      <c r="AK229" s="346"/>
      <c r="AL229" s="280">
        <f t="shared" si="113"/>
        <v>0</v>
      </c>
      <c r="AM229" s="280">
        <f t="shared" si="114"/>
        <v>0</v>
      </c>
      <c r="AN229" s="281">
        <v>0.08</v>
      </c>
      <c r="AO229" s="281">
        <v>0.22</v>
      </c>
      <c r="AP229" s="281">
        <f t="shared" si="112"/>
        <v>2.75</v>
      </c>
      <c r="AQ229" s="281">
        <f t="shared" si="115"/>
        <v>0</v>
      </c>
      <c r="AR229" s="281">
        <f t="shared" si="116"/>
        <v>0</v>
      </c>
      <c r="AS229" s="281">
        <f t="shared" si="123"/>
        <v>0</v>
      </c>
      <c r="AT229" s="279">
        <v>1</v>
      </c>
      <c r="AU229" s="279">
        <v>0.67</v>
      </c>
      <c r="AV229" s="282">
        <v>0.85</v>
      </c>
      <c r="AW229" s="282">
        <v>1</v>
      </c>
      <c r="AX229" s="282">
        <v>1.25</v>
      </c>
      <c r="AY229" s="282">
        <f t="shared" si="118"/>
        <v>0</v>
      </c>
      <c r="AZ229" s="282">
        <f t="shared" si="119"/>
        <v>0</v>
      </c>
      <c r="BA229" s="282">
        <f t="shared" si="120"/>
        <v>0</v>
      </c>
      <c r="BB229" s="282">
        <f t="shared" si="121"/>
        <v>0</v>
      </c>
      <c r="BC229" s="282">
        <f t="shared" si="122"/>
        <v>0</v>
      </c>
    </row>
    <row r="230" spans="1:55">
      <c r="A230" s="275" t="s">
        <v>172</v>
      </c>
      <c r="B230" s="276" t="s">
        <v>165</v>
      </c>
      <c r="C230" s="277" t="s">
        <v>92</v>
      </c>
      <c r="D230" s="278" t="s">
        <v>30</v>
      </c>
      <c r="E230" s="275" t="s">
        <v>3</v>
      </c>
      <c r="F230" s="279">
        <v>48.13</v>
      </c>
      <c r="G230" s="347"/>
      <c r="H230" s="348"/>
      <c r="I230" s="346"/>
      <c r="J230" s="346"/>
      <c r="K230" s="346"/>
      <c r="L230" s="346"/>
      <c r="M230" s="346"/>
      <c r="N230" s="347"/>
      <c r="O230" s="347"/>
      <c r="P230" s="346"/>
      <c r="Q230" s="346"/>
      <c r="R230" s="346"/>
      <c r="S230" s="346"/>
      <c r="T230" s="346"/>
      <c r="U230" s="347"/>
      <c r="V230" s="347"/>
      <c r="W230" s="346"/>
      <c r="X230" s="346"/>
      <c r="Y230" s="346"/>
      <c r="Z230" s="346"/>
      <c r="AA230" s="346"/>
      <c r="AB230" s="347"/>
      <c r="AC230" s="347"/>
      <c r="AD230" s="346"/>
      <c r="AE230" s="346"/>
      <c r="AF230" s="346"/>
      <c r="AG230" s="346"/>
      <c r="AH230" s="346"/>
      <c r="AI230" s="347"/>
      <c r="AJ230" s="347"/>
      <c r="AK230" s="346"/>
      <c r="AL230" s="280">
        <f t="shared" si="113"/>
        <v>0</v>
      </c>
      <c r="AM230" s="280">
        <f t="shared" si="114"/>
        <v>0</v>
      </c>
      <c r="AN230" s="281">
        <v>0.09</v>
      </c>
      <c r="AO230" s="281">
        <v>0.25</v>
      </c>
      <c r="AP230" s="281">
        <f t="shared" si="112"/>
        <v>2.7777777777777777</v>
      </c>
      <c r="AQ230" s="281">
        <f t="shared" si="115"/>
        <v>0</v>
      </c>
      <c r="AR230" s="281">
        <f t="shared" si="116"/>
        <v>0</v>
      </c>
      <c r="AS230" s="281">
        <f t="shared" si="123"/>
        <v>0</v>
      </c>
      <c r="AT230" s="279">
        <v>1</v>
      </c>
      <c r="AU230" s="279">
        <v>0.67</v>
      </c>
      <c r="AV230" s="282">
        <v>1.2</v>
      </c>
      <c r="AW230" s="282">
        <v>1</v>
      </c>
      <c r="AX230" s="282">
        <v>1.25</v>
      </c>
      <c r="AY230" s="282">
        <f t="shared" si="118"/>
        <v>0</v>
      </c>
      <c r="AZ230" s="282">
        <f t="shared" si="119"/>
        <v>0</v>
      </c>
      <c r="BA230" s="282">
        <f t="shared" si="120"/>
        <v>0</v>
      </c>
      <c r="BB230" s="282">
        <f t="shared" si="121"/>
        <v>0</v>
      </c>
      <c r="BC230" s="282">
        <f t="shared" si="122"/>
        <v>0</v>
      </c>
    </row>
    <row r="231" spans="1:55">
      <c r="A231" s="275" t="s">
        <v>172</v>
      </c>
      <c r="B231" s="276" t="s">
        <v>166</v>
      </c>
      <c r="C231" s="277" t="s">
        <v>92</v>
      </c>
      <c r="D231" s="278" t="s">
        <v>30</v>
      </c>
      <c r="E231" s="275" t="s">
        <v>3</v>
      </c>
      <c r="F231" s="279">
        <v>48.13</v>
      </c>
      <c r="G231" s="347"/>
      <c r="H231" s="347"/>
      <c r="I231" s="346"/>
      <c r="J231" s="346"/>
      <c r="K231" s="346"/>
      <c r="L231" s="346"/>
      <c r="M231" s="346"/>
      <c r="N231" s="347"/>
      <c r="O231" s="347"/>
      <c r="P231" s="346"/>
      <c r="Q231" s="346"/>
      <c r="R231" s="346"/>
      <c r="S231" s="346"/>
      <c r="T231" s="346"/>
      <c r="U231" s="347"/>
      <c r="V231" s="347"/>
      <c r="W231" s="346"/>
      <c r="X231" s="346"/>
      <c r="Y231" s="346"/>
      <c r="Z231" s="346"/>
      <c r="AA231" s="346"/>
      <c r="AB231" s="347"/>
      <c r="AC231" s="347"/>
      <c r="AD231" s="346"/>
      <c r="AE231" s="346"/>
      <c r="AF231" s="346"/>
      <c r="AG231" s="346"/>
      <c r="AH231" s="346"/>
      <c r="AI231" s="347"/>
      <c r="AJ231" s="347"/>
      <c r="AK231" s="346"/>
      <c r="AL231" s="280">
        <f t="shared" si="113"/>
        <v>0</v>
      </c>
      <c r="AM231" s="280">
        <f t="shared" si="114"/>
        <v>0</v>
      </c>
      <c r="AN231" s="281">
        <v>0.05</v>
      </c>
      <c r="AO231" s="281">
        <v>0.21</v>
      </c>
      <c r="AP231" s="281">
        <f t="shared" si="112"/>
        <v>4.1999999999999993</v>
      </c>
      <c r="AQ231" s="281">
        <f t="shared" si="115"/>
        <v>0</v>
      </c>
      <c r="AR231" s="281">
        <f t="shared" si="116"/>
        <v>0</v>
      </c>
      <c r="AS231" s="281">
        <f t="shared" si="123"/>
        <v>0</v>
      </c>
      <c r="AT231" s="279">
        <v>1</v>
      </c>
      <c r="AU231" s="279">
        <v>0.67</v>
      </c>
      <c r="AV231" s="282">
        <v>1.2</v>
      </c>
      <c r="AW231" s="282">
        <v>1</v>
      </c>
      <c r="AX231" s="282">
        <v>1.25</v>
      </c>
      <c r="AY231" s="282">
        <f t="shared" si="118"/>
        <v>0</v>
      </c>
      <c r="AZ231" s="282">
        <f t="shared" si="119"/>
        <v>0</v>
      </c>
      <c r="BA231" s="282">
        <f t="shared" si="120"/>
        <v>0</v>
      </c>
      <c r="BB231" s="282">
        <f t="shared" si="121"/>
        <v>0</v>
      </c>
      <c r="BC231" s="282">
        <f t="shared" si="122"/>
        <v>0</v>
      </c>
    </row>
    <row r="232" spans="1:55">
      <c r="A232" s="275" t="s">
        <v>172</v>
      </c>
      <c r="B232" s="276" t="s">
        <v>167</v>
      </c>
      <c r="C232" s="277" t="s">
        <v>92</v>
      </c>
      <c r="D232" s="278" t="s">
        <v>30</v>
      </c>
      <c r="E232" s="275" t="s">
        <v>3</v>
      </c>
      <c r="F232" s="279">
        <v>48.13</v>
      </c>
      <c r="G232" s="347"/>
      <c r="H232" s="347"/>
      <c r="I232" s="346"/>
      <c r="J232" s="346"/>
      <c r="K232" s="346"/>
      <c r="L232" s="346"/>
      <c r="M232" s="346"/>
      <c r="N232" s="347"/>
      <c r="O232" s="347"/>
      <c r="P232" s="346"/>
      <c r="Q232" s="346"/>
      <c r="R232" s="346"/>
      <c r="S232" s="346"/>
      <c r="T232" s="346"/>
      <c r="U232" s="347"/>
      <c r="V232" s="347"/>
      <c r="W232" s="346"/>
      <c r="X232" s="346"/>
      <c r="Y232" s="346"/>
      <c r="Z232" s="346"/>
      <c r="AA232" s="346"/>
      <c r="AB232" s="347"/>
      <c r="AC232" s="347"/>
      <c r="AD232" s="346"/>
      <c r="AE232" s="346"/>
      <c r="AF232" s="346"/>
      <c r="AG232" s="346"/>
      <c r="AH232" s="346"/>
      <c r="AI232" s="347"/>
      <c r="AJ232" s="347"/>
      <c r="AK232" s="346"/>
      <c r="AL232" s="280">
        <f t="shared" si="113"/>
        <v>0</v>
      </c>
      <c r="AM232" s="280">
        <f t="shared" si="114"/>
        <v>0</v>
      </c>
      <c r="AN232" s="281">
        <v>0.06</v>
      </c>
      <c r="AO232" s="281">
        <v>0.18</v>
      </c>
      <c r="AP232" s="281">
        <f t="shared" si="112"/>
        <v>3</v>
      </c>
      <c r="AQ232" s="281">
        <f t="shared" si="115"/>
        <v>0</v>
      </c>
      <c r="AR232" s="281">
        <f t="shared" si="116"/>
        <v>0</v>
      </c>
      <c r="AS232" s="281">
        <f t="shared" si="123"/>
        <v>0</v>
      </c>
      <c r="AT232" s="279">
        <v>1</v>
      </c>
      <c r="AU232" s="279">
        <v>0.67</v>
      </c>
      <c r="AV232" s="282">
        <v>1.2</v>
      </c>
      <c r="AW232" s="282">
        <v>1</v>
      </c>
      <c r="AX232" s="282">
        <v>1.25</v>
      </c>
      <c r="AY232" s="282">
        <f t="shared" si="118"/>
        <v>0</v>
      </c>
      <c r="AZ232" s="282">
        <f t="shared" si="119"/>
        <v>0</v>
      </c>
      <c r="BA232" s="282">
        <f t="shared" si="120"/>
        <v>0</v>
      </c>
      <c r="BB232" s="282">
        <f t="shared" si="121"/>
        <v>0</v>
      </c>
      <c r="BC232" s="282">
        <f t="shared" si="122"/>
        <v>0</v>
      </c>
    </row>
    <row r="233" spans="1:55">
      <c r="A233" s="275" t="s">
        <v>172</v>
      </c>
      <c r="B233" s="276" t="s">
        <v>168</v>
      </c>
      <c r="C233" s="277" t="s">
        <v>92</v>
      </c>
      <c r="D233" s="278" t="s">
        <v>30</v>
      </c>
      <c r="E233" s="275" t="s">
        <v>3</v>
      </c>
      <c r="F233" s="279">
        <v>48.13</v>
      </c>
      <c r="G233" s="347"/>
      <c r="H233" s="347"/>
      <c r="I233" s="346"/>
      <c r="J233" s="346"/>
      <c r="K233" s="346"/>
      <c r="L233" s="346"/>
      <c r="M233" s="346"/>
      <c r="N233" s="347"/>
      <c r="O233" s="347"/>
      <c r="P233" s="346"/>
      <c r="Q233" s="346"/>
      <c r="R233" s="346"/>
      <c r="S233" s="346"/>
      <c r="T233" s="346"/>
      <c r="U233" s="347"/>
      <c r="V233" s="347"/>
      <c r="W233" s="346"/>
      <c r="X233" s="346"/>
      <c r="Y233" s="346"/>
      <c r="Z233" s="346"/>
      <c r="AA233" s="346"/>
      <c r="AB233" s="347"/>
      <c r="AC233" s="347"/>
      <c r="AD233" s="346"/>
      <c r="AE233" s="346"/>
      <c r="AF233" s="346"/>
      <c r="AG233" s="346"/>
      <c r="AH233" s="346"/>
      <c r="AI233" s="347"/>
      <c r="AJ233" s="347"/>
      <c r="AK233" s="346"/>
      <c r="AL233" s="280">
        <f t="shared" si="113"/>
        <v>0</v>
      </c>
      <c r="AM233" s="280">
        <f t="shared" si="114"/>
        <v>0</v>
      </c>
      <c r="AN233" s="281">
        <v>0.08</v>
      </c>
      <c r="AO233" s="281">
        <v>0.13</v>
      </c>
      <c r="AP233" s="281">
        <f t="shared" si="112"/>
        <v>1.625</v>
      </c>
      <c r="AQ233" s="281">
        <f t="shared" si="115"/>
        <v>0</v>
      </c>
      <c r="AR233" s="281">
        <f t="shared" si="116"/>
        <v>0</v>
      </c>
      <c r="AS233" s="281">
        <f t="shared" si="123"/>
        <v>0</v>
      </c>
      <c r="AT233" s="279">
        <v>1</v>
      </c>
      <c r="AU233" s="279">
        <v>0.67</v>
      </c>
      <c r="AV233" s="282">
        <v>1.2</v>
      </c>
      <c r="AW233" s="282">
        <v>1</v>
      </c>
      <c r="AX233" s="282">
        <v>1.25</v>
      </c>
      <c r="AY233" s="282">
        <f t="shared" si="118"/>
        <v>0</v>
      </c>
      <c r="AZ233" s="282">
        <f t="shared" si="119"/>
        <v>0</v>
      </c>
      <c r="BA233" s="282">
        <f t="shared" si="120"/>
        <v>0</v>
      </c>
      <c r="BB233" s="282">
        <f t="shared" si="121"/>
        <v>0</v>
      </c>
      <c r="BC233" s="282">
        <f t="shared" si="122"/>
        <v>0</v>
      </c>
    </row>
    <row r="234" spans="1:55">
      <c r="A234" s="275" t="s">
        <v>172</v>
      </c>
      <c r="B234" s="276" t="s">
        <v>169</v>
      </c>
      <c r="C234" s="277" t="s">
        <v>92</v>
      </c>
      <c r="D234" s="278" t="s">
        <v>30</v>
      </c>
      <c r="E234" s="275" t="s">
        <v>3</v>
      </c>
      <c r="F234" s="279">
        <v>48.13</v>
      </c>
      <c r="G234" s="347"/>
      <c r="H234" s="347"/>
      <c r="I234" s="346"/>
      <c r="J234" s="346"/>
      <c r="K234" s="346"/>
      <c r="L234" s="346"/>
      <c r="M234" s="346"/>
      <c r="N234" s="347"/>
      <c r="O234" s="347"/>
      <c r="P234" s="346"/>
      <c r="Q234" s="346"/>
      <c r="R234" s="346"/>
      <c r="S234" s="346"/>
      <c r="T234" s="346"/>
      <c r="U234" s="347"/>
      <c r="V234" s="347"/>
      <c r="W234" s="346"/>
      <c r="X234" s="346"/>
      <c r="Y234" s="346"/>
      <c r="Z234" s="346"/>
      <c r="AA234" s="346"/>
      <c r="AB234" s="347"/>
      <c r="AC234" s="347"/>
      <c r="AD234" s="346"/>
      <c r="AE234" s="346"/>
      <c r="AF234" s="346"/>
      <c r="AG234" s="346"/>
      <c r="AH234" s="346"/>
      <c r="AI234" s="347"/>
      <c r="AJ234" s="347"/>
      <c r="AK234" s="346"/>
      <c r="AL234" s="280">
        <f t="shared" si="113"/>
        <v>0</v>
      </c>
      <c r="AM234" s="280">
        <f t="shared" si="114"/>
        <v>0</v>
      </c>
      <c r="AN234" s="281">
        <v>0.1</v>
      </c>
      <c r="AO234" s="281">
        <v>0.15</v>
      </c>
      <c r="AP234" s="281">
        <f t="shared" si="112"/>
        <v>1.4999999999999998</v>
      </c>
      <c r="AQ234" s="281">
        <f t="shared" si="115"/>
        <v>0</v>
      </c>
      <c r="AR234" s="281">
        <f t="shared" si="116"/>
        <v>0</v>
      </c>
      <c r="AS234" s="281">
        <f t="shared" si="123"/>
        <v>0</v>
      </c>
      <c r="AT234" s="279">
        <v>1</v>
      </c>
      <c r="AU234" s="279">
        <v>0.67</v>
      </c>
      <c r="AV234" s="282">
        <v>1.2</v>
      </c>
      <c r="AW234" s="282">
        <v>1</v>
      </c>
      <c r="AX234" s="282">
        <v>1.25</v>
      </c>
      <c r="AY234" s="282">
        <f t="shared" si="118"/>
        <v>0</v>
      </c>
      <c r="AZ234" s="282">
        <f t="shared" si="119"/>
        <v>0</v>
      </c>
      <c r="BA234" s="282">
        <f t="shared" si="120"/>
        <v>0</v>
      </c>
      <c r="BB234" s="282">
        <f t="shared" si="121"/>
        <v>0</v>
      </c>
      <c r="BC234" s="282">
        <f t="shared" si="122"/>
        <v>0</v>
      </c>
    </row>
    <row r="235" spans="1:55">
      <c r="A235" s="275" t="s">
        <v>172</v>
      </c>
      <c r="B235" s="276" t="s">
        <v>170</v>
      </c>
      <c r="C235" s="277" t="s">
        <v>92</v>
      </c>
      <c r="D235" s="278" t="s">
        <v>30</v>
      </c>
      <c r="E235" s="275" t="s">
        <v>38</v>
      </c>
      <c r="F235" s="279">
        <v>48.13</v>
      </c>
      <c r="G235" s="347"/>
      <c r="H235" s="347"/>
      <c r="I235" s="346"/>
      <c r="J235" s="346"/>
      <c r="K235" s="346"/>
      <c r="L235" s="346"/>
      <c r="M235" s="346"/>
      <c r="N235" s="347"/>
      <c r="O235" s="347"/>
      <c r="P235" s="346"/>
      <c r="Q235" s="346"/>
      <c r="R235" s="346"/>
      <c r="S235" s="346"/>
      <c r="T235" s="346"/>
      <c r="U235" s="347"/>
      <c r="V235" s="347"/>
      <c r="W235" s="346"/>
      <c r="X235" s="346"/>
      <c r="Y235" s="346"/>
      <c r="Z235" s="346"/>
      <c r="AA235" s="346"/>
      <c r="AB235" s="347"/>
      <c r="AC235" s="347"/>
      <c r="AD235" s="346"/>
      <c r="AE235" s="346"/>
      <c r="AF235" s="346"/>
      <c r="AG235" s="346"/>
      <c r="AH235" s="346"/>
      <c r="AI235" s="347"/>
      <c r="AJ235" s="347"/>
      <c r="AK235" s="346"/>
      <c r="AL235" s="280">
        <f t="shared" si="113"/>
        <v>0</v>
      </c>
      <c r="AM235" s="280">
        <f t="shared" si="114"/>
        <v>0</v>
      </c>
      <c r="AN235" s="281">
        <v>0.12</v>
      </c>
      <c r="AO235" s="281">
        <v>0.18</v>
      </c>
      <c r="AP235" s="281">
        <f t="shared" si="112"/>
        <v>1.5</v>
      </c>
      <c r="AQ235" s="281">
        <f t="shared" si="115"/>
        <v>0</v>
      </c>
      <c r="AR235" s="281">
        <f t="shared" si="116"/>
        <v>0</v>
      </c>
      <c r="AS235" s="281">
        <f t="shared" si="123"/>
        <v>0</v>
      </c>
      <c r="AT235" s="279">
        <v>1</v>
      </c>
      <c r="AU235" s="279">
        <v>0.67</v>
      </c>
      <c r="AV235" s="282">
        <v>1.2</v>
      </c>
      <c r="AW235" s="282">
        <v>1</v>
      </c>
      <c r="AX235" s="282">
        <v>1.25</v>
      </c>
      <c r="AY235" s="282">
        <f t="shared" si="118"/>
        <v>0</v>
      </c>
      <c r="AZ235" s="282">
        <f t="shared" si="119"/>
        <v>0</v>
      </c>
      <c r="BA235" s="282">
        <f t="shared" si="120"/>
        <v>0</v>
      </c>
      <c r="BB235" s="282">
        <f t="shared" si="121"/>
        <v>0</v>
      </c>
      <c r="BC235" s="282">
        <f t="shared" si="122"/>
        <v>0</v>
      </c>
    </row>
    <row r="236" spans="1:55">
      <c r="A236" s="275" t="s">
        <v>172</v>
      </c>
      <c r="B236" s="276" t="s">
        <v>171</v>
      </c>
      <c r="C236" s="277" t="s">
        <v>92</v>
      </c>
      <c r="D236" s="278" t="s">
        <v>30</v>
      </c>
      <c r="E236" s="275" t="s">
        <v>38</v>
      </c>
      <c r="F236" s="279">
        <v>48.13</v>
      </c>
      <c r="G236" s="347"/>
      <c r="H236" s="347"/>
      <c r="I236" s="346"/>
      <c r="J236" s="346"/>
      <c r="K236" s="346"/>
      <c r="L236" s="346"/>
      <c r="M236" s="346"/>
      <c r="N236" s="347"/>
      <c r="O236" s="347"/>
      <c r="P236" s="346"/>
      <c r="Q236" s="346"/>
      <c r="R236" s="346"/>
      <c r="S236" s="346"/>
      <c r="T236" s="346"/>
      <c r="U236" s="347"/>
      <c r="V236" s="347"/>
      <c r="W236" s="346"/>
      <c r="X236" s="346"/>
      <c r="Y236" s="346"/>
      <c r="Z236" s="346"/>
      <c r="AA236" s="346"/>
      <c r="AB236" s="347"/>
      <c r="AC236" s="347"/>
      <c r="AD236" s="346"/>
      <c r="AE236" s="346"/>
      <c r="AF236" s="346"/>
      <c r="AG236" s="346"/>
      <c r="AH236" s="346"/>
      <c r="AI236" s="347"/>
      <c r="AJ236" s="347"/>
      <c r="AK236" s="346"/>
      <c r="AL236" s="280">
        <f t="shared" si="113"/>
        <v>0</v>
      </c>
      <c r="AM236" s="280">
        <f t="shared" si="114"/>
        <v>0</v>
      </c>
      <c r="AN236" s="281">
        <v>0.1</v>
      </c>
      <c r="AO236" s="281">
        <v>0.16</v>
      </c>
      <c r="AP236" s="281">
        <f t="shared" si="112"/>
        <v>1.5999999999999999</v>
      </c>
      <c r="AQ236" s="281">
        <f t="shared" si="115"/>
        <v>0</v>
      </c>
      <c r="AR236" s="281">
        <f t="shared" si="116"/>
        <v>0</v>
      </c>
      <c r="AS236" s="281">
        <f t="shared" si="123"/>
        <v>0</v>
      </c>
      <c r="AT236" s="279">
        <v>1</v>
      </c>
      <c r="AU236" s="279">
        <v>0.67</v>
      </c>
      <c r="AV236" s="282">
        <v>0.85</v>
      </c>
      <c r="AW236" s="282">
        <v>1</v>
      </c>
      <c r="AX236" s="282">
        <v>1.25</v>
      </c>
      <c r="AY236" s="282">
        <f t="shared" si="118"/>
        <v>0</v>
      </c>
      <c r="AZ236" s="282">
        <f t="shared" si="119"/>
        <v>0</v>
      </c>
      <c r="BA236" s="282">
        <f t="shared" si="120"/>
        <v>0</v>
      </c>
      <c r="BB236" s="282">
        <f t="shared" si="121"/>
        <v>0</v>
      </c>
      <c r="BC236" s="282">
        <f t="shared" si="122"/>
        <v>0</v>
      </c>
    </row>
    <row r="237" spans="1:55">
      <c r="B237" s="283"/>
      <c r="C237" s="284"/>
      <c r="D237" s="284"/>
      <c r="E237" s="284"/>
      <c r="F237" s="284"/>
      <c r="G237" s="285">
        <f>COUNTA(G219:G236)</f>
        <v>0</v>
      </c>
      <c r="H237" s="285">
        <f>COUNTA(H219:H236)</f>
        <v>0</v>
      </c>
      <c r="I237" s="285">
        <f t="shared" ref="I237:AK237" si="124">COUNTA(I219:I236)</f>
        <v>0</v>
      </c>
      <c r="J237" s="285">
        <f t="shared" si="124"/>
        <v>0</v>
      </c>
      <c r="K237" s="285">
        <f t="shared" si="124"/>
        <v>0</v>
      </c>
      <c r="L237" s="285">
        <f t="shared" si="124"/>
        <v>0</v>
      </c>
      <c r="M237" s="285">
        <f t="shared" si="124"/>
        <v>0</v>
      </c>
      <c r="N237" s="285">
        <f t="shared" si="124"/>
        <v>0</v>
      </c>
      <c r="O237" s="285">
        <f t="shared" si="124"/>
        <v>0</v>
      </c>
      <c r="P237" s="285">
        <f t="shared" si="124"/>
        <v>0</v>
      </c>
      <c r="Q237" s="285">
        <f t="shared" si="124"/>
        <v>0</v>
      </c>
      <c r="R237" s="285">
        <f t="shared" si="124"/>
        <v>0</v>
      </c>
      <c r="S237" s="285">
        <f t="shared" si="124"/>
        <v>0</v>
      </c>
      <c r="T237" s="285">
        <f t="shared" si="124"/>
        <v>0</v>
      </c>
      <c r="U237" s="285">
        <f t="shared" si="124"/>
        <v>0</v>
      </c>
      <c r="V237" s="285">
        <f t="shared" si="124"/>
        <v>0</v>
      </c>
      <c r="W237" s="285">
        <f t="shared" si="124"/>
        <v>0</v>
      </c>
      <c r="X237" s="285">
        <f t="shared" si="124"/>
        <v>0</v>
      </c>
      <c r="Y237" s="285">
        <f t="shared" si="124"/>
        <v>0</v>
      </c>
      <c r="Z237" s="285">
        <f t="shared" si="124"/>
        <v>0</v>
      </c>
      <c r="AA237" s="285">
        <f t="shared" si="124"/>
        <v>0</v>
      </c>
      <c r="AB237" s="285">
        <f t="shared" si="124"/>
        <v>0</v>
      </c>
      <c r="AC237" s="285">
        <f t="shared" si="124"/>
        <v>0</v>
      </c>
      <c r="AD237" s="285">
        <f t="shared" si="124"/>
        <v>0</v>
      </c>
      <c r="AE237" s="285">
        <f t="shared" si="124"/>
        <v>0</v>
      </c>
      <c r="AF237" s="285">
        <f t="shared" si="124"/>
        <v>0</v>
      </c>
      <c r="AG237" s="285">
        <f t="shared" si="124"/>
        <v>0</v>
      </c>
      <c r="AH237" s="285">
        <f t="shared" si="124"/>
        <v>0</v>
      </c>
      <c r="AI237" s="285">
        <f t="shared" si="124"/>
        <v>0</v>
      </c>
      <c r="AJ237" s="285">
        <f t="shared" si="124"/>
        <v>0</v>
      </c>
      <c r="AK237" s="285">
        <f t="shared" si="124"/>
        <v>0</v>
      </c>
      <c r="AL237" s="280">
        <f>SUM(AL219:AL236)</f>
        <v>0</v>
      </c>
      <c r="AM237" s="280">
        <f>SUM(AM219:AM236)</f>
        <v>0</v>
      </c>
      <c r="AN237" s="286"/>
      <c r="AO237" s="286"/>
      <c r="AP237" s="286"/>
      <c r="AQ237" s="287">
        <f>SUM(AQ219:AQ236)</f>
        <v>0</v>
      </c>
      <c r="AR237" s="287">
        <f>SUM(AR219:AR236)</f>
        <v>0</v>
      </c>
      <c r="AS237" s="287">
        <f>SUM(AS219:AS236)</f>
        <v>0</v>
      </c>
      <c r="AT237" s="286"/>
      <c r="AU237" s="286"/>
      <c r="AV237" s="282"/>
      <c r="AW237" s="282"/>
      <c r="AX237" s="282"/>
      <c r="AY237" s="288">
        <f>SUM(AY219:AY236)</f>
        <v>0</v>
      </c>
      <c r="AZ237" s="288">
        <f>SUM(AZ219:AZ236)</f>
        <v>0</v>
      </c>
      <c r="BA237" s="288">
        <f>SUM(BA219:BA236)</f>
        <v>0</v>
      </c>
      <c r="BB237" s="288">
        <f>SUM(BB219:BB236)</f>
        <v>0</v>
      </c>
      <c r="BC237" s="288">
        <f>SUM(BC219:BC236)</f>
        <v>0</v>
      </c>
    </row>
    <row r="240" spans="1:55" ht="15" customHeight="1">
      <c r="A240" s="380" t="s">
        <v>42</v>
      </c>
      <c r="B240" s="382" t="s">
        <v>215</v>
      </c>
      <c r="C240" s="383" t="s">
        <v>86</v>
      </c>
      <c r="D240" s="383" t="s">
        <v>88</v>
      </c>
      <c r="E240" s="383" t="s">
        <v>90</v>
      </c>
      <c r="F240" s="375" t="s">
        <v>121</v>
      </c>
      <c r="G240" s="302">
        <v>45717</v>
      </c>
      <c r="H240" s="302">
        <v>45718</v>
      </c>
      <c r="I240" s="302">
        <v>45719</v>
      </c>
      <c r="J240" s="302">
        <v>45720</v>
      </c>
      <c r="K240" s="302">
        <v>45721</v>
      </c>
      <c r="L240" s="302">
        <v>45722</v>
      </c>
      <c r="M240" s="302">
        <v>45723</v>
      </c>
      <c r="N240" s="302">
        <v>45724</v>
      </c>
      <c r="O240" s="302">
        <v>45725</v>
      </c>
      <c r="P240" s="302">
        <v>45726</v>
      </c>
      <c r="Q240" s="302">
        <v>45727</v>
      </c>
      <c r="R240" s="302">
        <v>45728</v>
      </c>
      <c r="S240" s="302">
        <v>45729</v>
      </c>
      <c r="T240" s="302">
        <v>45730</v>
      </c>
      <c r="U240" s="302">
        <v>45731</v>
      </c>
      <c r="V240" s="302">
        <v>45732</v>
      </c>
      <c r="W240" s="302">
        <v>45733</v>
      </c>
      <c r="X240" s="302">
        <v>45734</v>
      </c>
      <c r="Y240" s="302">
        <v>45735</v>
      </c>
      <c r="Z240" s="302">
        <v>45736</v>
      </c>
      <c r="AA240" s="302">
        <v>45737</v>
      </c>
      <c r="AB240" s="302">
        <v>45738</v>
      </c>
      <c r="AC240" s="302">
        <v>45739</v>
      </c>
      <c r="AD240" s="302">
        <v>45740</v>
      </c>
      <c r="AE240" s="302">
        <v>45741</v>
      </c>
      <c r="AF240" s="302">
        <v>45742</v>
      </c>
      <c r="AG240" s="302">
        <v>45743</v>
      </c>
      <c r="AH240" s="302">
        <v>45744</v>
      </c>
      <c r="AI240" s="302">
        <v>45745</v>
      </c>
      <c r="AJ240" s="302">
        <v>45746</v>
      </c>
      <c r="AK240" s="302">
        <v>45747</v>
      </c>
      <c r="AL240" s="376" t="s">
        <v>134</v>
      </c>
      <c r="AM240" s="378" t="s">
        <v>202</v>
      </c>
      <c r="AN240" s="272" t="s">
        <v>135</v>
      </c>
      <c r="AO240" s="272" t="s">
        <v>135</v>
      </c>
      <c r="AP240" s="273" t="s">
        <v>136</v>
      </c>
      <c r="AQ240" s="273" t="s">
        <v>73</v>
      </c>
      <c r="AR240" s="273" t="s">
        <v>73</v>
      </c>
      <c r="AS240" s="273" t="s">
        <v>74</v>
      </c>
      <c r="AT240" s="373" t="s">
        <v>137</v>
      </c>
      <c r="AU240" s="373" t="s">
        <v>201</v>
      </c>
      <c r="AV240" s="371" t="s">
        <v>138</v>
      </c>
      <c r="AW240" s="371" t="s">
        <v>139</v>
      </c>
      <c r="AX240" s="373" t="s">
        <v>140</v>
      </c>
      <c r="AY240" s="370" t="s">
        <v>141</v>
      </c>
      <c r="AZ240" s="370" t="s">
        <v>142</v>
      </c>
      <c r="BA240" s="370" t="s">
        <v>143</v>
      </c>
      <c r="BB240" s="370" t="s">
        <v>144</v>
      </c>
      <c r="BC240" s="370" t="s">
        <v>145</v>
      </c>
    </row>
    <row r="241" spans="1:55" ht="30">
      <c r="A241" s="381"/>
      <c r="B241" s="382"/>
      <c r="C241" s="383"/>
      <c r="D241" s="383"/>
      <c r="E241" s="383"/>
      <c r="F241" s="375"/>
      <c r="G241" s="303" t="s">
        <v>147</v>
      </c>
      <c r="H241" s="303" t="s">
        <v>148</v>
      </c>
      <c r="I241" s="303" t="s">
        <v>149</v>
      </c>
      <c r="J241" s="303" t="s">
        <v>150</v>
      </c>
      <c r="K241" s="303" t="s">
        <v>151</v>
      </c>
      <c r="L241" s="303" t="s">
        <v>152</v>
      </c>
      <c r="M241" s="303" t="s">
        <v>146</v>
      </c>
      <c r="N241" s="303" t="s">
        <v>147</v>
      </c>
      <c r="O241" s="303" t="s">
        <v>148</v>
      </c>
      <c r="P241" s="303" t="s">
        <v>149</v>
      </c>
      <c r="Q241" s="303" t="s">
        <v>150</v>
      </c>
      <c r="R241" s="303" t="s">
        <v>151</v>
      </c>
      <c r="S241" s="303" t="s">
        <v>152</v>
      </c>
      <c r="T241" s="303" t="s">
        <v>146</v>
      </c>
      <c r="U241" s="303" t="s">
        <v>147</v>
      </c>
      <c r="V241" s="303" t="s">
        <v>148</v>
      </c>
      <c r="W241" s="303" t="s">
        <v>149</v>
      </c>
      <c r="X241" s="345" t="s">
        <v>150</v>
      </c>
      <c r="Y241" s="345" t="s">
        <v>151</v>
      </c>
      <c r="Z241" s="303" t="s">
        <v>152</v>
      </c>
      <c r="AA241" s="303" t="s">
        <v>146</v>
      </c>
      <c r="AB241" s="303" t="s">
        <v>147</v>
      </c>
      <c r="AC241" s="303" t="s">
        <v>148</v>
      </c>
      <c r="AD241" s="303" t="s">
        <v>149</v>
      </c>
      <c r="AE241" s="345" t="s">
        <v>150</v>
      </c>
      <c r="AF241" s="345" t="s">
        <v>151</v>
      </c>
      <c r="AG241" s="303" t="s">
        <v>152</v>
      </c>
      <c r="AH241" s="303" t="s">
        <v>146</v>
      </c>
      <c r="AI241" s="303" t="s">
        <v>147</v>
      </c>
      <c r="AJ241" s="303" t="s">
        <v>148</v>
      </c>
      <c r="AK241" s="303" t="s">
        <v>149</v>
      </c>
      <c r="AL241" s="377"/>
      <c r="AM241" s="379"/>
      <c r="AN241" s="274" t="s">
        <v>62</v>
      </c>
      <c r="AO241" s="274" t="s">
        <v>80</v>
      </c>
      <c r="AP241" s="274" t="s">
        <v>153</v>
      </c>
      <c r="AQ241" s="274" t="s">
        <v>20</v>
      </c>
      <c r="AR241" s="274" t="s">
        <v>21</v>
      </c>
      <c r="AS241" s="274" t="str">
        <f>+C210</f>
        <v>1,2,3,4,5,6,7</v>
      </c>
      <c r="AT241" s="374"/>
      <c r="AU241" s="374"/>
      <c r="AV241" s="372"/>
      <c r="AW241" s="372"/>
      <c r="AX241" s="374"/>
      <c r="AY241" s="370"/>
      <c r="AZ241" s="370"/>
      <c r="BA241" s="370"/>
      <c r="BB241" s="370"/>
      <c r="BC241" s="370"/>
    </row>
    <row r="242" spans="1:55">
      <c r="A242" s="275" t="s">
        <v>215</v>
      </c>
      <c r="B242" s="276" t="s">
        <v>154</v>
      </c>
      <c r="C242" s="277" t="s">
        <v>92</v>
      </c>
      <c r="D242" s="278" t="s">
        <v>30</v>
      </c>
      <c r="E242" s="275" t="s">
        <v>38</v>
      </c>
      <c r="F242" s="279">
        <v>48.13</v>
      </c>
      <c r="G242" s="347"/>
      <c r="H242" s="347"/>
      <c r="I242" s="346"/>
      <c r="J242" s="346"/>
      <c r="K242" s="346"/>
      <c r="L242" s="346"/>
      <c r="M242" s="346"/>
      <c r="N242" s="347"/>
      <c r="O242" s="347"/>
      <c r="P242" s="346"/>
      <c r="Q242" s="346"/>
      <c r="R242" s="346"/>
      <c r="S242" s="346"/>
      <c r="T242" s="346"/>
      <c r="U242" s="347"/>
      <c r="V242" s="347"/>
      <c r="W242" s="346"/>
      <c r="X242" s="346"/>
      <c r="Y242" s="346"/>
      <c r="Z242" s="346"/>
      <c r="AA242" s="346"/>
      <c r="AB242" s="347"/>
      <c r="AC242" s="347"/>
      <c r="AD242" s="346"/>
      <c r="AE242" s="346"/>
      <c r="AF242" s="346"/>
      <c r="AG242" s="346"/>
      <c r="AH242" s="346"/>
      <c r="AI242" s="347"/>
      <c r="AJ242" s="347"/>
      <c r="AK242" s="346"/>
      <c r="AL242" s="280">
        <f>+COUNTIF(G242:AK242,"A")</f>
        <v>0</v>
      </c>
      <c r="AM242" s="280">
        <f>+COUNTIF(G242:AK242,"B")</f>
        <v>0</v>
      </c>
      <c r="AN242" s="281">
        <v>0.01</v>
      </c>
      <c r="AO242" s="281">
        <v>0.04</v>
      </c>
      <c r="AP242" s="281">
        <f t="shared" ref="AP242:AP259" si="125">AO242/AN242</f>
        <v>4</v>
      </c>
      <c r="AQ242" s="281">
        <f>+AN242*AL242</f>
        <v>0</v>
      </c>
      <c r="AR242" s="281">
        <f>AM242*AN242</f>
        <v>0</v>
      </c>
      <c r="AS242" s="281">
        <f>+AO242*(AL242+AM242)</f>
        <v>0</v>
      </c>
      <c r="AT242" s="279">
        <v>1</v>
      </c>
      <c r="AU242" s="279">
        <v>0.67</v>
      </c>
      <c r="AV242" s="282">
        <v>0.85</v>
      </c>
      <c r="AW242" s="282">
        <v>1</v>
      </c>
      <c r="AX242" s="282">
        <v>1.2</v>
      </c>
      <c r="AY242" s="282">
        <f>(AL242*AN242*AT242*F242*AV242*AW242*AX242)+(F242*AM242*AN242*AU242*AV242*AW242*AX242)</f>
        <v>0</v>
      </c>
      <c r="AZ242" s="282">
        <f>+AY242*1%</f>
        <v>0</v>
      </c>
      <c r="BA242" s="282">
        <f>+(AY242+AZ242)*20%</f>
        <v>0</v>
      </c>
      <c r="BB242" s="282">
        <f>+AY242+AZ242+BA242</f>
        <v>0</v>
      </c>
      <c r="BC242" s="282">
        <f>+BB242*$BB$9</f>
        <v>0</v>
      </c>
    </row>
    <row r="243" spans="1:55">
      <c r="A243" s="275" t="s">
        <v>215</v>
      </c>
      <c r="B243" s="276" t="s">
        <v>155</v>
      </c>
      <c r="C243" s="277" t="s">
        <v>92</v>
      </c>
      <c r="D243" s="278" t="s">
        <v>30</v>
      </c>
      <c r="E243" s="275" t="s">
        <v>38</v>
      </c>
      <c r="F243" s="279">
        <v>48.13</v>
      </c>
      <c r="G243" s="347"/>
      <c r="H243" s="347"/>
      <c r="I243" s="346"/>
      <c r="J243" s="346"/>
      <c r="K243" s="346"/>
      <c r="L243" s="346"/>
      <c r="M243" s="346"/>
      <c r="N243" s="347"/>
      <c r="O243" s="347"/>
      <c r="P243" s="346"/>
      <c r="Q243" s="346"/>
      <c r="R243" s="346"/>
      <c r="S243" s="346"/>
      <c r="T243" s="346"/>
      <c r="U243" s="347"/>
      <c r="V243" s="347"/>
      <c r="W243" s="346"/>
      <c r="X243" s="346"/>
      <c r="Y243" s="346"/>
      <c r="Z243" s="346"/>
      <c r="AA243" s="346"/>
      <c r="AB243" s="347"/>
      <c r="AC243" s="347"/>
      <c r="AD243" s="346"/>
      <c r="AE243" s="346"/>
      <c r="AF243" s="346"/>
      <c r="AG243" s="346"/>
      <c r="AH243" s="346"/>
      <c r="AI243" s="347"/>
      <c r="AJ243" s="347"/>
      <c r="AK243" s="346"/>
      <c r="AL243" s="280">
        <f t="shared" ref="AL243:AL259" si="126">+COUNTIF(G243:AK243,"A")</f>
        <v>0</v>
      </c>
      <c r="AM243" s="280">
        <f t="shared" ref="AM243:AM259" si="127">+COUNTIF(G243:AK243,"B")</f>
        <v>0</v>
      </c>
      <c r="AN243" s="281">
        <v>0.02</v>
      </c>
      <c r="AO243" s="281">
        <v>0.09</v>
      </c>
      <c r="AP243" s="281">
        <f t="shared" si="125"/>
        <v>4.5</v>
      </c>
      <c r="AQ243" s="281">
        <f t="shared" ref="AQ243:AQ259" si="128">+AN243*AL243</f>
        <v>0</v>
      </c>
      <c r="AR243" s="281">
        <f t="shared" ref="AR243:AR259" si="129">AM243*AN243</f>
        <v>0</v>
      </c>
      <c r="AS243" s="281">
        <f t="shared" ref="AS243:AS259" si="130">+AO243*(AL243+AM243)</f>
        <v>0</v>
      </c>
      <c r="AT243" s="279">
        <v>1</v>
      </c>
      <c r="AU243" s="279">
        <v>0.67</v>
      </c>
      <c r="AV243" s="282">
        <v>0.85</v>
      </c>
      <c r="AW243" s="282">
        <v>1</v>
      </c>
      <c r="AX243" s="282">
        <v>1.2</v>
      </c>
      <c r="AY243" s="282">
        <f t="shared" ref="AY243:AY259" si="131">(AL243*AN243*AT243*F243*AV243*AW243*AX243)+(F243*AM243*AN243*AU243*AV243*AW243*AX243)</f>
        <v>0</v>
      </c>
      <c r="AZ243" s="282">
        <f t="shared" ref="AZ243:AZ259" si="132">+AY243*1%</f>
        <v>0</v>
      </c>
      <c r="BA243" s="282">
        <f t="shared" ref="BA243:BA259" si="133">+(AY243+AZ243)*20%</f>
        <v>0</v>
      </c>
      <c r="BB243" s="282">
        <f t="shared" ref="BB243:BB259" si="134">+AY243+AZ243+BA243</f>
        <v>0</v>
      </c>
      <c r="BC243" s="282">
        <f t="shared" ref="BC243:BC259" si="135">+BB243*$BB$9</f>
        <v>0</v>
      </c>
    </row>
    <row r="244" spans="1:55">
      <c r="A244" s="275" t="s">
        <v>215</v>
      </c>
      <c r="B244" s="276" t="s">
        <v>156</v>
      </c>
      <c r="C244" s="277" t="s">
        <v>92</v>
      </c>
      <c r="D244" s="278" t="s">
        <v>30</v>
      </c>
      <c r="E244" s="275" t="s">
        <v>38</v>
      </c>
      <c r="F244" s="279">
        <v>48.13</v>
      </c>
      <c r="G244" s="347"/>
      <c r="H244" s="347"/>
      <c r="I244" s="346"/>
      <c r="J244" s="346"/>
      <c r="K244" s="346"/>
      <c r="L244" s="346"/>
      <c r="M244" s="346"/>
      <c r="N244" s="347"/>
      <c r="O244" s="347"/>
      <c r="P244" s="346"/>
      <c r="Q244" s="346"/>
      <c r="R244" s="346"/>
      <c r="S244" s="346"/>
      <c r="T244" s="346"/>
      <c r="U244" s="347"/>
      <c r="V244" s="347"/>
      <c r="W244" s="346"/>
      <c r="X244" s="346"/>
      <c r="Y244" s="346"/>
      <c r="Z244" s="346"/>
      <c r="AA244" s="346"/>
      <c r="AB244" s="347"/>
      <c r="AC244" s="347"/>
      <c r="AD244" s="346"/>
      <c r="AE244" s="346"/>
      <c r="AF244" s="346"/>
      <c r="AG244" s="346"/>
      <c r="AH244" s="346"/>
      <c r="AI244" s="347"/>
      <c r="AJ244" s="347"/>
      <c r="AK244" s="346"/>
      <c r="AL244" s="280">
        <f t="shared" si="126"/>
        <v>0</v>
      </c>
      <c r="AM244" s="280">
        <f t="shared" si="127"/>
        <v>0</v>
      </c>
      <c r="AN244" s="281">
        <v>0.04</v>
      </c>
      <c r="AO244" s="281">
        <v>0.1</v>
      </c>
      <c r="AP244" s="281">
        <f t="shared" si="125"/>
        <v>2.5</v>
      </c>
      <c r="AQ244" s="281">
        <f t="shared" si="128"/>
        <v>0</v>
      </c>
      <c r="AR244" s="281">
        <f t="shared" si="129"/>
        <v>0</v>
      </c>
      <c r="AS244" s="281">
        <f t="shared" si="130"/>
        <v>0</v>
      </c>
      <c r="AT244" s="279">
        <v>1</v>
      </c>
      <c r="AU244" s="279">
        <v>0.67</v>
      </c>
      <c r="AV244" s="282">
        <v>0.85</v>
      </c>
      <c r="AW244" s="282">
        <v>1</v>
      </c>
      <c r="AX244" s="282">
        <v>1.2</v>
      </c>
      <c r="AY244" s="282">
        <f t="shared" si="131"/>
        <v>0</v>
      </c>
      <c r="AZ244" s="282">
        <f t="shared" si="132"/>
        <v>0</v>
      </c>
      <c r="BA244" s="282">
        <f t="shared" si="133"/>
        <v>0</v>
      </c>
      <c r="BB244" s="282">
        <f t="shared" si="134"/>
        <v>0</v>
      </c>
      <c r="BC244" s="282">
        <f t="shared" si="135"/>
        <v>0</v>
      </c>
    </row>
    <row r="245" spans="1:55">
      <c r="A245" s="275" t="s">
        <v>215</v>
      </c>
      <c r="B245" s="276" t="s">
        <v>157</v>
      </c>
      <c r="C245" s="277" t="s">
        <v>92</v>
      </c>
      <c r="D245" s="278" t="s">
        <v>30</v>
      </c>
      <c r="E245" s="275" t="s">
        <v>38</v>
      </c>
      <c r="F245" s="279">
        <v>48.13</v>
      </c>
      <c r="G245" s="347"/>
      <c r="H245" s="347"/>
      <c r="I245" s="346"/>
      <c r="J245" s="346"/>
      <c r="K245" s="346"/>
      <c r="L245" s="346"/>
      <c r="M245" s="346"/>
      <c r="N245" s="347"/>
      <c r="O245" s="347"/>
      <c r="P245" s="346"/>
      <c r="Q245" s="346"/>
      <c r="R245" s="346"/>
      <c r="S245" s="346"/>
      <c r="T245" s="346"/>
      <c r="U245" s="347"/>
      <c r="V245" s="347"/>
      <c r="W245" s="346"/>
      <c r="X245" s="346"/>
      <c r="Y245" s="346"/>
      <c r="Z245" s="346"/>
      <c r="AA245" s="346"/>
      <c r="AB245" s="347"/>
      <c r="AC245" s="347"/>
      <c r="AD245" s="346"/>
      <c r="AE245" s="346"/>
      <c r="AF245" s="346"/>
      <c r="AG245" s="346"/>
      <c r="AH245" s="346"/>
      <c r="AI245" s="347"/>
      <c r="AJ245" s="347"/>
      <c r="AK245" s="346"/>
      <c r="AL245" s="280">
        <f t="shared" si="126"/>
        <v>0</v>
      </c>
      <c r="AM245" s="280">
        <f t="shared" si="127"/>
        <v>0</v>
      </c>
      <c r="AN245" s="281">
        <v>0.06</v>
      </c>
      <c r="AO245" s="281">
        <v>0.15</v>
      </c>
      <c r="AP245" s="281">
        <f t="shared" si="125"/>
        <v>2.5</v>
      </c>
      <c r="AQ245" s="281">
        <f t="shared" si="128"/>
        <v>0</v>
      </c>
      <c r="AR245" s="281">
        <f t="shared" si="129"/>
        <v>0</v>
      </c>
      <c r="AS245" s="281">
        <f t="shared" si="130"/>
        <v>0</v>
      </c>
      <c r="AT245" s="279">
        <v>1</v>
      </c>
      <c r="AU245" s="279">
        <v>0.67</v>
      </c>
      <c r="AV245" s="282">
        <v>0.85</v>
      </c>
      <c r="AW245" s="282">
        <v>1</v>
      </c>
      <c r="AX245" s="282">
        <v>1.2</v>
      </c>
      <c r="AY245" s="282">
        <f t="shared" si="131"/>
        <v>0</v>
      </c>
      <c r="AZ245" s="282">
        <f t="shared" si="132"/>
        <v>0</v>
      </c>
      <c r="BA245" s="282">
        <f t="shared" si="133"/>
        <v>0</v>
      </c>
      <c r="BB245" s="282">
        <f t="shared" si="134"/>
        <v>0</v>
      </c>
      <c r="BC245" s="282">
        <f t="shared" si="135"/>
        <v>0</v>
      </c>
    </row>
    <row r="246" spans="1:55">
      <c r="A246" s="275" t="s">
        <v>215</v>
      </c>
      <c r="B246" s="276" t="s">
        <v>158</v>
      </c>
      <c r="C246" s="277" t="s">
        <v>92</v>
      </c>
      <c r="D246" s="278" t="s">
        <v>30</v>
      </c>
      <c r="E246" s="275" t="s">
        <v>38</v>
      </c>
      <c r="F246" s="279">
        <v>48.13</v>
      </c>
      <c r="G246" s="347"/>
      <c r="H246" s="347"/>
      <c r="I246" s="346"/>
      <c r="J246" s="346"/>
      <c r="K246" s="346"/>
      <c r="L246" s="346"/>
      <c r="M246" s="346"/>
      <c r="N246" s="347"/>
      <c r="O246" s="347"/>
      <c r="P246" s="346"/>
      <c r="Q246" s="346"/>
      <c r="R246" s="346"/>
      <c r="S246" s="346"/>
      <c r="T246" s="346"/>
      <c r="U246" s="347"/>
      <c r="V246" s="347"/>
      <c r="W246" s="346"/>
      <c r="X246" s="346"/>
      <c r="Y246" s="346"/>
      <c r="Z246" s="346"/>
      <c r="AA246" s="346"/>
      <c r="AB246" s="347"/>
      <c r="AC246" s="347"/>
      <c r="AD246" s="346"/>
      <c r="AE246" s="346"/>
      <c r="AF246" s="346"/>
      <c r="AG246" s="346"/>
      <c r="AH246" s="346"/>
      <c r="AI246" s="347"/>
      <c r="AJ246" s="347"/>
      <c r="AK246" s="346"/>
      <c r="AL246" s="280">
        <f t="shared" si="126"/>
        <v>0</v>
      </c>
      <c r="AM246" s="280">
        <f t="shared" si="127"/>
        <v>0</v>
      </c>
      <c r="AN246" s="281">
        <v>0.06</v>
      </c>
      <c r="AO246" s="281">
        <v>0.12</v>
      </c>
      <c r="AP246" s="281">
        <f t="shared" si="125"/>
        <v>2</v>
      </c>
      <c r="AQ246" s="281">
        <f t="shared" si="128"/>
        <v>0</v>
      </c>
      <c r="AR246" s="281">
        <f t="shared" si="129"/>
        <v>0</v>
      </c>
      <c r="AS246" s="281">
        <f t="shared" si="130"/>
        <v>0</v>
      </c>
      <c r="AT246" s="279">
        <v>1</v>
      </c>
      <c r="AU246" s="279">
        <v>0.67</v>
      </c>
      <c r="AV246" s="282">
        <v>0.85</v>
      </c>
      <c r="AW246" s="282">
        <v>1</v>
      </c>
      <c r="AX246" s="282">
        <v>1.2</v>
      </c>
      <c r="AY246" s="282">
        <f t="shared" si="131"/>
        <v>0</v>
      </c>
      <c r="AZ246" s="282">
        <f t="shared" si="132"/>
        <v>0</v>
      </c>
      <c r="BA246" s="282">
        <f t="shared" si="133"/>
        <v>0</v>
      </c>
      <c r="BB246" s="282">
        <f t="shared" si="134"/>
        <v>0</v>
      </c>
      <c r="BC246" s="282">
        <f t="shared" si="135"/>
        <v>0</v>
      </c>
    </row>
    <row r="247" spans="1:55">
      <c r="A247" s="275" t="s">
        <v>215</v>
      </c>
      <c r="B247" s="276" t="s">
        <v>159</v>
      </c>
      <c r="C247" s="277" t="s">
        <v>92</v>
      </c>
      <c r="D247" s="278" t="s">
        <v>30</v>
      </c>
      <c r="E247" s="275" t="s">
        <v>38</v>
      </c>
      <c r="F247" s="279">
        <v>48.13</v>
      </c>
      <c r="G247" s="347"/>
      <c r="H247" s="347"/>
      <c r="I247" s="346"/>
      <c r="J247" s="346"/>
      <c r="K247" s="346"/>
      <c r="L247" s="346"/>
      <c r="M247" s="346"/>
      <c r="N247" s="347"/>
      <c r="O247" s="347"/>
      <c r="P247" s="346"/>
      <c r="Q247" s="346"/>
      <c r="R247" s="346"/>
      <c r="S247" s="346"/>
      <c r="T247" s="346"/>
      <c r="U247" s="347"/>
      <c r="V247" s="347"/>
      <c r="W247" s="346"/>
      <c r="X247" s="346"/>
      <c r="Y247" s="346"/>
      <c r="Z247" s="346"/>
      <c r="AA247" s="346"/>
      <c r="AB247" s="347"/>
      <c r="AC247" s="347"/>
      <c r="AD247" s="346"/>
      <c r="AE247" s="346"/>
      <c r="AF247" s="346"/>
      <c r="AG247" s="346"/>
      <c r="AH247" s="346"/>
      <c r="AI247" s="347"/>
      <c r="AJ247" s="347"/>
      <c r="AK247" s="346"/>
      <c r="AL247" s="280">
        <f t="shared" si="126"/>
        <v>0</v>
      </c>
      <c r="AM247" s="280">
        <f t="shared" si="127"/>
        <v>0</v>
      </c>
      <c r="AN247" s="281">
        <v>0.06</v>
      </c>
      <c r="AO247" s="281">
        <v>0.13999999999999999</v>
      </c>
      <c r="AP247" s="281">
        <f t="shared" si="125"/>
        <v>2.333333333333333</v>
      </c>
      <c r="AQ247" s="281">
        <f t="shared" si="128"/>
        <v>0</v>
      </c>
      <c r="AR247" s="281">
        <f t="shared" si="129"/>
        <v>0</v>
      </c>
      <c r="AS247" s="281">
        <f t="shared" si="130"/>
        <v>0</v>
      </c>
      <c r="AT247" s="279">
        <v>1</v>
      </c>
      <c r="AU247" s="279">
        <v>0.67</v>
      </c>
      <c r="AV247" s="282">
        <v>0.85</v>
      </c>
      <c r="AW247" s="282">
        <v>1</v>
      </c>
      <c r="AX247" s="282">
        <v>1.2</v>
      </c>
      <c r="AY247" s="282">
        <f t="shared" si="131"/>
        <v>0</v>
      </c>
      <c r="AZ247" s="282">
        <f t="shared" si="132"/>
        <v>0</v>
      </c>
      <c r="BA247" s="282">
        <f t="shared" si="133"/>
        <v>0</v>
      </c>
      <c r="BB247" s="282">
        <f t="shared" si="134"/>
        <v>0</v>
      </c>
      <c r="BC247" s="282">
        <f t="shared" si="135"/>
        <v>0</v>
      </c>
    </row>
    <row r="248" spans="1:55">
      <c r="A248" s="275" t="s">
        <v>215</v>
      </c>
      <c r="B248" s="276" t="s">
        <v>160</v>
      </c>
      <c r="C248" s="277" t="s">
        <v>92</v>
      </c>
      <c r="D248" s="278" t="s">
        <v>30</v>
      </c>
      <c r="E248" s="275" t="s">
        <v>38</v>
      </c>
      <c r="F248" s="279">
        <v>48.13</v>
      </c>
      <c r="G248" s="347"/>
      <c r="H248" s="347"/>
      <c r="I248" s="346"/>
      <c r="J248" s="346"/>
      <c r="K248" s="346"/>
      <c r="L248" s="346"/>
      <c r="M248" s="346"/>
      <c r="N248" s="347"/>
      <c r="O248" s="347"/>
      <c r="P248" s="346"/>
      <c r="Q248" s="346"/>
      <c r="R248" s="346"/>
      <c r="S248" s="346"/>
      <c r="T248" s="346"/>
      <c r="U248" s="347"/>
      <c r="V248" s="347"/>
      <c r="W248" s="346"/>
      <c r="X248" s="346"/>
      <c r="Y248" s="346"/>
      <c r="Z248" s="346"/>
      <c r="AA248" s="346"/>
      <c r="AB248" s="347"/>
      <c r="AC248" s="347"/>
      <c r="AD248" s="346"/>
      <c r="AE248" s="346"/>
      <c r="AF248" s="346"/>
      <c r="AG248" s="346"/>
      <c r="AH248" s="346"/>
      <c r="AI248" s="347"/>
      <c r="AJ248" s="347"/>
      <c r="AK248" s="346"/>
      <c r="AL248" s="280">
        <f t="shared" si="126"/>
        <v>0</v>
      </c>
      <c r="AM248" s="280">
        <f t="shared" si="127"/>
        <v>0</v>
      </c>
      <c r="AN248" s="281">
        <v>6.9999999999999993E-2</v>
      </c>
      <c r="AO248" s="281">
        <v>0.12</v>
      </c>
      <c r="AP248" s="281">
        <f t="shared" si="125"/>
        <v>1.7142857142857144</v>
      </c>
      <c r="AQ248" s="281">
        <f t="shared" si="128"/>
        <v>0</v>
      </c>
      <c r="AR248" s="281">
        <f t="shared" si="129"/>
        <v>0</v>
      </c>
      <c r="AS248" s="281">
        <f t="shared" si="130"/>
        <v>0</v>
      </c>
      <c r="AT248" s="279">
        <v>1</v>
      </c>
      <c r="AU248" s="279">
        <v>0.67</v>
      </c>
      <c r="AV248" s="282">
        <v>0.85</v>
      </c>
      <c r="AW248" s="282">
        <v>1</v>
      </c>
      <c r="AX248" s="282">
        <v>1.2</v>
      </c>
      <c r="AY248" s="282">
        <f t="shared" si="131"/>
        <v>0</v>
      </c>
      <c r="AZ248" s="282">
        <f t="shared" si="132"/>
        <v>0</v>
      </c>
      <c r="BA248" s="282">
        <f t="shared" si="133"/>
        <v>0</v>
      </c>
      <c r="BB248" s="282">
        <f t="shared" si="134"/>
        <v>0</v>
      </c>
      <c r="BC248" s="282">
        <f t="shared" si="135"/>
        <v>0</v>
      </c>
    </row>
    <row r="249" spans="1:55">
      <c r="A249" s="275" t="s">
        <v>215</v>
      </c>
      <c r="B249" s="276" t="s">
        <v>161</v>
      </c>
      <c r="C249" s="277" t="s">
        <v>92</v>
      </c>
      <c r="D249" s="278" t="s">
        <v>30</v>
      </c>
      <c r="E249" s="275" t="s">
        <v>38</v>
      </c>
      <c r="F249" s="279">
        <v>48.13</v>
      </c>
      <c r="G249" s="347"/>
      <c r="H249" s="347"/>
      <c r="I249" s="346"/>
      <c r="J249" s="346"/>
      <c r="K249" s="346"/>
      <c r="L249" s="346"/>
      <c r="M249" s="346"/>
      <c r="N249" s="347"/>
      <c r="O249" s="347"/>
      <c r="P249" s="346"/>
      <c r="Q249" s="346"/>
      <c r="R249" s="346"/>
      <c r="S249" s="346"/>
      <c r="T249" s="346"/>
      <c r="U249" s="347"/>
      <c r="V249" s="347"/>
      <c r="W249" s="346"/>
      <c r="X249" s="346"/>
      <c r="Y249" s="346"/>
      <c r="Z249" s="346"/>
      <c r="AA249" s="346"/>
      <c r="AB249" s="347"/>
      <c r="AC249" s="347"/>
      <c r="AD249" s="346"/>
      <c r="AE249" s="346"/>
      <c r="AF249" s="346"/>
      <c r="AG249" s="346"/>
      <c r="AH249" s="346"/>
      <c r="AI249" s="347"/>
      <c r="AJ249" s="347"/>
      <c r="AK249" s="346"/>
      <c r="AL249" s="280">
        <f t="shared" si="126"/>
        <v>0</v>
      </c>
      <c r="AM249" s="280">
        <f t="shared" si="127"/>
        <v>0</v>
      </c>
      <c r="AN249" s="281">
        <v>6.9999999999999993E-2</v>
      </c>
      <c r="AO249" s="281">
        <v>0.13999999999999999</v>
      </c>
      <c r="AP249" s="281">
        <f t="shared" si="125"/>
        <v>2</v>
      </c>
      <c r="AQ249" s="281">
        <f t="shared" si="128"/>
        <v>0</v>
      </c>
      <c r="AR249" s="281">
        <f t="shared" si="129"/>
        <v>0</v>
      </c>
      <c r="AS249" s="281">
        <f t="shared" si="130"/>
        <v>0</v>
      </c>
      <c r="AT249" s="279">
        <v>1</v>
      </c>
      <c r="AU249" s="279">
        <v>0.67</v>
      </c>
      <c r="AV249" s="282">
        <v>0.85</v>
      </c>
      <c r="AW249" s="282">
        <v>1</v>
      </c>
      <c r="AX249" s="282">
        <v>1.2</v>
      </c>
      <c r="AY249" s="282">
        <f t="shared" si="131"/>
        <v>0</v>
      </c>
      <c r="AZ249" s="282">
        <f t="shared" si="132"/>
        <v>0</v>
      </c>
      <c r="BA249" s="282">
        <f t="shared" si="133"/>
        <v>0</v>
      </c>
      <c r="BB249" s="282">
        <f t="shared" si="134"/>
        <v>0</v>
      </c>
      <c r="BC249" s="282">
        <f t="shared" si="135"/>
        <v>0</v>
      </c>
    </row>
    <row r="250" spans="1:55">
      <c r="A250" s="275" t="s">
        <v>215</v>
      </c>
      <c r="B250" s="276" t="s">
        <v>162</v>
      </c>
      <c r="C250" s="277" t="s">
        <v>92</v>
      </c>
      <c r="D250" s="278" t="s">
        <v>30</v>
      </c>
      <c r="E250" s="275" t="s">
        <v>38</v>
      </c>
      <c r="F250" s="279">
        <v>48.13</v>
      </c>
      <c r="G250" s="347"/>
      <c r="H250" s="347"/>
      <c r="I250" s="346"/>
      <c r="J250" s="346"/>
      <c r="K250" s="346"/>
      <c r="L250" s="346"/>
      <c r="M250" s="346"/>
      <c r="N250" s="347"/>
      <c r="O250" s="347"/>
      <c r="P250" s="346"/>
      <c r="Q250" s="346"/>
      <c r="R250" s="346"/>
      <c r="S250" s="346"/>
      <c r="T250" s="346"/>
      <c r="U250" s="347"/>
      <c r="V250" s="347"/>
      <c r="W250" s="346"/>
      <c r="X250" s="346"/>
      <c r="Y250" s="346"/>
      <c r="Z250" s="346"/>
      <c r="AA250" s="346"/>
      <c r="AB250" s="347"/>
      <c r="AC250" s="347"/>
      <c r="AD250" s="346"/>
      <c r="AE250" s="346"/>
      <c r="AF250" s="346"/>
      <c r="AG250" s="346"/>
      <c r="AH250" s="346"/>
      <c r="AI250" s="347"/>
      <c r="AJ250" s="347"/>
      <c r="AK250" s="346"/>
      <c r="AL250" s="280">
        <f t="shared" si="126"/>
        <v>0</v>
      </c>
      <c r="AM250" s="280">
        <f t="shared" si="127"/>
        <v>0</v>
      </c>
      <c r="AN250" s="281">
        <v>0.08</v>
      </c>
      <c r="AO250" s="281">
        <v>0.15</v>
      </c>
      <c r="AP250" s="281">
        <f t="shared" si="125"/>
        <v>1.875</v>
      </c>
      <c r="AQ250" s="281">
        <f t="shared" si="128"/>
        <v>0</v>
      </c>
      <c r="AR250" s="281">
        <f t="shared" si="129"/>
        <v>0</v>
      </c>
      <c r="AS250" s="281">
        <f t="shared" si="130"/>
        <v>0</v>
      </c>
      <c r="AT250" s="279">
        <v>1</v>
      </c>
      <c r="AU250" s="279">
        <v>0.67</v>
      </c>
      <c r="AV250" s="282">
        <v>0.85</v>
      </c>
      <c r="AW250" s="282">
        <v>1</v>
      </c>
      <c r="AX250" s="282">
        <v>1.2</v>
      </c>
      <c r="AY250" s="282">
        <f t="shared" si="131"/>
        <v>0</v>
      </c>
      <c r="AZ250" s="282">
        <f t="shared" si="132"/>
        <v>0</v>
      </c>
      <c r="BA250" s="282">
        <f t="shared" si="133"/>
        <v>0</v>
      </c>
      <c r="BB250" s="282">
        <f t="shared" si="134"/>
        <v>0</v>
      </c>
      <c r="BC250" s="282">
        <f t="shared" si="135"/>
        <v>0</v>
      </c>
    </row>
    <row r="251" spans="1:55">
      <c r="A251" s="275" t="s">
        <v>215</v>
      </c>
      <c r="B251" s="276" t="s">
        <v>163</v>
      </c>
      <c r="C251" s="277" t="s">
        <v>92</v>
      </c>
      <c r="D251" s="278" t="s">
        <v>30</v>
      </c>
      <c r="E251" s="275" t="s">
        <v>38</v>
      </c>
      <c r="F251" s="279">
        <v>48.13</v>
      </c>
      <c r="G251" s="347"/>
      <c r="H251" s="347"/>
      <c r="I251" s="346"/>
      <c r="J251" s="346"/>
      <c r="K251" s="346"/>
      <c r="L251" s="346"/>
      <c r="M251" s="346"/>
      <c r="N251" s="347"/>
      <c r="O251" s="347"/>
      <c r="P251" s="346"/>
      <c r="Q251" s="346"/>
      <c r="R251" s="346"/>
      <c r="S251" s="346"/>
      <c r="T251" s="346"/>
      <c r="U251" s="347"/>
      <c r="V251" s="347"/>
      <c r="W251" s="346"/>
      <c r="X251" s="346"/>
      <c r="Y251" s="346"/>
      <c r="Z251" s="346"/>
      <c r="AA251" s="346"/>
      <c r="AB251" s="347"/>
      <c r="AC251" s="347"/>
      <c r="AD251" s="346"/>
      <c r="AE251" s="346"/>
      <c r="AF251" s="346"/>
      <c r="AG251" s="346"/>
      <c r="AH251" s="346"/>
      <c r="AI251" s="347"/>
      <c r="AJ251" s="347"/>
      <c r="AK251" s="346"/>
      <c r="AL251" s="280">
        <f t="shared" si="126"/>
        <v>0</v>
      </c>
      <c r="AM251" s="280">
        <f t="shared" si="127"/>
        <v>0</v>
      </c>
      <c r="AN251" s="281">
        <v>0.06</v>
      </c>
      <c r="AO251" s="281">
        <v>0.15</v>
      </c>
      <c r="AP251" s="281">
        <f t="shared" si="125"/>
        <v>2.5</v>
      </c>
      <c r="AQ251" s="281">
        <f t="shared" si="128"/>
        <v>0</v>
      </c>
      <c r="AR251" s="281">
        <f t="shared" si="129"/>
        <v>0</v>
      </c>
      <c r="AS251" s="281">
        <f t="shared" si="130"/>
        <v>0</v>
      </c>
      <c r="AT251" s="279">
        <v>1</v>
      </c>
      <c r="AU251" s="279">
        <v>0.67</v>
      </c>
      <c r="AV251" s="282">
        <v>0.85</v>
      </c>
      <c r="AW251" s="282">
        <v>1</v>
      </c>
      <c r="AX251" s="282">
        <v>1.2</v>
      </c>
      <c r="AY251" s="282">
        <f t="shared" si="131"/>
        <v>0</v>
      </c>
      <c r="AZ251" s="282">
        <f t="shared" si="132"/>
        <v>0</v>
      </c>
      <c r="BA251" s="282">
        <f t="shared" si="133"/>
        <v>0</v>
      </c>
      <c r="BB251" s="282">
        <f t="shared" si="134"/>
        <v>0</v>
      </c>
      <c r="BC251" s="282">
        <f t="shared" si="135"/>
        <v>0</v>
      </c>
    </row>
    <row r="252" spans="1:55">
      <c r="A252" s="275" t="s">
        <v>215</v>
      </c>
      <c r="B252" s="276" t="s">
        <v>164</v>
      </c>
      <c r="C252" s="277" t="s">
        <v>92</v>
      </c>
      <c r="D252" s="278" t="s">
        <v>30</v>
      </c>
      <c r="E252" s="275" t="s">
        <v>3</v>
      </c>
      <c r="F252" s="279">
        <v>48.13</v>
      </c>
      <c r="G252" s="347"/>
      <c r="H252" s="347"/>
      <c r="I252" s="346"/>
      <c r="J252" s="346"/>
      <c r="K252" s="346"/>
      <c r="L252" s="346"/>
      <c r="M252" s="346"/>
      <c r="N252" s="347"/>
      <c r="O252" s="347"/>
      <c r="P252" s="346"/>
      <c r="Q252" s="346"/>
      <c r="R252" s="346"/>
      <c r="S252" s="346"/>
      <c r="T252" s="346"/>
      <c r="U252" s="347"/>
      <c r="V252" s="347"/>
      <c r="W252" s="346"/>
      <c r="X252" s="346"/>
      <c r="Y252" s="346"/>
      <c r="Z252" s="346"/>
      <c r="AA252" s="346"/>
      <c r="AB252" s="347"/>
      <c r="AC252" s="347"/>
      <c r="AD252" s="346"/>
      <c r="AE252" s="346"/>
      <c r="AF252" s="346"/>
      <c r="AG252" s="346"/>
      <c r="AH252" s="346"/>
      <c r="AI252" s="347"/>
      <c r="AJ252" s="347"/>
      <c r="AK252" s="346"/>
      <c r="AL252" s="280">
        <f t="shared" si="126"/>
        <v>0</v>
      </c>
      <c r="AM252" s="280">
        <f t="shared" si="127"/>
        <v>0</v>
      </c>
      <c r="AN252" s="281">
        <v>0.06</v>
      </c>
      <c r="AO252" s="281">
        <v>0.1</v>
      </c>
      <c r="AP252" s="281">
        <f t="shared" si="125"/>
        <v>1.6666666666666667</v>
      </c>
      <c r="AQ252" s="281">
        <f t="shared" si="128"/>
        <v>0</v>
      </c>
      <c r="AR252" s="281">
        <f t="shared" si="129"/>
        <v>0</v>
      </c>
      <c r="AS252" s="281">
        <f t="shared" si="130"/>
        <v>0</v>
      </c>
      <c r="AT252" s="279">
        <v>1</v>
      </c>
      <c r="AU252" s="279">
        <v>0.67</v>
      </c>
      <c r="AV252" s="282">
        <v>0.85</v>
      </c>
      <c r="AW252" s="282">
        <v>1</v>
      </c>
      <c r="AX252" s="282">
        <v>1.2</v>
      </c>
      <c r="AY252" s="282">
        <f t="shared" si="131"/>
        <v>0</v>
      </c>
      <c r="AZ252" s="282">
        <f t="shared" si="132"/>
        <v>0</v>
      </c>
      <c r="BA252" s="282">
        <f t="shared" si="133"/>
        <v>0</v>
      </c>
      <c r="BB252" s="282">
        <f t="shared" si="134"/>
        <v>0</v>
      </c>
      <c r="BC252" s="282">
        <f t="shared" si="135"/>
        <v>0</v>
      </c>
    </row>
    <row r="253" spans="1:55">
      <c r="A253" s="275" t="s">
        <v>215</v>
      </c>
      <c r="B253" s="276" t="s">
        <v>165</v>
      </c>
      <c r="C253" s="277" t="s">
        <v>92</v>
      </c>
      <c r="D253" s="278" t="s">
        <v>30</v>
      </c>
      <c r="E253" s="275" t="s">
        <v>3</v>
      </c>
      <c r="F253" s="279">
        <v>48.13</v>
      </c>
      <c r="G253" s="347"/>
      <c r="H253" s="348"/>
      <c r="I253" s="346"/>
      <c r="J253" s="346"/>
      <c r="K253" s="346"/>
      <c r="L253" s="346"/>
      <c r="M253" s="346"/>
      <c r="N253" s="347"/>
      <c r="O253" s="347"/>
      <c r="P253" s="346"/>
      <c r="Q253" s="346"/>
      <c r="R253" s="346"/>
      <c r="S253" s="346"/>
      <c r="T253" s="346"/>
      <c r="U253" s="347"/>
      <c r="V253" s="347"/>
      <c r="W253" s="346"/>
      <c r="X253" s="346"/>
      <c r="Y253" s="346"/>
      <c r="Z253" s="346"/>
      <c r="AA253" s="346"/>
      <c r="AB253" s="347"/>
      <c r="AC253" s="347"/>
      <c r="AD253" s="346"/>
      <c r="AE253" s="346"/>
      <c r="AF253" s="346"/>
      <c r="AG253" s="346"/>
      <c r="AH253" s="346"/>
      <c r="AI253" s="347"/>
      <c r="AJ253" s="347"/>
      <c r="AK253" s="346"/>
      <c r="AL253" s="280">
        <f t="shared" si="126"/>
        <v>0</v>
      </c>
      <c r="AM253" s="280">
        <f t="shared" si="127"/>
        <v>0</v>
      </c>
      <c r="AN253" s="281">
        <v>0.04</v>
      </c>
      <c r="AO253" s="281">
        <v>0.08</v>
      </c>
      <c r="AP253" s="281">
        <f t="shared" si="125"/>
        <v>2</v>
      </c>
      <c r="AQ253" s="281">
        <f t="shared" si="128"/>
        <v>0</v>
      </c>
      <c r="AR253" s="281">
        <f t="shared" si="129"/>
        <v>0</v>
      </c>
      <c r="AS253" s="281">
        <f t="shared" si="130"/>
        <v>0</v>
      </c>
      <c r="AT253" s="279">
        <v>1</v>
      </c>
      <c r="AU253" s="279">
        <v>0.67</v>
      </c>
      <c r="AV253" s="282">
        <v>1.2</v>
      </c>
      <c r="AW253" s="282">
        <v>1</v>
      </c>
      <c r="AX253" s="282">
        <v>1.2</v>
      </c>
      <c r="AY253" s="282">
        <f t="shared" si="131"/>
        <v>0</v>
      </c>
      <c r="AZ253" s="282">
        <f t="shared" si="132"/>
        <v>0</v>
      </c>
      <c r="BA253" s="282">
        <f t="shared" si="133"/>
        <v>0</v>
      </c>
      <c r="BB253" s="282">
        <f t="shared" si="134"/>
        <v>0</v>
      </c>
      <c r="BC253" s="282">
        <f t="shared" si="135"/>
        <v>0</v>
      </c>
    </row>
    <row r="254" spans="1:55">
      <c r="A254" s="275" t="s">
        <v>215</v>
      </c>
      <c r="B254" s="276" t="s">
        <v>166</v>
      </c>
      <c r="C254" s="277" t="s">
        <v>92</v>
      </c>
      <c r="D254" s="278" t="s">
        <v>30</v>
      </c>
      <c r="E254" s="275" t="s">
        <v>3</v>
      </c>
      <c r="F254" s="279">
        <v>48.13</v>
      </c>
      <c r="G254" s="347"/>
      <c r="H254" s="347"/>
      <c r="I254" s="346"/>
      <c r="J254" s="346"/>
      <c r="K254" s="346"/>
      <c r="L254" s="346"/>
      <c r="M254" s="346"/>
      <c r="N254" s="347"/>
      <c r="O254" s="347"/>
      <c r="P254" s="346"/>
      <c r="Q254" s="346"/>
      <c r="R254" s="346"/>
      <c r="S254" s="346"/>
      <c r="T254" s="346"/>
      <c r="U254" s="347"/>
      <c r="V254" s="347"/>
      <c r="W254" s="346"/>
      <c r="X254" s="346"/>
      <c r="Y254" s="346"/>
      <c r="Z254" s="346"/>
      <c r="AA254" s="346"/>
      <c r="AB254" s="347"/>
      <c r="AC254" s="347"/>
      <c r="AD254" s="346"/>
      <c r="AE254" s="346"/>
      <c r="AF254" s="346"/>
      <c r="AG254" s="346"/>
      <c r="AH254" s="346"/>
      <c r="AI254" s="347"/>
      <c r="AJ254" s="347"/>
      <c r="AK254" s="346"/>
      <c r="AL254" s="280">
        <f t="shared" si="126"/>
        <v>0</v>
      </c>
      <c r="AM254" s="280">
        <f t="shared" si="127"/>
        <v>0</v>
      </c>
      <c r="AN254" s="281">
        <v>0.04</v>
      </c>
      <c r="AO254" s="281">
        <v>0.11</v>
      </c>
      <c r="AP254" s="281">
        <f t="shared" si="125"/>
        <v>2.75</v>
      </c>
      <c r="AQ254" s="281">
        <f t="shared" si="128"/>
        <v>0</v>
      </c>
      <c r="AR254" s="281">
        <f t="shared" si="129"/>
        <v>0</v>
      </c>
      <c r="AS254" s="281">
        <f t="shared" si="130"/>
        <v>0</v>
      </c>
      <c r="AT254" s="279">
        <v>1</v>
      </c>
      <c r="AU254" s="279">
        <v>0.67</v>
      </c>
      <c r="AV254" s="282">
        <v>1.2</v>
      </c>
      <c r="AW254" s="282">
        <v>1</v>
      </c>
      <c r="AX254" s="282">
        <v>1.2</v>
      </c>
      <c r="AY254" s="282">
        <f t="shared" si="131"/>
        <v>0</v>
      </c>
      <c r="AZ254" s="282">
        <f t="shared" si="132"/>
        <v>0</v>
      </c>
      <c r="BA254" s="282">
        <f t="shared" si="133"/>
        <v>0</v>
      </c>
      <c r="BB254" s="282">
        <f t="shared" si="134"/>
        <v>0</v>
      </c>
      <c r="BC254" s="282">
        <f t="shared" si="135"/>
        <v>0</v>
      </c>
    </row>
    <row r="255" spans="1:55">
      <c r="A255" s="275" t="s">
        <v>215</v>
      </c>
      <c r="B255" s="276" t="s">
        <v>167</v>
      </c>
      <c r="C255" s="277" t="s">
        <v>92</v>
      </c>
      <c r="D255" s="278" t="s">
        <v>30</v>
      </c>
      <c r="E255" s="275" t="s">
        <v>3</v>
      </c>
      <c r="F255" s="279">
        <v>48.13</v>
      </c>
      <c r="G255" s="347"/>
      <c r="H255" s="347"/>
      <c r="I255" s="346"/>
      <c r="J255" s="346"/>
      <c r="K255" s="346"/>
      <c r="L255" s="346"/>
      <c r="M255" s="346"/>
      <c r="N255" s="347"/>
      <c r="O255" s="347"/>
      <c r="P255" s="346"/>
      <c r="Q255" s="346"/>
      <c r="R255" s="346"/>
      <c r="S255" s="346"/>
      <c r="T255" s="346"/>
      <c r="U255" s="347"/>
      <c r="V255" s="347"/>
      <c r="W255" s="346"/>
      <c r="X255" s="346"/>
      <c r="Y255" s="346"/>
      <c r="Z255" s="346"/>
      <c r="AA255" s="346"/>
      <c r="AB255" s="347"/>
      <c r="AC255" s="347"/>
      <c r="AD255" s="346"/>
      <c r="AE255" s="346"/>
      <c r="AF255" s="346"/>
      <c r="AG255" s="346"/>
      <c r="AH255" s="346"/>
      <c r="AI255" s="347"/>
      <c r="AJ255" s="347"/>
      <c r="AK255" s="346"/>
      <c r="AL255" s="280">
        <f t="shared" si="126"/>
        <v>0</v>
      </c>
      <c r="AM255" s="280">
        <f t="shared" si="127"/>
        <v>0</v>
      </c>
      <c r="AN255" s="281">
        <v>0.05</v>
      </c>
      <c r="AO255" s="281">
        <v>0.13999999999999999</v>
      </c>
      <c r="AP255" s="281">
        <f t="shared" si="125"/>
        <v>2.7999999999999994</v>
      </c>
      <c r="AQ255" s="281">
        <f t="shared" si="128"/>
        <v>0</v>
      </c>
      <c r="AR255" s="281">
        <f t="shared" si="129"/>
        <v>0</v>
      </c>
      <c r="AS255" s="281">
        <f t="shared" si="130"/>
        <v>0</v>
      </c>
      <c r="AT255" s="279">
        <v>1</v>
      </c>
      <c r="AU255" s="279">
        <v>0.67</v>
      </c>
      <c r="AV255" s="282">
        <v>1.2</v>
      </c>
      <c r="AW255" s="282">
        <v>1</v>
      </c>
      <c r="AX255" s="282">
        <v>1.2</v>
      </c>
      <c r="AY255" s="282">
        <f t="shared" si="131"/>
        <v>0</v>
      </c>
      <c r="AZ255" s="282">
        <f t="shared" si="132"/>
        <v>0</v>
      </c>
      <c r="BA255" s="282">
        <f t="shared" si="133"/>
        <v>0</v>
      </c>
      <c r="BB255" s="282">
        <f t="shared" si="134"/>
        <v>0</v>
      </c>
      <c r="BC255" s="282">
        <f t="shared" si="135"/>
        <v>0</v>
      </c>
    </row>
    <row r="256" spans="1:55">
      <c r="A256" s="275" t="s">
        <v>215</v>
      </c>
      <c r="B256" s="276" t="s">
        <v>168</v>
      </c>
      <c r="C256" s="277" t="s">
        <v>92</v>
      </c>
      <c r="D256" s="278" t="s">
        <v>30</v>
      </c>
      <c r="E256" s="275" t="s">
        <v>3</v>
      </c>
      <c r="F256" s="279">
        <v>48.13</v>
      </c>
      <c r="G256" s="347"/>
      <c r="H256" s="347"/>
      <c r="I256" s="346"/>
      <c r="J256" s="346"/>
      <c r="K256" s="346"/>
      <c r="L256" s="346"/>
      <c r="M256" s="346"/>
      <c r="N256" s="347"/>
      <c r="O256" s="347"/>
      <c r="P256" s="346"/>
      <c r="Q256" s="346"/>
      <c r="R256" s="346"/>
      <c r="S256" s="346"/>
      <c r="T256" s="346"/>
      <c r="U256" s="347"/>
      <c r="V256" s="347"/>
      <c r="W256" s="346"/>
      <c r="X256" s="346"/>
      <c r="Y256" s="346"/>
      <c r="Z256" s="346"/>
      <c r="AA256" s="346"/>
      <c r="AB256" s="347"/>
      <c r="AC256" s="347"/>
      <c r="AD256" s="346"/>
      <c r="AE256" s="346"/>
      <c r="AF256" s="346"/>
      <c r="AG256" s="346"/>
      <c r="AH256" s="346"/>
      <c r="AI256" s="347"/>
      <c r="AJ256" s="347"/>
      <c r="AK256" s="346"/>
      <c r="AL256" s="280">
        <f t="shared" si="126"/>
        <v>0</v>
      </c>
      <c r="AM256" s="280">
        <f t="shared" si="127"/>
        <v>0</v>
      </c>
      <c r="AN256" s="281">
        <v>0.06</v>
      </c>
      <c r="AO256" s="281">
        <v>0.19</v>
      </c>
      <c r="AP256" s="281">
        <f t="shared" si="125"/>
        <v>3.166666666666667</v>
      </c>
      <c r="AQ256" s="281">
        <f t="shared" si="128"/>
        <v>0</v>
      </c>
      <c r="AR256" s="281">
        <f t="shared" si="129"/>
        <v>0</v>
      </c>
      <c r="AS256" s="281">
        <f t="shared" si="130"/>
        <v>0</v>
      </c>
      <c r="AT256" s="279">
        <v>1</v>
      </c>
      <c r="AU256" s="279">
        <v>0.67</v>
      </c>
      <c r="AV256" s="282">
        <v>1.2</v>
      </c>
      <c r="AW256" s="282">
        <v>1</v>
      </c>
      <c r="AX256" s="282">
        <v>1.2</v>
      </c>
      <c r="AY256" s="282">
        <f t="shared" si="131"/>
        <v>0</v>
      </c>
      <c r="AZ256" s="282">
        <f t="shared" si="132"/>
        <v>0</v>
      </c>
      <c r="BA256" s="282">
        <f t="shared" si="133"/>
        <v>0</v>
      </c>
      <c r="BB256" s="282">
        <f t="shared" si="134"/>
        <v>0</v>
      </c>
      <c r="BC256" s="282">
        <f t="shared" si="135"/>
        <v>0</v>
      </c>
    </row>
    <row r="257" spans="1:55">
      <c r="A257" s="275" t="s">
        <v>215</v>
      </c>
      <c r="B257" s="276" t="s">
        <v>169</v>
      </c>
      <c r="C257" s="277" t="s">
        <v>92</v>
      </c>
      <c r="D257" s="278" t="s">
        <v>30</v>
      </c>
      <c r="E257" s="275" t="s">
        <v>3</v>
      </c>
      <c r="F257" s="279">
        <v>48.13</v>
      </c>
      <c r="G257" s="347"/>
      <c r="H257" s="347"/>
      <c r="I257" s="346"/>
      <c r="J257" s="346"/>
      <c r="K257" s="346"/>
      <c r="L257" s="346"/>
      <c r="M257" s="346"/>
      <c r="N257" s="347"/>
      <c r="O257" s="347"/>
      <c r="P257" s="346"/>
      <c r="Q257" s="346"/>
      <c r="R257" s="346"/>
      <c r="S257" s="346"/>
      <c r="T257" s="346"/>
      <c r="U257" s="347"/>
      <c r="V257" s="347"/>
      <c r="W257" s="346"/>
      <c r="X257" s="346"/>
      <c r="Y257" s="346"/>
      <c r="Z257" s="346"/>
      <c r="AA257" s="346"/>
      <c r="AB257" s="347"/>
      <c r="AC257" s="347"/>
      <c r="AD257" s="346"/>
      <c r="AE257" s="346"/>
      <c r="AF257" s="346"/>
      <c r="AG257" s="346"/>
      <c r="AH257" s="346"/>
      <c r="AI257" s="347"/>
      <c r="AJ257" s="347"/>
      <c r="AK257" s="346"/>
      <c r="AL257" s="280">
        <f t="shared" si="126"/>
        <v>0</v>
      </c>
      <c r="AM257" s="280">
        <f t="shared" si="127"/>
        <v>0</v>
      </c>
      <c r="AN257" s="281">
        <v>0.16</v>
      </c>
      <c r="AO257" s="281">
        <v>0.38999999999999996</v>
      </c>
      <c r="AP257" s="281">
        <f t="shared" si="125"/>
        <v>2.4374999999999996</v>
      </c>
      <c r="AQ257" s="281">
        <f t="shared" si="128"/>
        <v>0</v>
      </c>
      <c r="AR257" s="281">
        <f t="shared" si="129"/>
        <v>0</v>
      </c>
      <c r="AS257" s="281">
        <f t="shared" si="130"/>
        <v>0</v>
      </c>
      <c r="AT257" s="279">
        <v>1</v>
      </c>
      <c r="AU257" s="279">
        <v>0.67</v>
      </c>
      <c r="AV257" s="282">
        <v>1.2</v>
      </c>
      <c r="AW257" s="282">
        <v>1</v>
      </c>
      <c r="AX257" s="282">
        <v>1.2</v>
      </c>
      <c r="AY257" s="282">
        <f t="shared" si="131"/>
        <v>0</v>
      </c>
      <c r="AZ257" s="282">
        <f t="shared" si="132"/>
        <v>0</v>
      </c>
      <c r="BA257" s="282">
        <f t="shared" si="133"/>
        <v>0</v>
      </c>
      <c r="BB257" s="282">
        <f t="shared" si="134"/>
        <v>0</v>
      </c>
      <c r="BC257" s="282">
        <f t="shared" si="135"/>
        <v>0</v>
      </c>
    </row>
    <row r="258" spans="1:55">
      <c r="A258" s="275" t="s">
        <v>215</v>
      </c>
      <c r="B258" s="276" t="s">
        <v>170</v>
      </c>
      <c r="C258" s="277" t="s">
        <v>92</v>
      </c>
      <c r="D258" s="278" t="s">
        <v>30</v>
      </c>
      <c r="E258" s="275" t="s">
        <v>38</v>
      </c>
      <c r="F258" s="279">
        <v>48.13</v>
      </c>
      <c r="G258" s="347"/>
      <c r="H258" s="347"/>
      <c r="I258" s="346"/>
      <c r="J258" s="346"/>
      <c r="K258" s="346"/>
      <c r="L258" s="346"/>
      <c r="M258" s="346"/>
      <c r="N258" s="347"/>
      <c r="O258" s="347"/>
      <c r="P258" s="346"/>
      <c r="Q258" s="346"/>
      <c r="R258" s="346"/>
      <c r="S258" s="346"/>
      <c r="T258" s="346"/>
      <c r="U258" s="347"/>
      <c r="V258" s="347"/>
      <c r="W258" s="346"/>
      <c r="X258" s="346"/>
      <c r="Y258" s="346"/>
      <c r="Z258" s="346"/>
      <c r="AA258" s="346"/>
      <c r="AB258" s="347"/>
      <c r="AC258" s="347"/>
      <c r="AD258" s="346"/>
      <c r="AE258" s="346"/>
      <c r="AF258" s="346"/>
      <c r="AG258" s="346"/>
      <c r="AH258" s="346"/>
      <c r="AI258" s="347"/>
      <c r="AJ258" s="347"/>
      <c r="AK258" s="346"/>
      <c r="AL258" s="280">
        <f t="shared" si="126"/>
        <v>0</v>
      </c>
      <c r="AM258" s="280">
        <f t="shared" si="127"/>
        <v>0</v>
      </c>
      <c r="AN258" s="281">
        <v>0.13999999999999999</v>
      </c>
      <c r="AO258" s="281">
        <v>0.28999999999999998</v>
      </c>
      <c r="AP258" s="281">
        <f t="shared" si="125"/>
        <v>2.0714285714285716</v>
      </c>
      <c r="AQ258" s="281">
        <f t="shared" si="128"/>
        <v>0</v>
      </c>
      <c r="AR258" s="281">
        <f t="shared" si="129"/>
        <v>0</v>
      </c>
      <c r="AS258" s="281">
        <f t="shared" si="130"/>
        <v>0</v>
      </c>
      <c r="AT258" s="279">
        <v>1</v>
      </c>
      <c r="AU258" s="279">
        <v>0.67</v>
      </c>
      <c r="AV258" s="282">
        <v>1.2</v>
      </c>
      <c r="AW258" s="282">
        <v>1</v>
      </c>
      <c r="AX258" s="282">
        <v>1.2</v>
      </c>
      <c r="AY258" s="282">
        <f t="shared" si="131"/>
        <v>0</v>
      </c>
      <c r="AZ258" s="282">
        <f t="shared" si="132"/>
        <v>0</v>
      </c>
      <c r="BA258" s="282">
        <f t="shared" si="133"/>
        <v>0</v>
      </c>
      <c r="BB258" s="282">
        <f t="shared" si="134"/>
        <v>0</v>
      </c>
      <c r="BC258" s="282">
        <f t="shared" si="135"/>
        <v>0</v>
      </c>
    </row>
    <row r="259" spans="1:55">
      <c r="A259" s="275" t="s">
        <v>215</v>
      </c>
      <c r="B259" s="276" t="s">
        <v>171</v>
      </c>
      <c r="C259" s="277" t="s">
        <v>92</v>
      </c>
      <c r="D259" s="278" t="s">
        <v>30</v>
      </c>
      <c r="E259" s="275" t="s">
        <v>38</v>
      </c>
      <c r="F259" s="279">
        <v>48.13</v>
      </c>
      <c r="G259" s="347"/>
      <c r="H259" s="347"/>
      <c r="I259" s="346"/>
      <c r="J259" s="346"/>
      <c r="K259" s="346"/>
      <c r="L259" s="346"/>
      <c r="M259" s="346"/>
      <c r="N259" s="347"/>
      <c r="O259" s="347"/>
      <c r="P259" s="346"/>
      <c r="Q259" s="346"/>
      <c r="R259" s="346"/>
      <c r="S259" s="346"/>
      <c r="T259" s="346"/>
      <c r="U259" s="347"/>
      <c r="V259" s="347"/>
      <c r="W259" s="346"/>
      <c r="X259" s="346"/>
      <c r="Y259" s="346"/>
      <c r="Z259" s="346"/>
      <c r="AA259" s="346"/>
      <c r="AB259" s="347"/>
      <c r="AC259" s="347"/>
      <c r="AD259" s="346"/>
      <c r="AE259" s="346"/>
      <c r="AF259" s="346"/>
      <c r="AG259" s="346"/>
      <c r="AH259" s="346"/>
      <c r="AI259" s="347"/>
      <c r="AJ259" s="347"/>
      <c r="AK259" s="346"/>
      <c r="AL259" s="280">
        <f t="shared" si="126"/>
        <v>0</v>
      </c>
      <c r="AM259" s="280">
        <f t="shared" si="127"/>
        <v>0</v>
      </c>
      <c r="AN259" s="281">
        <v>0.08</v>
      </c>
      <c r="AO259" s="281">
        <v>0.22</v>
      </c>
      <c r="AP259" s="281">
        <f t="shared" si="125"/>
        <v>2.75</v>
      </c>
      <c r="AQ259" s="281">
        <f t="shared" si="128"/>
        <v>0</v>
      </c>
      <c r="AR259" s="281">
        <f t="shared" si="129"/>
        <v>0</v>
      </c>
      <c r="AS259" s="281">
        <f t="shared" si="130"/>
        <v>0</v>
      </c>
      <c r="AT259" s="279">
        <v>1</v>
      </c>
      <c r="AU259" s="279">
        <v>0.67</v>
      </c>
      <c r="AV259" s="282">
        <v>0.85</v>
      </c>
      <c r="AW259" s="282">
        <v>1</v>
      </c>
      <c r="AX259" s="282">
        <v>1.2</v>
      </c>
      <c r="AY259" s="282">
        <f t="shared" si="131"/>
        <v>0</v>
      </c>
      <c r="AZ259" s="282">
        <f t="shared" si="132"/>
        <v>0</v>
      </c>
      <c r="BA259" s="282">
        <f t="shared" si="133"/>
        <v>0</v>
      </c>
      <c r="BB259" s="282">
        <f t="shared" si="134"/>
        <v>0</v>
      </c>
      <c r="BC259" s="282">
        <f t="shared" si="135"/>
        <v>0</v>
      </c>
    </row>
    <row r="260" spans="1:55">
      <c r="B260" s="283"/>
      <c r="C260" s="284"/>
      <c r="D260" s="284"/>
      <c r="E260" s="284"/>
      <c r="F260" s="284"/>
      <c r="G260" s="285">
        <f>COUNTA(G242:G259)</f>
        <v>0</v>
      </c>
      <c r="H260" s="285">
        <f>COUNTA(H242:H259)</f>
        <v>0</v>
      </c>
      <c r="I260" s="285">
        <f t="shared" ref="I260:AK260" si="136">COUNTA(I242:I259)</f>
        <v>0</v>
      </c>
      <c r="J260" s="285">
        <f t="shared" si="136"/>
        <v>0</v>
      </c>
      <c r="K260" s="285">
        <f t="shared" si="136"/>
        <v>0</v>
      </c>
      <c r="L260" s="285">
        <f t="shared" si="136"/>
        <v>0</v>
      </c>
      <c r="M260" s="285">
        <f t="shared" si="136"/>
        <v>0</v>
      </c>
      <c r="N260" s="285">
        <f t="shared" si="136"/>
        <v>0</v>
      </c>
      <c r="O260" s="285">
        <f t="shared" si="136"/>
        <v>0</v>
      </c>
      <c r="P260" s="285">
        <f t="shared" si="136"/>
        <v>0</v>
      </c>
      <c r="Q260" s="285">
        <f t="shared" si="136"/>
        <v>0</v>
      </c>
      <c r="R260" s="285">
        <f t="shared" si="136"/>
        <v>0</v>
      </c>
      <c r="S260" s="285">
        <f t="shared" si="136"/>
        <v>0</v>
      </c>
      <c r="T260" s="285">
        <f t="shared" si="136"/>
        <v>0</v>
      </c>
      <c r="U260" s="285">
        <f t="shared" si="136"/>
        <v>0</v>
      </c>
      <c r="V260" s="285">
        <f t="shared" si="136"/>
        <v>0</v>
      </c>
      <c r="W260" s="285">
        <f t="shared" si="136"/>
        <v>0</v>
      </c>
      <c r="X260" s="285">
        <f t="shared" si="136"/>
        <v>0</v>
      </c>
      <c r="Y260" s="285">
        <f t="shared" si="136"/>
        <v>0</v>
      </c>
      <c r="Z260" s="285">
        <f t="shared" si="136"/>
        <v>0</v>
      </c>
      <c r="AA260" s="285">
        <f t="shared" si="136"/>
        <v>0</v>
      </c>
      <c r="AB260" s="285">
        <f t="shared" si="136"/>
        <v>0</v>
      </c>
      <c r="AC260" s="285">
        <f t="shared" si="136"/>
        <v>0</v>
      </c>
      <c r="AD260" s="285">
        <f t="shared" si="136"/>
        <v>0</v>
      </c>
      <c r="AE260" s="285">
        <f t="shared" si="136"/>
        <v>0</v>
      </c>
      <c r="AF260" s="285">
        <f t="shared" si="136"/>
        <v>0</v>
      </c>
      <c r="AG260" s="285">
        <f t="shared" si="136"/>
        <v>0</v>
      </c>
      <c r="AH260" s="285">
        <f t="shared" si="136"/>
        <v>0</v>
      </c>
      <c r="AI260" s="285">
        <f t="shared" si="136"/>
        <v>0</v>
      </c>
      <c r="AJ260" s="285">
        <f t="shared" si="136"/>
        <v>0</v>
      </c>
      <c r="AK260" s="285">
        <f t="shared" si="136"/>
        <v>0</v>
      </c>
      <c r="AL260" s="280">
        <f>SUM(AL242:AL259)</f>
        <v>0</v>
      </c>
      <c r="AM260" s="280">
        <f>SUM(AM242:AM259)</f>
        <v>0</v>
      </c>
      <c r="AN260" s="286"/>
      <c r="AO260" s="286"/>
      <c r="AP260" s="286"/>
      <c r="AQ260" s="287">
        <f>SUM(AQ242:AQ259)</f>
        <v>0</v>
      </c>
      <c r="AR260" s="287">
        <f>SUM(AR242:AR259)</f>
        <v>0</v>
      </c>
      <c r="AS260" s="287">
        <f>SUM(AS242:AS259)</f>
        <v>0</v>
      </c>
      <c r="AT260" s="286"/>
      <c r="AU260" s="286"/>
      <c r="AV260" s="282"/>
      <c r="AW260" s="282"/>
      <c r="AX260" s="282"/>
      <c r="AY260" s="288">
        <f>SUM(AY242:AY259)</f>
        <v>0</v>
      </c>
      <c r="AZ260" s="288">
        <f>SUM(AZ242:AZ259)</f>
        <v>0</v>
      </c>
      <c r="BA260" s="288">
        <f>SUM(BA242:BA259)</f>
        <v>0</v>
      </c>
      <c r="BB260" s="288">
        <f>SUM(BB242:BB259)</f>
        <v>0</v>
      </c>
      <c r="BC260" s="288">
        <f>SUM(BC242:BC259)</f>
        <v>0</v>
      </c>
    </row>
    <row r="261" spans="1:55" s="298" customFormat="1">
      <c r="AL261" s="296"/>
      <c r="AM261" s="267">
        <f>SUMIF(E242:E259,"NPT",AL242:AL259)+SUMIF(E242:E259,"NPT",AM242:AM259)</f>
        <v>0</v>
      </c>
      <c r="AN261" s="267">
        <f>SUMIF(E242:E259,"PT",AL242:AL259)+SUMIF(E242:E259,"PT",AM242:AM259)</f>
        <v>0</v>
      </c>
      <c r="AO261" s="267"/>
      <c r="AP261" s="267"/>
      <c r="AQ261" s="267">
        <f>SUMIF(E242:E259,"NPT",AS242:AS259)</f>
        <v>0</v>
      </c>
      <c r="AR261" s="267"/>
      <c r="AS261" s="267">
        <f>SUMIF(E242:E259,"PT",AS242:AS259)</f>
        <v>0</v>
      </c>
      <c r="AT261" s="267"/>
      <c r="AU261" s="267"/>
      <c r="AV261" s="267">
        <f>SUMIF(E242:E259,"NPT",AY242:AY259)</f>
        <v>0</v>
      </c>
      <c r="AW261" s="267">
        <f>SUMIF(E242:E259,"PT",AY242:AY259)</f>
        <v>0</v>
      </c>
      <c r="AX261" s="293"/>
      <c r="AY261" s="293"/>
      <c r="AZ261" s="296"/>
    </row>
    <row r="262" spans="1:55">
      <c r="G262" s="305"/>
      <c r="H262" s="305"/>
      <c r="I262" s="305"/>
      <c r="J262" s="305"/>
      <c r="K262" s="305"/>
      <c r="L262" s="305"/>
      <c r="M262" s="305"/>
      <c r="N262" s="305"/>
      <c r="O262" s="305"/>
      <c r="P262" s="305"/>
      <c r="Q262" s="305"/>
      <c r="R262" s="305"/>
      <c r="S262" s="305"/>
      <c r="T262" s="305"/>
      <c r="U262" s="305"/>
      <c r="V262" s="305"/>
      <c r="W262" s="305"/>
      <c r="X262" s="305"/>
      <c r="Y262" s="305"/>
      <c r="Z262" s="305"/>
      <c r="AA262" s="305"/>
      <c r="AB262" s="305"/>
      <c r="AC262" s="305"/>
      <c r="AD262" s="305"/>
      <c r="AE262" s="305"/>
      <c r="AF262" s="305"/>
      <c r="AG262" s="305"/>
      <c r="AH262" s="305"/>
      <c r="AI262" s="305"/>
      <c r="AJ262" s="305"/>
      <c r="AK262" s="305"/>
      <c r="AL262" s="296"/>
      <c r="AM262" s="298"/>
      <c r="AN262" s="312" t="e">
        <f>(SUMIF(E242:E259,"PT",AQ242:AQ259))/AQ260</f>
        <v>#DIV/0!</v>
      </c>
      <c r="AO262" s="298"/>
      <c r="AP262" s="298"/>
      <c r="AQ262" s="298"/>
      <c r="AR262" s="298"/>
      <c r="AS262" s="298"/>
      <c r="AT262" s="298"/>
      <c r="AU262" s="298"/>
      <c r="AV262" s="298"/>
      <c r="AW262" s="298"/>
      <c r="AX262" s="296"/>
      <c r="AY262" s="296"/>
    </row>
    <row r="263" spans="1:55">
      <c r="A263" s="380" t="s">
        <v>42</v>
      </c>
      <c r="B263" s="382" t="s">
        <v>216</v>
      </c>
      <c r="C263" s="383" t="s">
        <v>86</v>
      </c>
      <c r="D263" s="383" t="s">
        <v>88</v>
      </c>
      <c r="E263" s="383" t="s">
        <v>90</v>
      </c>
      <c r="F263" s="375" t="s">
        <v>121</v>
      </c>
      <c r="G263" s="302">
        <v>45717</v>
      </c>
      <c r="H263" s="302">
        <v>45718</v>
      </c>
      <c r="I263" s="302">
        <v>45719</v>
      </c>
      <c r="J263" s="302">
        <v>45720</v>
      </c>
      <c r="K263" s="302">
        <v>45721</v>
      </c>
      <c r="L263" s="302">
        <v>45722</v>
      </c>
      <c r="M263" s="302">
        <v>45723</v>
      </c>
      <c r="N263" s="302">
        <v>45724</v>
      </c>
      <c r="O263" s="302">
        <v>45725</v>
      </c>
      <c r="P263" s="302">
        <v>45726</v>
      </c>
      <c r="Q263" s="302">
        <v>45727</v>
      </c>
      <c r="R263" s="302">
        <v>45728</v>
      </c>
      <c r="S263" s="302">
        <v>45729</v>
      </c>
      <c r="T263" s="302">
        <v>45730</v>
      </c>
      <c r="U263" s="302">
        <v>45731</v>
      </c>
      <c r="V263" s="302">
        <v>45732</v>
      </c>
      <c r="W263" s="302">
        <v>45733</v>
      </c>
      <c r="X263" s="302">
        <v>45734</v>
      </c>
      <c r="Y263" s="302">
        <v>45735</v>
      </c>
      <c r="Z263" s="302">
        <v>45736</v>
      </c>
      <c r="AA263" s="302">
        <v>45737</v>
      </c>
      <c r="AB263" s="302">
        <v>45738</v>
      </c>
      <c r="AC263" s="302">
        <v>45739</v>
      </c>
      <c r="AD263" s="302">
        <v>45740</v>
      </c>
      <c r="AE263" s="302">
        <v>45741</v>
      </c>
      <c r="AF263" s="302">
        <v>45742</v>
      </c>
      <c r="AG263" s="302">
        <v>45743</v>
      </c>
      <c r="AH263" s="302">
        <v>45744</v>
      </c>
      <c r="AI263" s="302">
        <v>45745</v>
      </c>
      <c r="AJ263" s="302">
        <v>45746</v>
      </c>
      <c r="AK263" s="302">
        <v>45747</v>
      </c>
      <c r="AL263" s="376" t="s">
        <v>134</v>
      </c>
      <c r="AM263" s="378" t="s">
        <v>202</v>
      </c>
      <c r="AN263" s="272" t="s">
        <v>135</v>
      </c>
      <c r="AO263" s="272" t="s">
        <v>135</v>
      </c>
      <c r="AP263" s="273" t="s">
        <v>136</v>
      </c>
      <c r="AQ263" s="273" t="s">
        <v>73</v>
      </c>
      <c r="AR263" s="273" t="s">
        <v>73</v>
      </c>
      <c r="AS263" s="273" t="s">
        <v>74</v>
      </c>
      <c r="AT263" s="373" t="s">
        <v>137</v>
      </c>
      <c r="AU263" s="373" t="s">
        <v>201</v>
      </c>
      <c r="AV263" s="371" t="s">
        <v>138</v>
      </c>
      <c r="AW263" s="371" t="s">
        <v>139</v>
      </c>
      <c r="AX263" s="373" t="s">
        <v>140</v>
      </c>
      <c r="AY263" s="370" t="s">
        <v>141</v>
      </c>
      <c r="AZ263" s="370" t="s">
        <v>142</v>
      </c>
      <c r="BA263" s="370" t="s">
        <v>143</v>
      </c>
      <c r="BB263" s="370" t="s">
        <v>144</v>
      </c>
      <c r="BC263" s="370" t="s">
        <v>145</v>
      </c>
    </row>
    <row r="264" spans="1:55" ht="30">
      <c r="A264" s="381"/>
      <c r="B264" s="382"/>
      <c r="C264" s="383"/>
      <c r="D264" s="383"/>
      <c r="E264" s="383"/>
      <c r="F264" s="375"/>
      <c r="G264" s="303" t="s">
        <v>147</v>
      </c>
      <c r="H264" s="303" t="s">
        <v>148</v>
      </c>
      <c r="I264" s="303" t="s">
        <v>149</v>
      </c>
      <c r="J264" s="303" t="s">
        <v>150</v>
      </c>
      <c r="K264" s="303" t="s">
        <v>151</v>
      </c>
      <c r="L264" s="303" t="s">
        <v>152</v>
      </c>
      <c r="M264" s="303" t="s">
        <v>146</v>
      </c>
      <c r="N264" s="303" t="s">
        <v>147</v>
      </c>
      <c r="O264" s="303" t="s">
        <v>148</v>
      </c>
      <c r="P264" s="303" t="s">
        <v>149</v>
      </c>
      <c r="Q264" s="303" t="s">
        <v>150</v>
      </c>
      <c r="R264" s="303" t="s">
        <v>151</v>
      </c>
      <c r="S264" s="303" t="s">
        <v>152</v>
      </c>
      <c r="T264" s="303" t="s">
        <v>146</v>
      </c>
      <c r="U264" s="303" t="s">
        <v>147</v>
      </c>
      <c r="V264" s="303" t="s">
        <v>148</v>
      </c>
      <c r="W264" s="303" t="s">
        <v>149</v>
      </c>
      <c r="X264" s="345" t="s">
        <v>150</v>
      </c>
      <c r="Y264" s="345" t="s">
        <v>151</v>
      </c>
      <c r="Z264" s="303" t="s">
        <v>152</v>
      </c>
      <c r="AA264" s="303" t="s">
        <v>146</v>
      </c>
      <c r="AB264" s="303" t="s">
        <v>147</v>
      </c>
      <c r="AC264" s="303" t="s">
        <v>148</v>
      </c>
      <c r="AD264" s="303" t="s">
        <v>149</v>
      </c>
      <c r="AE264" s="345" t="s">
        <v>150</v>
      </c>
      <c r="AF264" s="345" t="s">
        <v>151</v>
      </c>
      <c r="AG264" s="303" t="s">
        <v>152</v>
      </c>
      <c r="AH264" s="303" t="s">
        <v>146</v>
      </c>
      <c r="AI264" s="303" t="s">
        <v>147</v>
      </c>
      <c r="AJ264" s="303" t="s">
        <v>148</v>
      </c>
      <c r="AK264" s="303" t="s">
        <v>149</v>
      </c>
      <c r="AL264" s="377"/>
      <c r="AM264" s="379"/>
      <c r="AN264" s="274" t="s">
        <v>62</v>
      </c>
      <c r="AO264" s="274" t="s">
        <v>80</v>
      </c>
      <c r="AP264" s="274" t="s">
        <v>153</v>
      </c>
      <c r="AQ264" s="274" t="s">
        <v>20</v>
      </c>
      <c r="AR264" s="274" t="s">
        <v>21</v>
      </c>
      <c r="AS264" s="274" t="str">
        <f>+C210</f>
        <v>1,2,3,4,5,6,7</v>
      </c>
      <c r="AT264" s="374"/>
      <c r="AU264" s="374"/>
      <c r="AV264" s="372"/>
      <c r="AW264" s="372"/>
      <c r="AX264" s="374"/>
      <c r="AY264" s="370"/>
      <c r="AZ264" s="370"/>
      <c r="BA264" s="370"/>
      <c r="BB264" s="370"/>
      <c r="BC264" s="370"/>
    </row>
    <row r="265" spans="1:55">
      <c r="A265" s="275" t="s">
        <v>216</v>
      </c>
      <c r="B265" s="276" t="s">
        <v>154</v>
      </c>
      <c r="C265" s="277" t="s">
        <v>92</v>
      </c>
      <c r="D265" s="278" t="s">
        <v>30</v>
      </c>
      <c r="E265" s="275" t="s">
        <v>38</v>
      </c>
      <c r="F265" s="279">
        <v>48.13</v>
      </c>
      <c r="G265" s="347"/>
      <c r="H265" s="347"/>
      <c r="I265" s="346"/>
      <c r="J265" s="346"/>
      <c r="K265" s="346"/>
      <c r="L265" s="346"/>
      <c r="M265" s="346"/>
      <c r="N265" s="347"/>
      <c r="O265" s="347"/>
      <c r="P265" s="346"/>
      <c r="Q265" s="346"/>
      <c r="R265" s="346"/>
      <c r="S265" s="346"/>
      <c r="T265" s="346"/>
      <c r="U265" s="347"/>
      <c r="V265" s="347"/>
      <c r="W265" s="346"/>
      <c r="X265" s="346"/>
      <c r="Y265" s="346"/>
      <c r="Z265" s="346"/>
      <c r="AA265" s="346"/>
      <c r="AB265" s="347"/>
      <c r="AC265" s="347"/>
      <c r="AD265" s="346"/>
      <c r="AE265" s="346"/>
      <c r="AF265" s="346"/>
      <c r="AG265" s="346"/>
      <c r="AH265" s="346"/>
      <c r="AI265" s="347"/>
      <c r="AJ265" s="347"/>
      <c r="AK265" s="346"/>
      <c r="AL265" s="280">
        <f>+COUNTIF(G265:AK265,"A")</f>
        <v>0</v>
      </c>
      <c r="AM265" s="280">
        <f>+COUNTIF(G265:AK265,"B")</f>
        <v>0</v>
      </c>
      <c r="AN265" s="281">
        <v>0.05</v>
      </c>
      <c r="AO265" s="281">
        <v>0.08</v>
      </c>
      <c r="AP265" s="281">
        <f t="shared" ref="AP265:AP282" si="137">AO265/AN265</f>
        <v>1.5999999999999999</v>
      </c>
      <c r="AQ265" s="281">
        <f>+AN265*AL265</f>
        <v>0</v>
      </c>
      <c r="AR265" s="281">
        <f>AM265*AN265</f>
        <v>0</v>
      </c>
      <c r="AS265" s="281">
        <f>+AO265*(AL265+AM265)</f>
        <v>0</v>
      </c>
      <c r="AT265" s="279">
        <v>1</v>
      </c>
      <c r="AU265" s="279">
        <v>0.67</v>
      </c>
      <c r="AV265" s="282">
        <v>0.85</v>
      </c>
      <c r="AW265" s="282">
        <v>1</v>
      </c>
      <c r="AX265" s="282">
        <v>1</v>
      </c>
      <c r="AY265" s="282">
        <f>(AL265*AN265*AT265*F265*AV265*AW265*AX265)+(F265*AM265*AN265*AU265*AV265*AW265*AX265)</f>
        <v>0</v>
      </c>
      <c r="AZ265" s="282">
        <f>+AY265*1%</f>
        <v>0</v>
      </c>
      <c r="BA265" s="282">
        <f>+(AY265+AZ265)*20%</f>
        <v>0</v>
      </c>
      <c r="BB265" s="282">
        <f>+AY265+AZ265+BA265</f>
        <v>0</v>
      </c>
      <c r="BC265" s="282">
        <f>+BB265*$BB$9</f>
        <v>0</v>
      </c>
    </row>
    <row r="266" spans="1:55">
      <c r="A266" s="275" t="s">
        <v>216</v>
      </c>
      <c r="B266" s="276" t="s">
        <v>155</v>
      </c>
      <c r="C266" s="277" t="s">
        <v>92</v>
      </c>
      <c r="D266" s="278" t="s">
        <v>30</v>
      </c>
      <c r="E266" s="275" t="s">
        <v>38</v>
      </c>
      <c r="F266" s="279">
        <v>48.13</v>
      </c>
      <c r="G266" s="347"/>
      <c r="H266" s="347"/>
      <c r="I266" s="346"/>
      <c r="J266" s="346"/>
      <c r="K266" s="346"/>
      <c r="L266" s="346"/>
      <c r="M266" s="346"/>
      <c r="N266" s="347"/>
      <c r="O266" s="347"/>
      <c r="P266" s="346"/>
      <c r="Q266" s="346"/>
      <c r="R266" s="346"/>
      <c r="S266" s="346"/>
      <c r="T266" s="346"/>
      <c r="U266" s="347"/>
      <c r="V266" s="347"/>
      <c r="W266" s="346"/>
      <c r="X266" s="346"/>
      <c r="Y266" s="346"/>
      <c r="Z266" s="346"/>
      <c r="AA266" s="346"/>
      <c r="AB266" s="347"/>
      <c r="AC266" s="347"/>
      <c r="AD266" s="346"/>
      <c r="AE266" s="346"/>
      <c r="AF266" s="346"/>
      <c r="AG266" s="346"/>
      <c r="AH266" s="346"/>
      <c r="AI266" s="347"/>
      <c r="AJ266" s="347"/>
      <c r="AK266" s="346"/>
      <c r="AL266" s="280">
        <f t="shared" ref="AL266:AL282" si="138">+COUNTIF(G266:AK266,"A")</f>
        <v>0</v>
      </c>
      <c r="AM266" s="280">
        <f t="shared" ref="AM266:AM282" si="139">+COUNTIF(G266:AK266,"B")</f>
        <v>0</v>
      </c>
      <c r="AN266" s="281">
        <v>0.08</v>
      </c>
      <c r="AO266" s="281">
        <v>0.16</v>
      </c>
      <c r="AP266" s="281">
        <f t="shared" si="137"/>
        <v>2</v>
      </c>
      <c r="AQ266" s="281">
        <f t="shared" ref="AQ266:AQ282" si="140">+AN266*AL266</f>
        <v>0</v>
      </c>
      <c r="AR266" s="281">
        <f t="shared" ref="AR266:AR282" si="141">AM266*AN266</f>
        <v>0</v>
      </c>
      <c r="AS266" s="281">
        <f t="shared" ref="AS266:AS282" si="142">+AO266*(AL266+AM266)</f>
        <v>0</v>
      </c>
      <c r="AT266" s="279">
        <v>1</v>
      </c>
      <c r="AU266" s="279">
        <v>0.67</v>
      </c>
      <c r="AV266" s="282">
        <v>0.85</v>
      </c>
      <c r="AW266" s="282">
        <v>1</v>
      </c>
      <c r="AX266" s="282">
        <v>1</v>
      </c>
      <c r="AY266" s="282">
        <f t="shared" ref="AY266:AY282" si="143">(AL266*AN266*AT266*F266*AV266*AW266*AX266)+(F266*AM266*AN266*AU266*AV266*AW266*AX266)</f>
        <v>0</v>
      </c>
      <c r="AZ266" s="282">
        <f t="shared" ref="AZ266:AZ282" si="144">+AY266*1%</f>
        <v>0</v>
      </c>
      <c r="BA266" s="282">
        <f t="shared" ref="BA266:BA282" si="145">+(AY266+AZ266)*20%</f>
        <v>0</v>
      </c>
      <c r="BB266" s="282">
        <f t="shared" ref="BB266:BB282" si="146">+AY266+AZ266+BA266</f>
        <v>0</v>
      </c>
      <c r="BC266" s="282">
        <f t="shared" ref="BC266:BC282" si="147">+BB266*$BB$9</f>
        <v>0</v>
      </c>
    </row>
    <row r="267" spans="1:55">
      <c r="A267" s="275" t="s">
        <v>216</v>
      </c>
      <c r="B267" s="276" t="s">
        <v>156</v>
      </c>
      <c r="C267" s="277" t="s">
        <v>92</v>
      </c>
      <c r="D267" s="278" t="s">
        <v>30</v>
      </c>
      <c r="E267" s="275" t="s">
        <v>38</v>
      </c>
      <c r="F267" s="279">
        <v>48.13</v>
      </c>
      <c r="G267" s="347"/>
      <c r="H267" s="347"/>
      <c r="I267" s="346"/>
      <c r="J267" s="346"/>
      <c r="K267" s="346"/>
      <c r="L267" s="346"/>
      <c r="M267" s="346"/>
      <c r="N267" s="347"/>
      <c r="O267" s="347"/>
      <c r="P267" s="346"/>
      <c r="Q267" s="346"/>
      <c r="R267" s="346"/>
      <c r="S267" s="346"/>
      <c r="T267" s="346"/>
      <c r="U267" s="347"/>
      <c r="V267" s="347"/>
      <c r="W267" s="346"/>
      <c r="X267" s="346"/>
      <c r="Y267" s="346"/>
      <c r="Z267" s="346"/>
      <c r="AA267" s="346"/>
      <c r="AB267" s="347"/>
      <c r="AC267" s="347"/>
      <c r="AD267" s="346"/>
      <c r="AE267" s="346"/>
      <c r="AF267" s="346"/>
      <c r="AG267" s="346"/>
      <c r="AH267" s="346"/>
      <c r="AI267" s="347"/>
      <c r="AJ267" s="347"/>
      <c r="AK267" s="346"/>
      <c r="AL267" s="280">
        <f t="shared" si="138"/>
        <v>0</v>
      </c>
      <c r="AM267" s="280">
        <f t="shared" si="139"/>
        <v>0</v>
      </c>
      <c r="AN267" s="281">
        <v>0.1</v>
      </c>
      <c r="AO267" s="281">
        <v>0.12</v>
      </c>
      <c r="AP267" s="281">
        <f t="shared" si="137"/>
        <v>1.2</v>
      </c>
      <c r="AQ267" s="281">
        <f t="shared" si="140"/>
        <v>0</v>
      </c>
      <c r="AR267" s="281">
        <f t="shared" si="141"/>
        <v>0</v>
      </c>
      <c r="AS267" s="281">
        <f t="shared" si="142"/>
        <v>0</v>
      </c>
      <c r="AT267" s="279">
        <v>1</v>
      </c>
      <c r="AU267" s="279">
        <v>0.67</v>
      </c>
      <c r="AV267" s="282">
        <v>0.85</v>
      </c>
      <c r="AW267" s="282">
        <v>1</v>
      </c>
      <c r="AX267" s="282">
        <v>1</v>
      </c>
      <c r="AY267" s="282">
        <f t="shared" si="143"/>
        <v>0</v>
      </c>
      <c r="AZ267" s="282">
        <f t="shared" si="144"/>
        <v>0</v>
      </c>
      <c r="BA267" s="282">
        <f t="shared" si="145"/>
        <v>0</v>
      </c>
      <c r="BB267" s="282">
        <f t="shared" si="146"/>
        <v>0</v>
      </c>
      <c r="BC267" s="282">
        <f t="shared" si="147"/>
        <v>0</v>
      </c>
    </row>
    <row r="268" spans="1:55">
      <c r="A268" s="275" t="s">
        <v>216</v>
      </c>
      <c r="B268" s="276" t="s">
        <v>157</v>
      </c>
      <c r="C268" s="277" t="s">
        <v>92</v>
      </c>
      <c r="D268" s="278" t="s">
        <v>30</v>
      </c>
      <c r="E268" s="275" t="s">
        <v>38</v>
      </c>
      <c r="F268" s="279">
        <v>48.13</v>
      </c>
      <c r="G268" s="347"/>
      <c r="H268" s="347"/>
      <c r="I268" s="346"/>
      <c r="J268" s="346"/>
      <c r="K268" s="346"/>
      <c r="L268" s="346"/>
      <c r="M268" s="346"/>
      <c r="N268" s="347"/>
      <c r="O268" s="347"/>
      <c r="P268" s="346"/>
      <c r="Q268" s="346"/>
      <c r="R268" s="346"/>
      <c r="S268" s="346"/>
      <c r="T268" s="346"/>
      <c r="U268" s="347"/>
      <c r="V268" s="347"/>
      <c r="W268" s="346"/>
      <c r="X268" s="346"/>
      <c r="Y268" s="346"/>
      <c r="Z268" s="346"/>
      <c r="AA268" s="346"/>
      <c r="AB268" s="347"/>
      <c r="AC268" s="347"/>
      <c r="AD268" s="346"/>
      <c r="AE268" s="346"/>
      <c r="AF268" s="346"/>
      <c r="AG268" s="346"/>
      <c r="AH268" s="346"/>
      <c r="AI268" s="347"/>
      <c r="AJ268" s="347"/>
      <c r="AK268" s="346"/>
      <c r="AL268" s="280">
        <f t="shared" si="138"/>
        <v>0</v>
      </c>
      <c r="AM268" s="280">
        <f t="shared" si="139"/>
        <v>0</v>
      </c>
      <c r="AN268" s="281">
        <v>0.11</v>
      </c>
      <c r="AO268" s="281">
        <v>0.09</v>
      </c>
      <c r="AP268" s="281">
        <f t="shared" si="137"/>
        <v>0.81818181818181812</v>
      </c>
      <c r="AQ268" s="281">
        <f t="shared" si="140"/>
        <v>0</v>
      </c>
      <c r="AR268" s="281">
        <f t="shared" si="141"/>
        <v>0</v>
      </c>
      <c r="AS268" s="281">
        <f t="shared" si="142"/>
        <v>0</v>
      </c>
      <c r="AT268" s="279">
        <v>1</v>
      </c>
      <c r="AU268" s="279">
        <v>0.67</v>
      </c>
      <c r="AV268" s="282">
        <v>0.85</v>
      </c>
      <c r="AW268" s="282">
        <v>1</v>
      </c>
      <c r="AX268" s="282">
        <v>1</v>
      </c>
      <c r="AY268" s="282">
        <f t="shared" si="143"/>
        <v>0</v>
      </c>
      <c r="AZ268" s="282">
        <f t="shared" si="144"/>
        <v>0</v>
      </c>
      <c r="BA268" s="282">
        <f t="shared" si="145"/>
        <v>0</v>
      </c>
      <c r="BB268" s="282">
        <f t="shared" si="146"/>
        <v>0</v>
      </c>
      <c r="BC268" s="282">
        <f t="shared" si="147"/>
        <v>0</v>
      </c>
    </row>
    <row r="269" spans="1:55">
      <c r="A269" s="275" t="s">
        <v>216</v>
      </c>
      <c r="B269" s="276" t="s">
        <v>158</v>
      </c>
      <c r="C269" s="277" t="s">
        <v>92</v>
      </c>
      <c r="D269" s="278" t="s">
        <v>30</v>
      </c>
      <c r="E269" s="275" t="s">
        <v>38</v>
      </c>
      <c r="F269" s="279">
        <v>48.13</v>
      </c>
      <c r="G269" s="347"/>
      <c r="H269" s="347"/>
      <c r="I269" s="346"/>
      <c r="J269" s="346"/>
      <c r="K269" s="346"/>
      <c r="L269" s="346"/>
      <c r="M269" s="346"/>
      <c r="N269" s="347"/>
      <c r="O269" s="347"/>
      <c r="P269" s="346"/>
      <c r="Q269" s="346"/>
      <c r="R269" s="346"/>
      <c r="S269" s="346"/>
      <c r="T269" s="346"/>
      <c r="U269" s="347"/>
      <c r="V269" s="347"/>
      <c r="W269" s="346"/>
      <c r="X269" s="346"/>
      <c r="Y269" s="346"/>
      <c r="Z269" s="346"/>
      <c r="AA269" s="346"/>
      <c r="AB269" s="347"/>
      <c r="AC269" s="347"/>
      <c r="AD269" s="346"/>
      <c r="AE269" s="346"/>
      <c r="AF269" s="346"/>
      <c r="AG269" s="346"/>
      <c r="AH269" s="346"/>
      <c r="AI269" s="347"/>
      <c r="AJ269" s="347"/>
      <c r="AK269" s="346"/>
      <c r="AL269" s="280">
        <f t="shared" si="138"/>
        <v>0</v>
      </c>
      <c r="AM269" s="280">
        <f t="shared" si="139"/>
        <v>0</v>
      </c>
      <c r="AN269" s="281">
        <v>0.16</v>
      </c>
      <c r="AO269" s="281">
        <v>0.18</v>
      </c>
      <c r="AP269" s="281">
        <f t="shared" si="137"/>
        <v>1.125</v>
      </c>
      <c r="AQ269" s="281">
        <f t="shared" si="140"/>
        <v>0</v>
      </c>
      <c r="AR269" s="281">
        <f t="shared" si="141"/>
        <v>0</v>
      </c>
      <c r="AS269" s="281">
        <f t="shared" si="142"/>
        <v>0</v>
      </c>
      <c r="AT269" s="279">
        <v>1</v>
      </c>
      <c r="AU269" s="279">
        <v>0.67</v>
      </c>
      <c r="AV269" s="282">
        <v>0.85</v>
      </c>
      <c r="AW269" s="282">
        <v>1</v>
      </c>
      <c r="AX269" s="282">
        <v>1</v>
      </c>
      <c r="AY269" s="282">
        <f t="shared" si="143"/>
        <v>0</v>
      </c>
      <c r="AZ269" s="282">
        <f t="shared" si="144"/>
        <v>0</v>
      </c>
      <c r="BA269" s="282">
        <f t="shared" si="145"/>
        <v>0</v>
      </c>
      <c r="BB269" s="282">
        <f t="shared" si="146"/>
        <v>0</v>
      </c>
      <c r="BC269" s="282">
        <f t="shared" si="147"/>
        <v>0</v>
      </c>
    </row>
    <row r="270" spans="1:55">
      <c r="A270" s="275" t="s">
        <v>216</v>
      </c>
      <c r="B270" s="276" t="s">
        <v>159</v>
      </c>
      <c r="C270" s="277" t="s">
        <v>92</v>
      </c>
      <c r="D270" s="278" t="s">
        <v>30</v>
      </c>
      <c r="E270" s="275" t="s">
        <v>38</v>
      </c>
      <c r="F270" s="279">
        <v>48.13</v>
      </c>
      <c r="G270" s="347"/>
      <c r="H270" s="347"/>
      <c r="I270" s="346"/>
      <c r="J270" s="346"/>
      <c r="K270" s="346"/>
      <c r="L270" s="346"/>
      <c r="M270" s="346"/>
      <c r="N270" s="347"/>
      <c r="O270" s="347"/>
      <c r="P270" s="346"/>
      <c r="Q270" s="346"/>
      <c r="R270" s="346"/>
      <c r="S270" s="346"/>
      <c r="T270" s="346"/>
      <c r="U270" s="347"/>
      <c r="V270" s="347"/>
      <c r="W270" s="346"/>
      <c r="X270" s="346"/>
      <c r="Y270" s="346"/>
      <c r="Z270" s="346"/>
      <c r="AA270" s="346"/>
      <c r="AB270" s="347"/>
      <c r="AC270" s="347"/>
      <c r="AD270" s="346"/>
      <c r="AE270" s="346"/>
      <c r="AF270" s="346"/>
      <c r="AG270" s="346"/>
      <c r="AH270" s="346"/>
      <c r="AI270" s="347"/>
      <c r="AJ270" s="347"/>
      <c r="AK270" s="346"/>
      <c r="AL270" s="280">
        <f t="shared" si="138"/>
        <v>0</v>
      </c>
      <c r="AM270" s="280">
        <f t="shared" si="139"/>
        <v>0</v>
      </c>
      <c r="AN270" s="281">
        <v>0.19</v>
      </c>
      <c r="AO270" s="281">
        <v>0.25</v>
      </c>
      <c r="AP270" s="281">
        <f t="shared" si="137"/>
        <v>1.3157894736842106</v>
      </c>
      <c r="AQ270" s="281">
        <f t="shared" si="140"/>
        <v>0</v>
      </c>
      <c r="AR270" s="281">
        <f t="shared" si="141"/>
        <v>0</v>
      </c>
      <c r="AS270" s="281">
        <f t="shared" si="142"/>
        <v>0</v>
      </c>
      <c r="AT270" s="279">
        <v>1</v>
      </c>
      <c r="AU270" s="279">
        <v>0.67</v>
      </c>
      <c r="AV270" s="282">
        <v>0.85</v>
      </c>
      <c r="AW270" s="282">
        <v>1</v>
      </c>
      <c r="AX270" s="282">
        <v>1</v>
      </c>
      <c r="AY270" s="282">
        <f t="shared" si="143"/>
        <v>0</v>
      </c>
      <c r="AZ270" s="282">
        <f t="shared" si="144"/>
        <v>0</v>
      </c>
      <c r="BA270" s="282">
        <f t="shared" si="145"/>
        <v>0</v>
      </c>
      <c r="BB270" s="282">
        <f t="shared" si="146"/>
        <v>0</v>
      </c>
      <c r="BC270" s="282">
        <f t="shared" si="147"/>
        <v>0</v>
      </c>
    </row>
    <row r="271" spans="1:55">
      <c r="A271" s="275" t="s">
        <v>216</v>
      </c>
      <c r="B271" s="276" t="s">
        <v>160</v>
      </c>
      <c r="C271" s="277" t="s">
        <v>92</v>
      </c>
      <c r="D271" s="278" t="s">
        <v>30</v>
      </c>
      <c r="E271" s="275" t="s">
        <v>38</v>
      </c>
      <c r="F271" s="279">
        <v>48.13</v>
      </c>
      <c r="G271" s="347"/>
      <c r="H271" s="347"/>
      <c r="I271" s="346"/>
      <c r="J271" s="346"/>
      <c r="K271" s="346"/>
      <c r="L271" s="346"/>
      <c r="M271" s="346"/>
      <c r="N271" s="347"/>
      <c r="O271" s="347"/>
      <c r="P271" s="346"/>
      <c r="Q271" s="346"/>
      <c r="R271" s="346"/>
      <c r="S271" s="346"/>
      <c r="T271" s="346"/>
      <c r="U271" s="347"/>
      <c r="V271" s="347"/>
      <c r="W271" s="346"/>
      <c r="X271" s="346"/>
      <c r="Y271" s="346"/>
      <c r="Z271" s="346"/>
      <c r="AA271" s="346"/>
      <c r="AB271" s="347"/>
      <c r="AC271" s="347"/>
      <c r="AD271" s="346"/>
      <c r="AE271" s="346"/>
      <c r="AF271" s="346"/>
      <c r="AG271" s="346"/>
      <c r="AH271" s="346"/>
      <c r="AI271" s="347"/>
      <c r="AJ271" s="347"/>
      <c r="AK271" s="346"/>
      <c r="AL271" s="280">
        <f t="shared" si="138"/>
        <v>0</v>
      </c>
      <c r="AM271" s="280">
        <f t="shared" si="139"/>
        <v>0</v>
      </c>
      <c r="AN271" s="281">
        <v>0.22999999999999998</v>
      </c>
      <c r="AO271" s="281">
        <v>0.28999999999999998</v>
      </c>
      <c r="AP271" s="281">
        <f t="shared" si="137"/>
        <v>1.2608695652173914</v>
      </c>
      <c r="AQ271" s="281">
        <f t="shared" si="140"/>
        <v>0</v>
      </c>
      <c r="AR271" s="281">
        <f t="shared" si="141"/>
        <v>0</v>
      </c>
      <c r="AS271" s="281">
        <f t="shared" si="142"/>
        <v>0</v>
      </c>
      <c r="AT271" s="279">
        <v>1</v>
      </c>
      <c r="AU271" s="279">
        <v>0.67</v>
      </c>
      <c r="AV271" s="282">
        <v>0.85</v>
      </c>
      <c r="AW271" s="282">
        <v>1</v>
      </c>
      <c r="AX271" s="282">
        <v>1</v>
      </c>
      <c r="AY271" s="282">
        <f t="shared" si="143"/>
        <v>0</v>
      </c>
      <c r="AZ271" s="282">
        <f t="shared" si="144"/>
        <v>0</v>
      </c>
      <c r="BA271" s="282">
        <f t="shared" si="145"/>
        <v>0</v>
      </c>
      <c r="BB271" s="282">
        <f t="shared" si="146"/>
        <v>0</v>
      </c>
      <c r="BC271" s="282">
        <f t="shared" si="147"/>
        <v>0</v>
      </c>
    </row>
    <row r="272" spans="1:55">
      <c r="A272" s="275" t="s">
        <v>216</v>
      </c>
      <c r="B272" s="276" t="s">
        <v>161</v>
      </c>
      <c r="C272" s="277" t="s">
        <v>92</v>
      </c>
      <c r="D272" s="278" t="s">
        <v>30</v>
      </c>
      <c r="E272" s="275" t="s">
        <v>38</v>
      </c>
      <c r="F272" s="279">
        <v>48.13</v>
      </c>
      <c r="G272" s="347"/>
      <c r="H272" s="347"/>
      <c r="I272" s="346"/>
      <c r="J272" s="346"/>
      <c r="K272" s="346"/>
      <c r="L272" s="346"/>
      <c r="M272" s="346"/>
      <c r="N272" s="347"/>
      <c r="O272" s="347"/>
      <c r="P272" s="346"/>
      <c r="Q272" s="346"/>
      <c r="R272" s="346"/>
      <c r="S272" s="346"/>
      <c r="T272" s="346"/>
      <c r="U272" s="347"/>
      <c r="V272" s="347"/>
      <c r="W272" s="346"/>
      <c r="X272" s="346"/>
      <c r="Y272" s="346"/>
      <c r="Z272" s="346"/>
      <c r="AA272" s="346"/>
      <c r="AB272" s="347"/>
      <c r="AC272" s="347"/>
      <c r="AD272" s="346"/>
      <c r="AE272" s="346"/>
      <c r="AF272" s="346"/>
      <c r="AG272" s="346"/>
      <c r="AH272" s="346"/>
      <c r="AI272" s="347"/>
      <c r="AJ272" s="347"/>
      <c r="AK272" s="346"/>
      <c r="AL272" s="280">
        <f t="shared" si="138"/>
        <v>0</v>
      </c>
      <c r="AM272" s="280">
        <f t="shared" si="139"/>
        <v>0</v>
      </c>
      <c r="AN272" s="281">
        <v>0.24</v>
      </c>
      <c r="AO272" s="281">
        <v>0.32</v>
      </c>
      <c r="AP272" s="281">
        <f t="shared" si="137"/>
        <v>1.3333333333333335</v>
      </c>
      <c r="AQ272" s="281">
        <f t="shared" si="140"/>
        <v>0</v>
      </c>
      <c r="AR272" s="281">
        <f t="shared" si="141"/>
        <v>0</v>
      </c>
      <c r="AS272" s="281">
        <f t="shared" si="142"/>
        <v>0</v>
      </c>
      <c r="AT272" s="279">
        <v>1</v>
      </c>
      <c r="AU272" s="279">
        <v>0.67</v>
      </c>
      <c r="AV272" s="282">
        <v>0.85</v>
      </c>
      <c r="AW272" s="282">
        <v>1</v>
      </c>
      <c r="AX272" s="282">
        <v>1</v>
      </c>
      <c r="AY272" s="282">
        <f t="shared" si="143"/>
        <v>0</v>
      </c>
      <c r="AZ272" s="282">
        <f t="shared" si="144"/>
        <v>0</v>
      </c>
      <c r="BA272" s="282">
        <f t="shared" si="145"/>
        <v>0</v>
      </c>
      <c r="BB272" s="282">
        <f t="shared" si="146"/>
        <v>0</v>
      </c>
      <c r="BC272" s="282">
        <f t="shared" si="147"/>
        <v>0</v>
      </c>
    </row>
    <row r="273" spans="1:55">
      <c r="A273" s="275" t="s">
        <v>216</v>
      </c>
      <c r="B273" s="276" t="s">
        <v>162</v>
      </c>
      <c r="C273" s="277" t="s">
        <v>92</v>
      </c>
      <c r="D273" s="278" t="s">
        <v>30</v>
      </c>
      <c r="E273" s="275" t="s">
        <v>38</v>
      </c>
      <c r="F273" s="279">
        <v>48.13</v>
      </c>
      <c r="G273" s="347"/>
      <c r="H273" s="347"/>
      <c r="I273" s="346"/>
      <c r="J273" s="346"/>
      <c r="K273" s="346"/>
      <c r="L273" s="346"/>
      <c r="M273" s="346"/>
      <c r="N273" s="347"/>
      <c r="O273" s="347"/>
      <c r="P273" s="346"/>
      <c r="Q273" s="346"/>
      <c r="R273" s="346"/>
      <c r="S273" s="346"/>
      <c r="T273" s="346"/>
      <c r="U273" s="347"/>
      <c r="V273" s="347"/>
      <c r="W273" s="346"/>
      <c r="X273" s="346"/>
      <c r="Y273" s="346"/>
      <c r="Z273" s="346"/>
      <c r="AA273" s="346"/>
      <c r="AB273" s="347"/>
      <c r="AC273" s="347"/>
      <c r="AD273" s="346"/>
      <c r="AE273" s="346"/>
      <c r="AF273" s="346"/>
      <c r="AG273" s="346"/>
      <c r="AH273" s="346"/>
      <c r="AI273" s="347"/>
      <c r="AJ273" s="347"/>
      <c r="AK273" s="346"/>
      <c r="AL273" s="280">
        <f t="shared" si="138"/>
        <v>0</v>
      </c>
      <c r="AM273" s="280">
        <f t="shared" si="139"/>
        <v>0</v>
      </c>
      <c r="AN273" s="281">
        <v>0.27999999999999997</v>
      </c>
      <c r="AO273" s="281">
        <v>0.37</v>
      </c>
      <c r="AP273" s="281">
        <f t="shared" si="137"/>
        <v>1.3214285714285716</v>
      </c>
      <c r="AQ273" s="281">
        <f t="shared" si="140"/>
        <v>0</v>
      </c>
      <c r="AR273" s="281">
        <f t="shared" si="141"/>
        <v>0</v>
      </c>
      <c r="AS273" s="281">
        <f t="shared" si="142"/>
        <v>0</v>
      </c>
      <c r="AT273" s="279">
        <v>1</v>
      </c>
      <c r="AU273" s="279">
        <v>0.67</v>
      </c>
      <c r="AV273" s="282">
        <v>0.85</v>
      </c>
      <c r="AW273" s="282">
        <v>1</v>
      </c>
      <c r="AX273" s="282">
        <v>1</v>
      </c>
      <c r="AY273" s="282">
        <f t="shared" si="143"/>
        <v>0</v>
      </c>
      <c r="AZ273" s="282">
        <f t="shared" si="144"/>
        <v>0</v>
      </c>
      <c r="BA273" s="282">
        <f t="shared" si="145"/>
        <v>0</v>
      </c>
      <c r="BB273" s="282">
        <f t="shared" si="146"/>
        <v>0</v>
      </c>
      <c r="BC273" s="282">
        <f t="shared" si="147"/>
        <v>0</v>
      </c>
    </row>
    <row r="274" spans="1:55">
      <c r="A274" s="275" t="s">
        <v>216</v>
      </c>
      <c r="B274" s="276" t="s">
        <v>163</v>
      </c>
      <c r="C274" s="277" t="s">
        <v>92</v>
      </c>
      <c r="D274" s="278" t="s">
        <v>30</v>
      </c>
      <c r="E274" s="275" t="s">
        <v>38</v>
      </c>
      <c r="F274" s="279">
        <v>48.13</v>
      </c>
      <c r="G274" s="347"/>
      <c r="H274" s="347"/>
      <c r="I274" s="346"/>
      <c r="J274" s="346"/>
      <c r="K274" s="346"/>
      <c r="L274" s="346"/>
      <c r="M274" s="346"/>
      <c r="N274" s="347"/>
      <c r="O274" s="347"/>
      <c r="P274" s="346"/>
      <c r="Q274" s="346"/>
      <c r="R274" s="346"/>
      <c r="S274" s="346"/>
      <c r="T274" s="346"/>
      <c r="U274" s="347"/>
      <c r="V274" s="347"/>
      <c r="W274" s="346"/>
      <c r="X274" s="346"/>
      <c r="Y274" s="346"/>
      <c r="Z274" s="346"/>
      <c r="AA274" s="346"/>
      <c r="AB274" s="347"/>
      <c r="AC274" s="347"/>
      <c r="AD274" s="346"/>
      <c r="AE274" s="346"/>
      <c r="AF274" s="346"/>
      <c r="AG274" s="346"/>
      <c r="AH274" s="346"/>
      <c r="AI274" s="347"/>
      <c r="AJ274" s="347"/>
      <c r="AK274" s="346"/>
      <c r="AL274" s="280">
        <f t="shared" si="138"/>
        <v>0</v>
      </c>
      <c r="AM274" s="280">
        <f t="shared" si="139"/>
        <v>0</v>
      </c>
      <c r="AN274" s="281">
        <v>0.3</v>
      </c>
      <c r="AO274" s="281">
        <v>0.37</v>
      </c>
      <c r="AP274" s="281">
        <f t="shared" si="137"/>
        <v>1.2333333333333334</v>
      </c>
      <c r="AQ274" s="281">
        <f t="shared" si="140"/>
        <v>0</v>
      </c>
      <c r="AR274" s="281">
        <f t="shared" si="141"/>
        <v>0</v>
      </c>
      <c r="AS274" s="281">
        <f t="shared" si="142"/>
        <v>0</v>
      </c>
      <c r="AT274" s="279">
        <v>1</v>
      </c>
      <c r="AU274" s="279">
        <v>0.67</v>
      </c>
      <c r="AV274" s="282">
        <v>0.85</v>
      </c>
      <c r="AW274" s="282">
        <v>1</v>
      </c>
      <c r="AX274" s="282">
        <v>1</v>
      </c>
      <c r="AY274" s="282">
        <f t="shared" si="143"/>
        <v>0</v>
      </c>
      <c r="AZ274" s="282">
        <f t="shared" si="144"/>
        <v>0</v>
      </c>
      <c r="BA274" s="282">
        <f t="shared" si="145"/>
        <v>0</v>
      </c>
      <c r="BB274" s="282">
        <f t="shared" si="146"/>
        <v>0</v>
      </c>
      <c r="BC274" s="282">
        <f t="shared" si="147"/>
        <v>0</v>
      </c>
    </row>
    <row r="275" spans="1:55">
      <c r="A275" s="275" t="s">
        <v>216</v>
      </c>
      <c r="B275" s="276" t="s">
        <v>164</v>
      </c>
      <c r="C275" s="277" t="s">
        <v>92</v>
      </c>
      <c r="D275" s="278" t="s">
        <v>30</v>
      </c>
      <c r="E275" s="275" t="s">
        <v>3</v>
      </c>
      <c r="F275" s="279">
        <v>48.13</v>
      </c>
      <c r="G275" s="347"/>
      <c r="H275" s="347"/>
      <c r="I275" s="346"/>
      <c r="J275" s="346"/>
      <c r="K275" s="346"/>
      <c r="L275" s="346"/>
      <c r="M275" s="346"/>
      <c r="N275" s="347"/>
      <c r="O275" s="347"/>
      <c r="P275" s="346"/>
      <c r="Q275" s="346"/>
      <c r="R275" s="346"/>
      <c r="S275" s="346"/>
      <c r="T275" s="346"/>
      <c r="U275" s="347"/>
      <c r="V275" s="347"/>
      <c r="W275" s="346"/>
      <c r="X275" s="346"/>
      <c r="Y275" s="346"/>
      <c r="Z275" s="346"/>
      <c r="AA275" s="346"/>
      <c r="AB275" s="347"/>
      <c r="AC275" s="347"/>
      <c r="AD275" s="346"/>
      <c r="AE275" s="346"/>
      <c r="AF275" s="346"/>
      <c r="AG275" s="346"/>
      <c r="AH275" s="346"/>
      <c r="AI275" s="347"/>
      <c r="AJ275" s="347"/>
      <c r="AK275" s="346"/>
      <c r="AL275" s="280">
        <f t="shared" si="138"/>
        <v>0</v>
      </c>
      <c r="AM275" s="280">
        <f t="shared" si="139"/>
        <v>0</v>
      </c>
      <c r="AN275" s="281">
        <v>0.19</v>
      </c>
      <c r="AO275" s="281">
        <v>0.27999999999999997</v>
      </c>
      <c r="AP275" s="281">
        <f t="shared" si="137"/>
        <v>1.4736842105263157</v>
      </c>
      <c r="AQ275" s="281">
        <f t="shared" si="140"/>
        <v>0</v>
      </c>
      <c r="AR275" s="281">
        <f t="shared" si="141"/>
        <v>0</v>
      </c>
      <c r="AS275" s="281">
        <f t="shared" si="142"/>
        <v>0</v>
      </c>
      <c r="AT275" s="279">
        <v>1</v>
      </c>
      <c r="AU275" s="279">
        <v>0.67</v>
      </c>
      <c r="AV275" s="282">
        <v>0.85</v>
      </c>
      <c r="AW275" s="282">
        <v>1</v>
      </c>
      <c r="AX275" s="282">
        <v>1</v>
      </c>
      <c r="AY275" s="282">
        <f t="shared" si="143"/>
        <v>0</v>
      </c>
      <c r="AZ275" s="282">
        <f t="shared" si="144"/>
        <v>0</v>
      </c>
      <c r="BA275" s="282">
        <f t="shared" si="145"/>
        <v>0</v>
      </c>
      <c r="BB275" s="282">
        <f t="shared" si="146"/>
        <v>0</v>
      </c>
      <c r="BC275" s="282">
        <f t="shared" si="147"/>
        <v>0</v>
      </c>
    </row>
    <row r="276" spans="1:55">
      <c r="A276" s="275" t="s">
        <v>216</v>
      </c>
      <c r="B276" s="276" t="s">
        <v>165</v>
      </c>
      <c r="C276" s="277" t="s">
        <v>92</v>
      </c>
      <c r="D276" s="278" t="s">
        <v>30</v>
      </c>
      <c r="E276" s="275" t="s">
        <v>3</v>
      </c>
      <c r="F276" s="279">
        <v>48.13</v>
      </c>
      <c r="G276" s="347"/>
      <c r="H276" s="348"/>
      <c r="I276" s="346"/>
      <c r="J276" s="346"/>
      <c r="K276" s="346"/>
      <c r="L276" s="346"/>
      <c r="M276" s="346"/>
      <c r="N276" s="347"/>
      <c r="O276" s="347"/>
      <c r="P276" s="346"/>
      <c r="Q276" s="346"/>
      <c r="R276" s="346"/>
      <c r="S276" s="346"/>
      <c r="T276" s="346"/>
      <c r="U276" s="347"/>
      <c r="V276" s="347"/>
      <c r="W276" s="346"/>
      <c r="X276" s="346"/>
      <c r="Y276" s="346"/>
      <c r="Z276" s="346"/>
      <c r="AA276" s="346"/>
      <c r="AB276" s="347"/>
      <c r="AC276" s="347"/>
      <c r="AD276" s="346"/>
      <c r="AE276" s="346"/>
      <c r="AF276" s="346"/>
      <c r="AG276" s="346"/>
      <c r="AH276" s="346"/>
      <c r="AI276" s="347"/>
      <c r="AJ276" s="347"/>
      <c r="AK276" s="346"/>
      <c r="AL276" s="280">
        <f t="shared" si="138"/>
        <v>0</v>
      </c>
      <c r="AM276" s="280">
        <f t="shared" si="139"/>
        <v>0</v>
      </c>
      <c r="AN276" s="281">
        <v>0.13</v>
      </c>
      <c r="AO276" s="281">
        <v>0.22</v>
      </c>
      <c r="AP276" s="281">
        <f t="shared" si="137"/>
        <v>1.6923076923076923</v>
      </c>
      <c r="AQ276" s="281">
        <f t="shared" si="140"/>
        <v>0</v>
      </c>
      <c r="AR276" s="281">
        <f t="shared" si="141"/>
        <v>0</v>
      </c>
      <c r="AS276" s="281">
        <f t="shared" si="142"/>
        <v>0</v>
      </c>
      <c r="AT276" s="279">
        <v>1</v>
      </c>
      <c r="AU276" s="279">
        <v>0.67</v>
      </c>
      <c r="AV276" s="282">
        <v>1.2</v>
      </c>
      <c r="AW276" s="282">
        <v>1</v>
      </c>
      <c r="AX276" s="282">
        <v>1</v>
      </c>
      <c r="AY276" s="282">
        <f t="shared" si="143"/>
        <v>0</v>
      </c>
      <c r="AZ276" s="282">
        <f t="shared" si="144"/>
        <v>0</v>
      </c>
      <c r="BA276" s="282">
        <f t="shared" si="145"/>
        <v>0</v>
      </c>
      <c r="BB276" s="282">
        <f t="shared" si="146"/>
        <v>0</v>
      </c>
      <c r="BC276" s="282">
        <f t="shared" si="147"/>
        <v>0</v>
      </c>
    </row>
    <row r="277" spans="1:55">
      <c r="A277" s="275" t="s">
        <v>216</v>
      </c>
      <c r="B277" s="276" t="s">
        <v>166</v>
      </c>
      <c r="C277" s="277" t="s">
        <v>92</v>
      </c>
      <c r="D277" s="278" t="s">
        <v>30</v>
      </c>
      <c r="E277" s="275" t="s">
        <v>3</v>
      </c>
      <c r="F277" s="279">
        <v>48.13</v>
      </c>
      <c r="G277" s="347"/>
      <c r="H277" s="347"/>
      <c r="I277" s="346"/>
      <c r="J277" s="346"/>
      <c r="K277" s="346"/>
      <c r="L277" s="346"/>
      <c r="M277" s="346"/>
      <c r="N277" s="347"/>
      <c r="O277" s="347"/>
      <c r="P277" s="346"/>
      <c r="Q277" s="346"/>
      <c r="R277" s="346"/>
      <c r="S277" s="346"/>
      <c r="T277" s="346"/>
      <c r="U277" s="347"/>
      <c r="V277" s="347"/>
      <c r="W277" s="346"/>
      <c r="X277" s="346"/>
      <c r="Y277" s="346"/>
      <c r="Z277" s="346"/>
      <c r="AA277" s="346"/>
      <c r="AB277" s="347"/>
      <c r="AC277" s="347"/>
      <c r="AD277" s="346"/>
      <c r="AE277" s="346"/>
      <c r="AF277" s="346"/>
      <c r="AG277" s="346"/>
      <c r="AH277" s="346"/>
      <c r="AI277" s="347"/>
      <c r="AJ277" s="347"/>
      <c r="AK277" s="346"/>
      <c r="AL277" s="280">
        <f t="shared" si="138"/>
        <v>0</v>
      </c>
      <c r="AM277" s="280">
        <f t="shared" si="139"/>
        <v>0</v>
      </c>
      <c r="AN277" s="281">
        <v>0.11</v>
      </c>
      <c r="AO277" s="281">
        <v>0.16</v>
      </c>
      <c r="AP277" s="281">
        <f t="shared" si="137"/>
        <v>1.4545454545454546</v>
      </c>
      <c r="AQ277" s="281">
        <f t="shared" si="140"/>
        <v>0</v>
      </c>
      <c r="AR277" s="281">
        <f t="shared" si="141"/>
        <v>0</v>
      </c>
      <c r="AS277" s="281">
        <f t="shared" si="142"/>
        <v>0</v>
      </c>
      <c r="AT277" s="279">
        <v>1</v>
      </c>
      <c r="AU277" s="279">
        <v>0.67</v>
      </c>
      <c r="AV277" s="282">
        <v>1.2</v>
      </c>
      <c r="AW277" s="282">
        <v>1</v>
      </c>
      <c r="AX277" s="282">
        <v>1</v>
      </c>
      <c r="AY277" s="282">
        <f t="shared" si="143"/>
        <v>0</v>
      </c>
      <c r="AZ277" s="282">
        <f t="shared" si="144"/>
        <v>0</v>
      </c>
      <c r="BA277" s="282">
        <f t="shared" si="145"/>
        <v>0</v>
      </c>
      <c r="BB277" s="282">
        <f t="shared" si="146"/>
        <v>0</v>
      </c>
      <c r="BC277" s="282">
        <f t="shared" si="147"/>
        <v>0</v>
      </c>
    </row>
    <row r="278" spans="1:55">
      <c r="A278" s="275" t="s">
        <v>216</v>
      </c>
      <c r="B278" s="276" t="s">
        <v>167</v>
      </c>
      <c r="C278" s="277" t="s">
        <v>92</v>
      </c>
      <c r="D278" s="278" t="s">
        <v>30</v>
      </c>
      <c r="E278" s="275" t="s">
        <v>3</v>
      </c>
      <c r="F278" s="279">
        <v>48.13</v>
      </c>
      <c r="G278" s="347"/>
      <c r="H278" s="347"/>
      <c r="I278" s="346"/>
      <c r="J278" s="346"/>
      <c r="K278" s="346"/>
      <c r="L278" s="346"/>
      <c r="M278" s="346"/>
      <c r="N278" s="347"/>
      <c r="O278" s="347"/>
      <c r="P278" s="346"/>
      <c r="Q278" s="346"/>
      <c r="R278" s="346"/>
      <c r="S278" s="346"/>
      <c r="T278" s="346"/>
      <c r="U278" s="347"/>
      <c r="V278" s="347"/>
      <c r="W278" s="346"/>
      <c r="X278" s="346"/>
      <c r="Y278" s="346"/>
      <c r="Z278" s="346"/>
      <c r="AA278" s="346"/>
      <c r="AB278" s="347"/>
      <c r="AC278" s="347"/>
      <c r="AD278" s="346"/>
      <c r="AE278" s="346"/>
      <c r="AF278" s="346"/>
      <c r="AG278" s="346"/>
      <c r="AH278" s="346"/>
      <c r="AI278" s="347"/>
      <c r="AJ278" s="347"/>
      <c r="AK278" s="346"/>
      <c r="AL278" s="280">
        <f t="shared" si="138"/>
        <v>0</v>
      </c>
      <c r="AM278" s="280">
        <f t="shared" si="139"/>
        <v>0</v>
      </c>
      <c r="AN278" s="281">
        <v>0.08</v>
      </c>
      <c r="AO278" s="281">
        <v>0.13</v>
      </c>
      <c r="AP278" s="281">
        <f t="shared" si="137"/>
        <v>1.625</v>
      </c>
      <c r="AQ278" s="281">
        <f t="shared" si="140"/>
        <v>0</v>
      </c>
      <c r="AR278" s="281">
        <f t="shared" si="141"/>
        <v>0</v>
      </c>
      <c r="AS278" s="281">
        <f t="shared" si="142"/>
        <v>0</v>
      </c>
      <c r="AT278" s="279">
        <v>1</v>
      </c>
      <c r="AU278" s="279">
        <v>0.67</v>
      </c>
      <c r="AV278" s="282">
        <v>1.2</v>
      </c>
      <c r="AW278" s="282">
        <v>1</v>
      </c>
      <c r="AX278" s="282">
        <v>1</v>
      </c>
      <c r="AY278" s="282">
        <f t="shared" si="143"/>
        <v>0</v>
      </c>
      <c r="AZ278" s="282">
        <f t="shared" si="144"/>
        <v>0</v>
      </c>
      <c r="BA278" s="282">
        <f t="shared" si="145"/>
        <v>0</v>
      </c>
      <c r="BB278" s="282">
        <f t="shared" si="146"/>
        <v>0</v>
      </c>
      <c r="BC278" s="282">
        <f t="shared" si="147"/>
        <v>0</v>
      </c>
    </row>
    <row r="279" spans="1:55">
      <c r="A279" s="275" t="s">
        <v>216</v>
      </c>
      <c r="B279" s="276" t="s">
        <v>168</v>
      </c>
      <c r="C279" s="277" t="s">
        <v>92</v>
      </c>
      <c r="D279" s="278" t="s">
        <v>30</v>
      </c>
      <c r="E279" s="275" t="s">
        <v>3</v>
      </c>
      <c r="F279" s="279">
        <v>48.13</v>
      </c>
      <c r="G279" s="347"/>
      <c r="H279" s="347"/>
      <c r="I279" s="346"/>
      <c r="J279" s="346"/>
      <c r="K279" s="346"/>
      <c r="L279" s="346"/>
      <c r="M279" s="346"/>
      <c r="N279" s="347"/>
      <c r="O279" s="347"/>
      <c r="P279" s="346"/>
      <c r="Q279" s="346"/>
      <c r="R279" s="346"/>
      <c r="S279" s="346"/>
      <c r="T279" s="346"/>
      <c r="U279" s="347"/>
      <c r="V279" s="347"/>
      <c r="W279" s="346"/>
      <c r="X279" s="346"/>
      <c r="Y279" s="346"/>
      <c r="Z279" s="346"/>
      <c r="AA279" s="346"/>
      <c r="AB279" s="347"/>
      <c r="AC279" s="347"/>
      <c r="AD279" s="346"/>
      <c r="AE279" s="346"/>
      <c r="AF279" s="346"/>
      <c r="AG279" s="346"/>
      <c r="AH279" s="346"/>
      <c r="AI279" s="347"/>
      <c r="AJ279" s="347"/>
      <c r="AK279" s="346"/>
      <c r="AL279" s="280">
        <f t="shared" si="138"/>
        <v>0</v>
      </c>
      <c r="AM279" s="280">
        <f t="shared" si="139"/>
        <v>0</v>
      </c>
      <c r="AN279" s="281">
        <v>0.19</v>
      </c>
      <c r="AO279" s="281">
        <v>0.31</v>
      </c>
      <c r="AP279" s="281">
        <f t="shared" si="137"/>
        <v>1.631578947368421</v>
      </c>
      <c r="AQ279" s="281">
        <f t="shared" si="140"/>
        <v>0</v>
      </c>
      <c r="AR279" s="281">
        <f t="shared" si="141"/>
        <v>0</v>
      </c>
      <c r="AS279" s="281">
        <f t="shared" si="142"/>
        <v>0</v>
      </c>
      <c r="AT279" s="279">
        <v>1</v>
      </c>
      <c r="AU279" s="279">
        <v>0.67</v>
      </c>
      <c r="AV279" s="282">
        <v>1.2</v>
      </c>
      <c r="AW279" s="282">
        <v>1</v>
      </c>
      <c r="AX279" s="282">
        <v>1</v>
      </c>
      <c r="AY279" s="282">
        <f t="shared" si="143"/>
        <v>0</v>
      </c>
      <c r="AZ279" s="282">
        <f t="shared" si="144"/>
        <v>0</v>
      </c>
      <c r="BA279" s="282">
        <f t="shared" si="145"/>
        <v>0</v>
      </c>
      <c r="BB279" s="282">
        <f t="shared" si="146"/>
        <v>0</v>
      </c>
      <c r="BC279" s="282">
        <f t="shared" si="147"/>
        <v>0</v>
      </c>
    </row>
    <row r="280" spans="1:55">
      <c r="A280" s="275" t="s">
        <v>216</v>
      </c>
      <c r="B280" s="276" t="s">
        <v>169</v>
      </c>
      <c r="C280" s="277" t="s">
        <v>92</v>
      </c>
      <c r="D280" s="278" t="s">
        <v>30</v>
      </c>
      <c r="E280" s="275" t="s">
        <v>3</v>
      </c>
      <c r="F280" s="279">
        <v>48.13</v>
      </c>
      <c r="G280" s="347"/>
      <c r="H280" s="347"/>
      <c r="I280" s="346"/>
      <c r="J280" s="346"/>
      <c r="K280" s="346"/>
      <c r="L280" s="346"/>
      <c r="M280" s="346"/>
      <c r="N280" s="347"/>
      <c r="O280" s="347"/>
      <c r="P280" s="346"/>
      <c r="Q280" s="346"/>
      <c r="R280" s="346"/>
      <c r="S280" s="346"/>
      <c r="T280" s="346"/>
      <c r="U280" s="347"/>
      <c r="V280" s="347"/>
      <c r="W280" s="346"/>
      <c r="X280" s="346"/>
      <c r="Y280" s="346"/>
      <c r="Z280" s="346"/>
      <c r="AA280" s="346"/>
      <c r="AB280" s="347"/>
      <c r="AC280" s="347"/>
      <c r="AD280" s="346"/>
      <c r="AE280" s="346"/>
      <c r="AF280" s="346"/>
      <c r="AG280" s="346"/>
      <c r="AH280" s="346"/>
      <c r="AI280" s="347"/>
      <c r="AJ280" s="347"/>
      <c r="AK280" s="346"/>
      <c r="AL280" s="280">
        <f t="shared" si="138"/>
        <v>0</v>
      </c>
      <c r="AM280" s="280">
        <f t="shared" si="139"/>
        <v>0</v>
      </c>
      <c r="AN280" s="281">
        <v>0.22</v>
      </c>
      <c r="AO280" s="281">
        <v>0.44999999999999996</v>
      </c>
      <c r="AP280" s="281">
        <f t="shared" si="137"/>
        <v>2.0454545454545454</v>
      </c>
      <c r="AQ280" s="281">
        <f t="shared" si="140"/>
        <v>0</v>
      </c>
      <c r="AR280" s="281">
        <f t="shared" si="141"/>
        <v>0</v>
      </c>
      <c r="AS280" s="281">
        <f t="shared" si="142"/>
        <v>0</v>
      </c>
      <c r="AT280" s="279">
        <v>1</v>
      </c>
      <c r="AU280" s="279">
        <v>0.67</v>
      </c>
      <c r="AV280" s="282">
        <v>1.2</v>
      </c>
      <c r="AW280" s="282">
        <v>1</v>
      </c>
      <c r="AX280" s="282">
        <v>1</v>
      </c>
      <c r="AY280" s="282">
        <f t="shared" si="143"/>
        <v>0</v>
      </c>
      <c r="AZ280" s="282">
        <f t="shared" si="144"/>
        <v>0</v>
      </c>
      <c r="BA280" s="282">
        <f t="shared" si="145"/>
        <v>0</v>
      </c>
      <c r="BB280" s="282">
        <f t="shared" si="146"/>
        <v>0</v>
      </c>
      <c r="BC280" s="282">
        <f t="shared" si="147"/>
        <v>0</v>
      </c>
    </row>
    <row r="281" spans="1:55">
      <c r="A281" s="275" t="s">
        <v>216</v>
      </c>
      <c r="B281" s="276" t="s">
        <v>170</v>
      </c>
      <c r="C281" s="277" t="s">
        <v>92</v>
      </c>
      <c r="D281" s="278" t="s">
        <v>30</v>
      </c>
      <c r="E281" s="275" t="s">
        <v>38</v>
      </c>
      <c r="F281" s="279">
        <v>48.13</v>
      </c>
      <c r="G281" s="347"/>
      <c r="H281" s="347"/>
      <c r="I281" s="346"/>
      <c r="J281" s="346"/>
      <c r="K281" s="346"/>
      <c r="L281" s="346"/>
      <c r="M281" s="346"/>
      <c r="N281" s="347"/>
      <c r="O281" s="347"/>
      <c r="P281" s="346"/>
      <c r="Q281" s="346"/>
      <c r="R281" s="346"/>
      <c r="S281" s="346"/>
      <c r="T281" s="346"/>
      <c r="U281" s="347"/>
      <c r="V281" s="347"/>
      <c r="W281" s="346"/>
      <c r="X281" s="346"/>
      <c r="Y281" s="346"/>
      <c r="Z281" s="346"/>
      <c r="AA281" s="346"/>
      <c r="AB281" s="347"/>
      <c r="AC281" s="347"/>
      <c r="AD281" s="346"/>
      <c r="AE281" s="346"/>
      <c r="AF281" s="346"/>
      <c r="AG281" s="346"/>
      <c r="AH281" s="346"/>
      <c r="AI281" s="347"/>
      <c r="AJ281" s="347"/>
      <c r="AK281" s="346"/>
      <c r="AL281" s="280">
        <f t="shared" si="138"/>
        <v>0</v>
      </c>
      <c r="AM281" s="280">
        <f t="shared" si="139"/>
        <v>0</v>
      </c>
      <c r="AN281" s="281">
        <v>0.18</v>
      </c>
      <c r="AO281" s="281">
        <v>0.44</v>
      </c>
      <c r="AP281" s="281">
        <f t="shared" si="137"/>
        <v>2.4444444444444446</v>
      </c>
      <c r="AQ281" s="281">
        <f t="shared" si="140"/>
        <v>0</v>
      </c>
      <c r="AR281" s="281">
        <f t="shared" si="141"/>
        <v>0</v>
      </c>
      <c r="AS281" s="281">
        <f t="shared" si="142"/>
        <v>0</v>
      </c>
      <c r="AT281" s="279">
        <v>1</v>
      </c>
      <c r="AU281" s="279">
        <v>0.67</v>
      </c>
      <c r="AV281" s="282">
        <v>1.2</v>
      </c>
      <c r="AW281" s="282">
        <v>1</v>
      </c>
      <c r="AX281" s="282">
        <v>1</v>
      </c>
      <c r="AY281" s="282">
        <f t="shared" si="143"/>
        <v>0</v>
      </c>
      <c r="AZ281" s="282">
        <f t="shared" si="144"/>
        <v>0</v>
      </c>
      <c r="BA281" s="282">
        <f t="shared" si="145"/>
        <v>0</v>
      </c>
      <c r="BB281" s="282">
        <f t="shared" si="146"/>
        <v>0</v>
      </c>
      <c r="BC281" s="282">
        <f t="shared" si="147"/>
        <v>0</v>
      </c>
    </row>
    <row r="282" spans="1:55">
      <c r="A282" s="275" t="s">
        <v>216</v>
      </c>
      <c r="B282" s="276" t="s">
        <v>171</v>
      </c>
      <c r="C282" s="277" t="s">
        <v>92</v>
      </c>
      <c r="D282" s="278" t="s">
        <v>30</v>
      </c>
      <c r="E282" s="275" t="s">
        <v>38</v>
      </c>
      <c r="F282" s="279">
        <v>48.13</v>
      </c>
      <c r="G282" s="347"/>
      <c r="H282" s="347"/>
      <c r="I282" s="346"/>
      <c r="J282" s="346"/>
      <c r="K282" s="346"/>
      <c r="L282" s="346"/>
      <c r="M282" s="346"/>
      <c r="N282" s="347"/>
      <c r="O282" s="347"/>
      <c r="P282" s="346"/>
      <c r="Q282" s="346"/>
      <c r="R282" s="346"/>
      <c r="S282" s="346"/>
      <c r="T282" s="346"/>
      <c r="U282" s="347"/>
      <c r="V282" s="347"/>
      <c r="W282" s="346"/>
      <c r="X282" s="346"/>
      <c r="Y282" s="346"/>
      <c r="Z282" s="346"/>
      <c r="AA282" s="346"/>
      <c r="AB282" s="347"/>
      <c r="AC282" s="347"/>
      <c r="AD282" s="346"/>
      <c r="AE282" s="346"/>
      <c r="AF282" s="346"/>
      <c r="AG282" s="346"/>
      <c r="AH282" s="346"/>
      <c r="AI282" s="347"/>
      <c r="AJ282" s="347"/>
      <c r="AK282" s="346"/>
      <c r="AL282" s="280">
        <f t="shared" si="138"/>
        <v>0</v>
      </c>
      <c r="AM282" s="280">
        <f t="shared" si="139"/>
        <v>0</v>
      </c>
      <c r="AN282" s="281">
        <v>0.06</v>
      </c>
      <c r="AO282" s="281">
        <v>0.16999999999999998</v>
      </c>
      <c r="AP282" s="281">
        <f t="shared" si="137"/>
        <v>2.833333333333333</v>
      </c>
      <c r="AQ282" s="281">
        <f t="shared" si="140"/>
        <v>0</v>
      </c>
      <c r="AR282" s="281">
        <f t="shared" si="141"/>
        <v>0</v>
      </c>
      <c r="AS282" s="281">
        <f t="shared" si="142"/>
        <v>0</v>
      </c>
      <c r="AT282" s="279">
        <v>1</v>
      </c>
      <c r="AU282" s="279">
        <v>0.67</v>
      </c>
      <c r="AV282" s="282">
        <v>0.85</v>
      </c>
      <c r="AW282" s="282">
        <v>1</v>
      </c>
      <c r="AX282" s="282">
        <v>1</v>
      </c>
      <c r="AY282" s="282">
        <f t="shared" si="143"/>
        <v>0</v>
      </c>
      <c r="AZ282" s="282">
        <f t="shared" si="144"/>
        <v>0</v>
      </c>
      <c r="BA282" s="282">
        <f t="shared" si="145"/>
        <v>0</v>
      </c>
      <c r="BB282" s="282">
        <f t="shared" si="146"/>
        <v>0</v>
      </c>
      <c r="BC282" s="282">
        <f t="shared" si="147"/>
        <v>0</v>
      </c>
    </row>
    <row r="283" spans="1:55">
      <c r="B283" s="283"/>
      <c r="C283" s="284"/>
      <c r="D283" s="284"/>
      <c r="E283" s="284"/>
      <c r="F283" s="284"/>
      <c r="G283" s="285">
        <f>COUNTA(G265:G282)</f>
        <v>0</v>
      </c>
      <c r="H283" s="285">
        <f>COUNTA(H265:H282)</f>
        <v>0</v>
      </c>
      <c r="I283" s="285">
        <f t="shared" ref="I283:AK283" si="148">COUNTA(I265:I282)</f>
        <v>0</v>
      </c>
      <c r="J283" s="285">
        <f t="shared" si="148"/>
        <v>0</v>
      </c>
      <c r="K283" s="285">
        <f t="shared" si="148"/>
        <v>0</v>
      </c>
      <c r="L283" s="285">
        <f t="shared" si="148"/>
        <v>0</v>
      </c>
      <c r="M283" s="285">
        <f t="shared" si="148"/>
        <v>0</v>
      </c>
      <c r="N283" s="285">
        <f t="shared" si="148"/>
        <v>0</v>
      </c>
      <c r="O283" s="285">
        <f t="shared" si="148"/>
        <v>0</v>
      </c>
      <c r="P283" s="285">
        <f t="shared" si="148"/>
        <v>0</v>
      </c>
      <c r="Q283" s="285">
        <f t="shared" si="148"/>
        <v>0</v>
      </c>
      <c r="R283" s="285">
        <f t="shared" si="148"/>
        <v>0</v>
      </c>
      <c r="S283" s="285">
        <f t="shared" si="148"/>
        <v>0</v>
      </c>
      <c r="T283" s="285">
        <f t="shared" si="148"/>
        <v>0</v>
      </c>
      <c r="U283" s="285">
        <f t="shared" si="148"/>
        <v>0</v>
      </c>
      <c r="V283" s="285">
        <f t="shared" si="148"/>
        <v>0</v>
      </c>
      <c r="W283" s="285">
        <f t="shared" si="148"/>
        <v>0</v>
      </c>
      <c r="X283" s="285">
        <f t="shared" si="148"/>
        <v>0</v>
      </c>
      <c r="Y283" s="285">
        <f t="shared" si="148"/>
        <v>0</v>
      </c>
      <c r="Z283" s="285">
        <f t="shared" si="148"/>
        <v>0</v>
      </c>
      <c r="AA283" s="285">
        <f t="shared" si="148"/>
        <v>0</v>
      </c>
      <c r="AB283" s="285">
        <f t="shared" si="148"/>
        <v>0</v>
      </c>
      <c r="AC283" s="285">
        <f t="shared" si="148"/>
        <v>0</v>
      </c>
      <c r="AD283" s="285">
        <f t="shared" si="148"/>
        <v>0</v>
      </c>
      <c r="AE283" s="285">
        <f t="shared" si="148"/>
        <v>0</v>
      </c>
      <c r="AF283" s="285">
        <f t="shared" si="148"/>
        <v>0</v>
      </c>
      <c r="AG283" s="285">
        <f t="shared" si="148"/>
        <v>0</v>
      </c>
      <c r="AH283" s="285">
        <f t="shared" si="148"/>
        <v>0</v>
      </c>
      <c r="AI283" s="285">
        <f t="shared" si="148"/>
        <v>0</v>
      </c>
      <c r="AJ283" s="285">
        <f t="shared" si="148"/>
        <v>0</v>
      </c>
      <c r="AK283" s="285">
        <f t="shared" si="148"/>
        <v>0</v>
      </c>
      <c r="AL283" s="280">
        <f>SUM(AL265:AL282)</f>
        <v>0</v>
      </c>
      <c r="AM283" s="280">
        <f>SUM(AM265:AM282)</f>
        <v>0</v>
      </c>
      <c r="AN283" s="286"/>
      <c r="AO283" s="286"/>
      <c r="AP283" s="286"/>
      <c r="AQ283" s="287">
        <f>SUM(AQ265:AQ282)</f>
        <v>0</v>
      </c>
      <c r="AR283" s="287">
        <f>SUM(AR265:AR282)</f>
        <v>0</v>
      </c>
      <c r="AS283" s="287">
        <f>SUM(AS265:AS282)</f>
        <v>0</v>
      </c>
      <c r="AT283" s="286"/>
      <c r="AU283" s="286"/>
      <c r="AV283" s="282"/>
      <c r="AW283" s="282"/>
      <c r="AX283" s="282"/>
      <c r="AY283" s="288">
        <f>SUM(AY265:AY282)</f>
        <v>0</v>
      </c>
      <c r="AZ283" s="288">
        <f>SUM(AZ265:AZ282)</f>
        <v>0</v>
      </c>
      <c r="BA283" s="288">
        <f>SUM(BA265:BA282)</f>
        <v>0</v>
      </c>
      <c r="BB283" s="288">
        <f>SUM(BB265:BB282)</f>
        <v>0</v>
      </c>
      <c r="BC283" s="288">
        <f>SUM(BC265:BC282)</f>
        <v>0</v>
      </c>
    </row>
    <row r="284" spans="1:55" s="298" customFormat="1">
      <c r="AL284" s="296"/>
      <c r="AM284" s="267">
        <f>SUMIF(E265:E282,"NPT",AL265:AL282)+SUMIF(E265:E282,"NPT",AM265:AM282)</f>
        <v>0</v>
      </c>
      <c r="AN284" s="267">
        <f>SUMIF(E265:E282,"PT",AL265:AL282)+SUMIF(E265:E282,"PT",AM265:AM282)</f>
        <v>0</v>
      </c>
      <c r="AO284" s="267"/>
      <c r="AP284" s="267"/>
      <c r="AQ284" s="267">
        <f>SUMIF(E265:E282,"NPT",AS265:AS282)</f>
        <v>0</v>
      </c>
      <c r="AR284" s="267"/>
      <c r="AS284" s="267">
        <f>SUMIF(E265:E282,"PT",AS265:AS282)</f>
        <v>0</v>
      </c>
      <c r="AT284" s="267"/>
      <c r="AU284" s="267"/>
      <c r="AV284" s="267">
        <f>SUMIF(E265:E282,"NPT",AY265:AY282)</f>
        <v>0</v>
      </c>
      <c r="AW284" s="267">
        <f>SUMIF(E265:E282,"PT",AY265:AY282)</f>
        <v>0</v>
      </c>
      <c r="AX284" s="293"/>
      <c r="AY284" s="293"/>
      <c r="AZ284" s="296"/>
      <c r="BA284" s="296"/>
      <c r="BB284" s="296"/>
    </row>
    <row r="285" spans="1:55">
      <c r="G285" s="305"/>
      <c r="H285" s="305"/>
      <c r="I285" s="305"/>
      <c r="J285" s="305"/>
      <c r="K285" s="305"/>
      <c r="L285" s="305"/>
      <c r="M285" s="305"/>
      <c r="N285" s="305"/>
      <c r="O285" s="305"/>
      <c r="P285" s="305"/>
      <c r="Q285" s="305"/>
      <c r="R285" s="305"/>
      <c r="S285" s="305"/>
      <c r="T285" s="305"/>
      <c r="U285" s="305"/>
      <c r="V285" s="305"/>
      <c r="W285" s="305"/>
      <c r="X285" s="305"/>
      <c r="Y285" s="305"/>
      <c r="Z285" s="305"/>
      <c r="AA285" s="305"/>
      <c r="AB285" s="305"/>
      <c r="AC285" s="305"/>
      <c r="AD285" s="305"/>
      <c r="AE285" s="305"/>
      <c r="AF285" s="305"/>
      <c r="AG285" s="305"/>
      <c r="AH285" s="305"/>
      <c r="AI285" s="305"/>
      <c r="AJ285" s="305"/>
      <c r="AK285" s="305"/>
      <c r="AL285" s="296"/>
      <c r="AM285" s="298"/>
      <c r="AN285" s="312" t="e">
        <f>(SUMIF(E265:E282,"PT",AQ265:AQ282))/AQ283</f>
        <v>#DIV/0!</v>
      </c>
      <c r="AO285" s="298"/>
      <c r="AP285" s="298"/>
      <c r="AQ285" s="298"/>
      <c r="AR285" s="298"/>
      <c r="AS285" s="298"/>
      <c r="AT285" s="298"/>
      <c r="AU285" s="298"/>
      <c r="AV285" s="298"/>
      <c r="AW285" s="298"/>
      <c r="AX285" s="296"/>
      <c r="AY285" s="296"/>
    </row>
    <row r="286" spans="1:55">
      <c r="A286" s="380" t="s">
        <v>42</v>
      </c>
      <c r="B286" s="382" t="s">
        <v>217</v>
      </c>
      <c r="C286" s="383" t="s">
        <v>86</v>
      </c>
      <c r="D286" s="383" t="s">
        <v>88</v>
      </c>
      <c r="E286" s="383" t="s">
        <v>90</v>
      </c>
      <c r="F286" s="375" t="s">
        <v>121</v>
      </c>
      <c r="G286" s="302">
        <v>45717</v>
      </c>
      <c r="H286" s="302">
        <v>45718</v>
      </c>
      <c r="I286" s="302">
        <v>45719</v>
      </c>
      <c r="J286" s="302">
        <v>45720</v>
      </c>
      <c r="K286" s="302">
        <v>45721</v>
      </c>
      <c r="L286" s="302">
        <v>45722</v>
      </c>
      <c r="M286" s="302">
        <v>45723</v>
      </c>
      <c r="N286" s="302">
        <v>45724</v>
      </c>
      <c r="O286" s="302">
        <v>45725</v>
      </c>
      <c r="P286" s="302">
        <v>45726</v>
      </c>
      <c r="Q286" s="302">
        <v>45727</v>
      </c>
      <c r="R286" s="302">
        <v>45728</v>
      </c>
      <c r="S286" s="302">
        <v>45729</v>
      </c>
      <c r="T286" s="302">
        <v>45730</v>
      </c>
      <c r="U286" s="302">
        <v>45731</v>
      </c>
      <c r="V286" s="302">
        <v>45732</v>
      </c>
      <c r="W286" s="302">
        <v>45733</v>
      </c>
      <c r="X286" s="302">
        <v>45734</v>
      </c>
      <c r="Y286" s="302">
        <v>45735</v>
      </c>
      <c r="Z286" s="302">
        <v>45736</v>
      </c>
      <c r="AA286" s="302">
        <v>45737</v>
      </c>
      <c r="AB286" s="302">
        <v>45738</v>
      </c>
      <c r="AC286" s="302">
        <v>45739</v>
      </c>
      <c r="AD286" s="302">
        <v>45740</v>
      </c>
      <c r="AE286" s="302">
        <v>45741</v>
      </c>
      <c r="AF286" s="302">
        <v>45742</v>
      </c>
      <c r="AG286" s="302">
        <v>45743</v>
      </c>
      <c r="AH286" s="302">
        <v>45744</v>
      </c>
      <c r="AI286" s="302">
        <v>45745</v>
      </c>
      <c r="AJ286" s="302">
        <v>45746</v>
      </c>
      <c r="AK286" s="302">
        <v>45747</v>
      </c>
      <c r="AL286" s="376" t="s">
        <v>134</v>
      </c>
      <c r="AM286" s="378" t="s">
        <v>202</v>
      </c>
      <c r="AN286" s="272" t="s">
        <v>135</v>
      </c>
      <c r="AO286" s="272" t="s">
        <v>135</v>
      </c>
      <c r="AP286" s="273" t="s">
        <v>136</v>
      </c>
      <c r="AQ286" s="273" t="s">
        <v>73</v>
      </c>
      <c r="AR286" s="273" t="s">
        <v>73</v>
      </c>
      <c r="AS286" s="273" t="s">
        <v>74</v>
      </c>
      <c r="AT286" s="373" t="s">
        <v>137</v>
      </c>
      <c r="AU286" s="373" t="s">
        <v>201</v>
      </c>
      <c r="AV286" s="371" t="s">
        <v>138</v>
      </c>
      <c r="AW286" s="371" t="s">
        <v>139</v>
      </c>
      <c r="AX286" s="373" t="s">
        <v>140</v>
      </c>
      <c r="AY286" s="370" t="s">
        <v>141</v>
      </c>
      <c r="AZ286" s="370" t="s">
        <v>142</v>
      </c>
      <c r="BA286" s="370" t="s">
        <v>143</v>
      </c>
      <c r="BB286" s="370" t="s">
        <v>144</v>
      </c>
      <c r="BC286" s="370" t="s">
        <v>145</v>
      </c>
    </row>
    <row r="287" spans="1:55" ht="15.75" customHeight="1">
      <c r="A287" s="381"/>
      <c r="B287" s="382"/>
      <c r="C287" s="383"/>
      <c r="D287" s="383"/>
      <c r="E287" s="383"/>
      <c r="F287" s="375"/>
      <c r="G287" s="303" t="s">
        <v>147</v>
      </c>
      <c r="H287" s="303" t="s">
        <v>148</v>
      </c>
      <c r="I287" s="303" t="s">
        <v>149</v>
      </c>
      <c r="J287" s="303" t="s">
        <v>150</v>
      </c>
      <c r="K287" s="303" t="s">
        <v>151</v>
      </c>
      <c r="L287" s="303" t="s">
        <v>152</v>
      </c>
      <c r="M287" s="303" t="s">
        <v>146</v>
      </c>
      <c r="N287" s="303" t="s">
        <v>147</v>
      </c>
      <c r="O287" s="303" t="s">
        <v>148</v>
      </c>
      <c r="P287" s="303" t="s">
        <v>149</v>
      </c>
      <c r="Q287" s="303" t="s">
        <v>150</v>
      </c>
      <c r="R287" s="303" t="s">
        <v>151</v>
      </c>
      <c r="S287" s="303" t="s">
        <v>152</v>
      </c>
      <c r="T287" s="303" t="s">
        <v>146</v>
      </c>
      <c r="U287" s="303" t="s">
        <v>147</v>
      </c>
      <c r="V287" s="303" t="s">
        <v>148</v>
      </c>
      <c r="W287" s="303" t="s">
        <v>149</v>
      </c>
      <c r="X287" s="345" t="s">
        <v>150</v>
      </c>
      <c r="Y287" s="345" t="s">
        <v>151</v>
      </c>
      <c r="Z287" s="303" t="s">
        <v>152</v>
      </c>
      <c r="AA287" s="303" t="s">
        <v>146</v>
      </c>
      <c r="AB287" s="303" t="s">
        <v>147</v>
      </c>
      <c r="AC287" s="303" t="s">
        <v>148</v>
      </c>
      <c r="AD287" s="303" t="s">
        <v>149</v>
      </c>
      <c r="AE287" s="345" t="s">
        <v>150</v>
      </c>
      <c r="AF287" s="345" t="s">
        <v>151</v>
      </c>
      <c r="AG287" s="303" t="s">
        <v>152</v>
      </c>
      <c r="AH287" s="303" t="s">
        <v>146</v>
      </c>
      <c r="AI287" s="303" t="s">
        <v>147</v>
      </c>
      <c r="AJ287" s="303" t="s">
        <v>148</v>
      </c>
      <c r="AK287" s="303" t="s">
        <v>149</v>
      </c>
      <c r="AL287" s="377"/>
      <c r="AM287" s="379"/>
      <c r="AN287" s="274" t="s">
        <v>62</v>
      </c>
      <c r="AO287" s="274" t="s">
        <v>80</v>
      </c>
      <c r="AP287" s="274" t="s">
        <v>153</v>
      </c>
      <c r="AQ287" s="274" t="s">
        <v>20</v>
      </c>
      <c r="AR287" s="274" t="s">
        <v>21</v>
      </c>
      <c r="AS287" s="274" t="s">
        <v>80</v>
      </c>
      <c r="AT287" s="374"/>
      <c r="AU287" s="374"/>
      <c r="AV287" s="372"/>
      <c r="AW287" s="372"/>
      <c r="AX287" s="374"/>
      <c r="AY287" s="370"/>
      <c r="AZ287" s="370"/>
      <c r="BA287" s="370"/>
      <c r="BB287" s="370"/>
      <c r="BC287" s="370"/>
    </row>
    <row r="288" spans="1:55">
      <c r="A288" s="275" t="s">
        <v>217</v>
      </c>
      <c r="B288" s="276" t="s">
        <v>154</v>
      </c>
      <c r="C288" s="277" t="s">
        <v>92</v>
      </c>
      <c r="D288" s="278" t="s">
        <v>30</v>
      </c>
      <c r="E288" s="275" t="s">
        <v>38</v>
      </c>
      <c r="F288" s="279">
        <v>48.13</v>
      </c>
      <c r="G288" s="347"/>
      <c r="H288" s="347"/>
      <c r="I288" s="346"/>
      <c r="J288" s="346"/>
      <c r="K288" s="346"/>
      <c r="L288" s="346"/>
      <c r="M288" s="346"/>
      <c r="N288" s="347"/>
      <c r="O288" s="347"/>
      <c r="P288" s="346"/>
      <c r="Q288" s="346"/>
      <c r="R288" s="346"/>
      <c r="S288" s="346"/>
      <c r="T288" s="346"/>
      <c r="U288" s="347"/>
      <c r="V288" s="347"/>
      <c r="W288" s="346"/>
      <c r="X288" s="346"/>
      <c r="Y288" s="346"/>
      <c r="Z288" s="346"/>
      <c r="AA288" s="346"/>
      <c r="AB288" s="347"/>
      <c r="AC288" s="347"/>
      <c r="AD288" s="346"/>
      <c r="AE288" s="346"/>
      <c r="AF288" s="346"/>
      <c r="AG288" s="346"/>
      <c r="AH288" s="346"/>
      <c r="AI288" s="347"/>
      <c r="AJ288" s="347"/>
      <c r="AK288" s="346"/>
      <c r="AL288" s="280">
        <f>+COUNTIF(G288:AK288,"A")</f>
        <v>0</v>
      </c>
      <c r="AM288" s="280">
        <f>+COUNTIF(G288:AK288,"B")</f>
        <v>0</v>
      </c>
      <c r="AN288" s="281">
        <v>0.02</v>
      </c>
      <c r="AO288" s="281">
        <v>0</v>
      </c>
      <c r="AP288" s="281">
        <f t="shared" ref="AP288:AP305" si="149">AO288/AN288</f>
        <v>0</v>
      </c>
      <c r="AQ288" s="281">
        <f>+AN288*AL288</f>
        <v>0</v>
      </c>
      <c r="AR288" s="281">
        <f>AM288*AN288</f>
        <v>0</v>
      </c>
      <c r="AS288" s="281">
        <f>+AO288*(AL288+AM288)</f>
        <v>0</v>
      </c>
      <c r="AT288" s="279">
        <v>1</v>
      </c>
      <c r="AU288" s="279">
        <v>0.67</v>
      </c>
      <c r="AV288" s="282">
        <v>0.85</v>
      </c>
      <c r="AW288" s="282">
        <v>1</v>
      </c>
      <c r="AX288" s="282">
        <v>1.25</v>
      </c>
      <c r="AY288" s="282">
        <f>(AL288*AN288*AT288*F288*AV288*AW288*AX288)+(F288*AM288*AN288*AU288*AV288*AW288*AX288)</f>
        <v>0</v>
      </c>
      <c r="AZ288" s="282">
        <f>+AY288*1%</f>
        <v>0</v>
      </c>
      <c r="BA288" s="282">
        <f>+(AY288+AZ288)*20%</f>
        <v>0</v>
      </c>
      <c r="BB288" s="282">
        <f>+AY288+AZ288+BA288</f>
        <v>0</v>
      </c>
      <c r="BC288" s="282">
        <f>+BB288*$BB$9</f>
        <v>0</v>
      </c>
    </row>
    <row r="289" spans="1:55">
      <c r="A289" s="275" t="s">
        <v>217</v>
      </c>
      <c r="B289" s="276" t="s">
        <v>155</v>
      </c>
      <c r="C289" s="277" t="s">
        <v>92</v>
      </c>
      <c r="D289" s="278" t="s">
        <v>30</v>
      </c>
      <c r="E289" s="275" t="s">
        <v>38</v>
      </c>
      <c r="F289" s="279">
        <v>48.13</v>
      </c>
      <c r="G289" s="347"/>
      <c r="H289" s="347"/>
      <c r="I289" s="346"/>
      <c r="J289" s="346"/>
      <c r="K289" s="346"/>
      <c r="L289" s="346"/>
      <c r="M289" s="346"/>
      <c r="N289" s="347"/>
      <c r="O289" s="347"/>
      <c r="P289" s="346"/>
      <c r="Q289" s="346"/>
      <c r="R289" s="346"/>
      <c r="S289" s="346"/>
      <c r="T289" s="346"/>
      <c r="U289" s="347"/>
      <c r="V289" s="347"/>
      <c r="W289" s="346"/>
      <c r="X289" s="346"/>
      <c r="Y289" s="346"/>
      <c r="Z289" s="346"/>
      <c r="AA289" s="346"/>
      <c r="AB289" s="347"/>
      <c r="AC289" s="347"/>
      <c r="AD289" s="346"/>
      <c r="AE289" s="346"/>
      <c r="AF289" s="346"/>
      <c r="AG289" s="346"/>
      <c r="AH289" s="346"/>
      <c r="AI289" s="347"/>
      <c r="AJ289" s="347"/>
      <c r="AK289" s="346"/>
      <c r="AL289" s="280">
        <f t="shared" ref="AL289:AL305" si="150">+COUNTIF(G289:AK289,"A")</f>
        <v>0</v>
      </c>
      <c r="AM289" s="280">
        <f t="shared" ref="AM289:AM305" si="151">+COUNTIF(G289:AK289,"B")</f>
        <v>0</v>
      </c>
      <c r="AN289" s="281">
        <v>0.01</v>
      </c>
      <c r="AO289" s="281">
        <v>0</v>
      </c>
      <c r="AP289" s="281">
        <f t="shared" si="149"/>
        <v>0</v>
      </c>
      <c r="AQ289" s="281">
        <f t="shared" ref="AQ289:AQ305" si="152">+AN289*AL289</f>
        <v>0</v>
      </c>
      <c r="AR289" s="281">
        <f t="shared" ref="AR289:AR305" si="153">AM289*AN289</f>
        <v>0</v>
      </c>
      <c r="AS289" s="281">
        <f t="shared" ref="AS289" si="154">+AO289*(AL289+AM289)</f>
        <v>0</v>
      </c>
      <c r="AT289" s="279">
        <v>1</v>
      </c>
      <c r="AU289" s="279">
        <v>0.67</v>
      </c>
      <c r="AV289" s="282">
        <v>0.85</v>
      </c>
      <c r="AW289" s="282">
        <v>1</v>
      </c>
      <c r="AX289" s="282">
        <v>1.25</v>
      </c>
      <c r="AY289" s="282">
        <f t="shared" ref="AY289:AY305" si="155">(AL289*AN289*AT289*F289*AV289*AW289*AX289)+(F289*AM289*AN289*AU289*AV289*AW289*AX289)</f>
        <v>0</v>
      </c>
      <c r="AZ289" s="282">
        <f t="shared" ref="AZ289:AZ305" si="156">+AY289*1%</f>
        <v>0</v>
      </c>
      <c r="BA289" s="282">
        <f t="shared" ref="BA289:BA305" si="157">+(AY289+AZ289)*20%</f>
        <v>0</v>
      </c>
      <c r="BB289" s="282">
        <f t="shared" ref="BB289:BB305" si="158">+AY289+AZ289+BA289</f>
        <v>0</v>
      </c>
      <c r="BC289" s="282">
        <f t="shared" ref="BC289:BC305" si="159">+BB289*$BB$9</f>
        <v>0</v>
      </c>
    </row>
    <row r="290" spans="1:55">
      <c r="A290" s="275" t="s">
        <v>217</v>
      </c>
      <c r="B290" s="276" t="s">
        <v>156</v>
      </c>
      <c r="C290" s="277" t="s">
        <v>92</v>
      </c>
      <c r="D290" s="278" t="s">
        <v>30</v>
      </c>
      <c r="E290" s="275" t="s">
        <v>38</v>
      </c>
      <c r="F290" s="279">
        <v>48.13</v>
      </c>
      <c r="G290" s="347"/>
      <c r="H290" s="347"/>
      <c r="I290" s="346"/>
      <c r="J290" s="346"/>
      <c r="K290" s="346"/>
      <c r="L290" s="346"/>
      <c r="M290" s="346"/>
      <c r="N290" s="347"/>
      <c r="O290" s="347"/>
      <c r="P290" s="346"/>
      <c r="Q290" s="346"/>
      <c r="R290" s="346"/>
      <c r="S290" s="346"/>
      <c r="T290" s="346"/>
      <c r="U290" s="347"/>
      <c r="V290" s="347"/>
      <c r="W290" s="346"/>
      <c r="X290" s="346"/>
      <c r="Y290" s="346"/>
      <c r="Z290" s="346"/>
      <c r="AA290" s="346"/>
      <c r="AB290" s="347"/>
      <c r="AC290" s="347"/>
      <c r="AD290" s="346"/>
      <c r="AE290" s="346"/>
      <c r="AF290" s="346"/>
      <c r="AG290" s="346"/>
      <c r="AH290" s="346"/>
      <c r="AI290" s="347"/>
      <c r="AJ290" s="347"/>
      <c r="AK290" s="346"/>
      <c r="AL290" s="280">
        <f t="shared" si="150"/>
        <v>0</v>
      </c>
      <c r="AM290" s="280">
        <f t="shared" si="151"/>
        <v>0</v>
      </c>
      <c r="AN290" s="281">
        <v>0.03</v>
      </c>
      <c r="AO290" s="281">
        <v>0.04</v>
      </c>
      <c r="AP290" s="281">
        <f t="shared" si="149"/>
        <v>1.3333333333333335</v>
      </c>
      <c r="AQ290" s="281">
        <f t="shared" si="152"/>
        <v>0</v>
      </c>
      <c r="AR290" s="281">
        <f t="shared" si="153"/>
        <v>0</v>
      </c>
      <c r="AS290" s="281">
        <f>+AO290*(AL290+AM290)</f>
        <v>0</v>
      </c>
      <c r="AT290" s="279">
        <v>1</v>
      </c>
      <c r="AU290" s="279">
        <v>0.67</v>
      </c>
      <c r="AV290" s="282">
        <v>0.85</v>
      </c>
      <c r="AW290" s="282">
        <v>1</v>
      </c>
      <c r="AX290" s="282">
        <v>1.25</v>
      </c>
      <c r="AY290" s="282">
        <f t="shared" si="155"/>
        <v>0</v>
      </c>
      <c r="AZ290" s="282">
        <f t="shared" si="156"/>
        <v>0</v>
      </c>
      <c r="BA290" s="282">
        <f t="shared" si="157"/>
        <v>0</v>
      </c>
      <c r="BB290" s="282">
        <f t="shared" si="158"/>
        <v>0</v>
      </c>
      <c r="BC290" s="282">
        <f t="shared" si="159"/>
        <v>0</v>
      </c>
    </row>
    <row r="291" spans="1:55">
      <c r="A291" s="275" t="s">
        <v>217</v>
      </c>
      <c r="B291" s="276" t="s">
        <v>157</v>
      </c>
      <c r="C291" s="277" t="s">
        <v>92</v>
      </c>
      <c r="D291" s="278" t="s">
        <v>30</v>
      </c>
      <c r="E291" s="275" t="s">
        <v>38</v>
      </c>
      <c r="F291" s="279">
        <v>48.13</v>
      </c>
      <c r="G291" s="347"/>
      <c r="H291" s="347"/>
      <c r="I291" s="346"/>
      <c r="J291" s="346"/>
      <c r="K291" s="346"/>
      <c r="L291" s="346"/>
      <c r="M291" s="346"/>
      <c r="N291" s="347"/>
      <c r="O291" s="347"/>
      <c r="P291" s="346"/>
      <c r="Q291" s="346"/>
      <c r="R291" s="346"/>
      <c r="S291" s="346"/>
      <c r="T291" s="346"/>
      <c r="U291" s="347"/>
      <c r="V291" s="347"/>
      <c r="W291" s="346"/>
      <c r="X291" s="346"/>
      <c r="Y291" s="346"/>
      <c r="Z291" s="346"/>
      <c r="AA291" s="346"/>
      <c r="AB291" s="347"/>
      <c r="AC291" s="347"/>
      <c r="AD291" s="346"/>
      <c r="AE291" s="346"/>
      <c r="AF291" s="346"/>
      <c r="AG291" s="346"/>
      <c r="AH291" s="346"/>
      <c r="AI291" s="347"/>
      <c r="AJ291" s="347"/>
      <c r="AK291" s="346"/>
      <c r="AL291" s="280">
        <f t="shared" si="150"/>
        <v>0</v>
      </c>
      <c r="AM291" s="280">
        <f t="shared" si="151"/>
        <v>0</v>
      </c>
      <c r="AN291" s="281">
        <v>0.03</v>
      </c>
      <c r="AO291" s="281">
        <v>0.04</v>
      </c>
      <c r="AP291" s="281">
        <f t="shared" si="149"/>
        <v>1.3333333333333335</v>
      </c>
      <c r="AQ291" s="281">
        <f t="shared" si="152"/>
        <v>0</v>
      </c>
      <c r="AR291" s="281">
        <f t="shared" si="153"/>
        <v>0</v>
      </c>
      <c r="AS291" s="281">
        <f t="shared" ref="AS291:AS305" si="160">+AO291*(AL291+AM291)</f>
        <v>0</v>
      </c>
      <c r="AT291" s="279">
        <v>1</v>
      </c>
      <c r="AU291" s="279">
        <v>0.67</v>
      </c>
      <c r="AV291" s="282">
        <v>0.85</v>
      </c>
      <c r="AW291" s="282">
        <v>1</v>
      </c>
      <c r="AX291" s="282">
        <v>1.25</v>
      </c>
      <c r="AY291" s="282">
        <f t="shared" si="155"/>
        <v>0</v>
      </c>
      <c r="AZ291" s="282">
        <f t="shared" si="156"/>
        <v>0</v>
      </c>
      <c r="BA291" s="282">
        <f t="shared" si="157"/>
        <v>0</v>
      </c>
      <c r="BB291" s="282">
        <f t="shared" si="158"/>
        <v>0</v>
      </c>
      <c r="BC291" s="282">
        <f t="shared" si="159"/>
        <v>0</v>
      </c>
    </row>
    <row r="292" spans="1:55">
      <c r="A292" s="275" t="s">
        <v>217</v>
      </c>
      <c r="B292" s="276" t="s">
        <v>158</v>
      </c>
      <c r="C292" s="277" t="s">
        <v>92</v>
      </c>
      <c r="D292" s="278" t="s">
        <v>30</v>
      </c>
      <c r="E292" s="275" t="s">
        <v>38</v>
      </c>
      <c r="F292" s="279">
        <v>48.13</v>
      </c>
      <c r="G292" s="347"/>
      <c r="H292" s="347"/>
      <c r="I292" s="346"/>
      <c r="J292" s="346"/>
      <c r="K292" s="346"/>
      <c r="L292" s="346"/>
      <c r="M292" s="346"/>
      <c r="N292" s="347"/>
      <c r="O292" s="347"/>
      <c r="P292" s="346"/>
      <c r="Q292" s="346"/>
      <c r="R292" s="346"/>
      <c r="S292" s="346"/>
      <c r="T292" s="346"/>
      <c r="U292" s="347"/>
      <c r="V292" s="347"/>
      <c r="W292" s="346"/>
      <c r="X292" s="346"/>
      <c r="Y292" s="346"/>
      <c r="Z292" s="346"/>
      <c r="AA292" s="346"/>
      <c r="AB292" s="347"/>
      <c r="AC292" s="347"/>
      <c r="AD292" s="346"/>
      <c r="AE292" s="346"/>
      <c r="AF292" s="346"/>
      <c r="AG292" s="346"/>
      <c r="AH292" s="346"/>
      <c r="AI292" s="347"/>
      <c r="AJ292" s="347"/>
      <c r="AK292" s="346"/>
      <c r="AL292" s="280">
        <f t="shared" si="150"/>
        <v>0</v>
      </c>
      <c r="AM292" s="280">
        <f t="shared" si="151"/>
        <v>0</v>
      </c>
      <c r="AN292" s="281">
        <v>0.05</v>
      </c>
      <c r="AO292" s="281">
        <v>6.9999999999999993E-2</v>
      </c>
      <c r="AP292" s="281">
        <f t="shared" si="149"/>
        <v>1.3999999999999997</v>
      </c>
      <c r="AQ292" s="281">
        <f t="shared" si="152"/>
        <v>0</v>
      </c>
      <c r="AR292" s="281">
        <f t="shared" si="153"/>
        <v>0</v>
      </c>
      <c r="AS292" s="281">
        <f t="shared" si="160"/>
        <v>0</v>
      </c>
      <c r="AT292" s="279">
        <v>1</v>
      </c>
      <c r="AU292" s="279">
        <v>0.67</v>
      </c>
      <c r="AV292" s="282">
        <v>0.85</v>
      </c>
      <c r="AW292" s="282">
        <v>1</v>
      </c>
      <c r="AX292" s="282">
        <v>1.25</v>
      </c>
      <c r="AY292" s="282">
        <f t="shared" si="155"/>
        <v>0</v>
      </c>
      <c r="AZ292" s="282">
        <f t="shared" si="156"/>
        <v>0</v>
      </c>
      <c r="BA292" s="282">
        <f t="shared" si="157"/>
        <v>0</v>
      </c>
      <c r="BB292" s="282">
        <f t="shared" si="158"/>
        <v>0</v>
      </c>
      <c r="BC292" s="282">
        <f t="shared" si="159"/>
        <v>0</v>
      </c>
    </row>
    <row r="293" spans="1:55">
      <c r="A293" s="275" t="s">
        <v>217</v>
      </c>
      <c r="B293" s="276" t="s">
        <v>159</v>
      </c>
      <c r="C293" s="277" t="s">
        <v>92</v>
      </c>
      <c r="D293" s="278" t="s">
        <v>30</v>
      </c>
      <c r="E293" s="275" t="s">
        <v>38</v>
      </c>
      <c r="F293" s="279">
        <v>48.13</v>
      </c>
      <c r="G293" s="347"/>
      <c r="H293" s="347"/>
      <c r="I293" s="346"/>
      <c r="J293" s="346"/>
      <c r="K293" s="346"/>
      <c r="L293" s="346"/>
      <c r="M293" s="346"/>
      <c r="N293" s="347"/>
      <c r="O293" s="347"/>
      <c r="P293" s="346"/>
      <c r="Q293" s="346"/>
      <c r="R293" s="346"/>
      <c r="S293" s="346"/>
      <c r="T293" s="346"/>
      <c r="U293" s="347"/>
      <c r="V293" s="347"/>
      <c r="W293" s="346"/>
      <c r="X293" s="346"/>
      <c r="Y293" s="346"/>
      <c r="Z293" s="346"/>
      <c r="AA293" s="346"/>
      <c r="AB293" s="347"/>
      <c r="AC293" s="347"/>
      <c r="AD293" s="346"/>
      <c r="AE293" s="346"/>
      <c r="AF293" s="346"/>
      <c r="AG293" s="346"/>
      <c r="AH293" s="346"/>
      <c r="AI293" s="347"/>
      <c r="AJ293" s="347"/>
      <c r="AK293" s="346"/>
      <c r="AL293" s="280">
        <f t="shared" si="150"/>
        <v>0</v>
      </c>
      <c r="AM293" s="280">
        <f t="shared" si="151"/>
        <v>0</v>
      </c>
      <c r="AN293" s="281">
        <v>0.05</v>
      </c>
      <c r="AO293" s="281">
        <v>0.05</v>
      </c>
      <c r="AP293" s="281">
        <f t="shared" si="149"/>
        <v>1</v>
      </c>
      <c r="AQ293" s="281">
        <f t="shared" si="152"/>
        <v>0</v>
      </c>
      <c r="AR293" s="281">
        <f t="shared" si="153"/>
        <v>0</v>
      </c>
      <c r="AS293" s="281">
        <f t="shared" si="160"/>
        <v>0</v>
      </c>
      <c r="AT293" s="279">
        <v>1</v>
      </c>
      <c r="AU293" s="279">
        <v>0.67</v>
      </c>
      <c r="AV293" s="282">
        <v>0.85</v>
      </c>
      <c r="AW293" s="282">
        <v>1</v>
      </c>
      <c r="AX293" s="282">
        <v>1.25</v>
      </c>
      <c r="AY293" s="282">
        <f t="shared" si="155"/>
        <v>0</v>
      </c>
      <c r="AZ293" s="282">
        <f t="shared" si="156"/>
        <v>0</v>
      </c>
      <c r="BA293" s="282">
        <f t="shared" si="157"/>
        <v>0</v>
      </c>
      <c r="BB293" s="282">
        <f t="shared" si="158"/>
        <v>0</v>
      </c>
      <c r="BC293" s="282">
        <f t="shared" si="159"/>
        <v>0</v>
      </c>
    </row>
    <row r="294" spans="1:55">
      <c r="A294" s="275" t="s">
        <v>217</v>
      </c>
      <c r="B294" s="276" t="s">
        <v>160</v>
      </c>
      <c r="C294" s="277" t="s">
        <v>92</v>
      </c>
      <c r="D294" s="278" t="s">
        <v>30</v>
      </c>
      <c r="E294" s="275" t="s">
        <v>38</v>
      </c>
      <c r="F294" s="279">
        <v>48.13</v>
      </c>
      <c r="G294" s="347"/>
      <c r="H294" s="347"/>
      <c r="I294" s="346"/>
      <c r="J294" s="346"/>
      <c r="K294" s="346"/>
      <c r="L294" s="346"/>
      <c r="M294" s="346"/>
      <c r="N294" s="347"/>
      <c r="O294" s="347"/>
      <c r="P294" s="346"/>
      <c r="Q294" s="346"/>
      <c r="R294" s="346"/>
      <c r="S294" s="346"/>
      <c r="T294" s="346"/>
      <c r="U294" s="347"/>
      <c r="V294" s="347"/>
      <c r="W294" s="346"/>
      <c r="X294" s="346"/>
      <c r="Y294" s="346"/>
      <c r="Z294" s="346"/>
      <c r="AA294" s="346"/>
      <c r="AB294" s="347"/>
      <c r="AC294" s="347"/>
      <c r="AD294" s="346"/>
      <c r="AE294" s="346"/>
      <c r="AF294" s="346"/>
      <c r="AG294" s="346"/>
      <c r="AH294" s="346"/>
      <c r="AI294" s="347"/>
      <c r="AJ294" s="347"/>
      <c r="AK294" s="346"/>
      <c r="AL294" s="280">
        <f t="shared" si="150"/>
        <v>0</v>
      </c>
      <c r="AM294" s="280">
        <f t="shared" si="151"/>
        <v>0</v>
      </c>
      <c r="AN294" s="281">
        <v>0.06</v>
      </c>
      <c r="AO294" s="281">
        <v>0.08</v>
      </c>
      <c r="AP294" s="281">
        <f t="shared" si="149"/>
        <v>1.3333333333333335</v>
      </c>
      <c r="AQ294" s="281">
        <f t="shared" si="152"/>
        <v>0</v>
      </c>
      <c r="AR294" s="281">
        <f t="shared" si="153"/>
        <v>0</v>
      </c>
      <c r="AS294" s="281">
        <f t="shared" si="160"/>
        <v>0</v>
      </c>
      <c r="AT294" s="279">
        <v>1</v>
      </c>
      <c r="AU294" s="279">
        <v>0.67</v>
      </c>
      <c r="AV294" s="282">
        <v>0.85</v>
      </c>
      <c r="AW294" s="282">
        <v>1</v>
      </c>
      <c r="AX294" s="282">
        <v>1.25</v>
      </c>
      <c r="AY294" s="282">
        <f t="shared" si="155"/>
        <v>0</v>
      </c>
      <c r="AZ294" s="282">
        <f t="shared" si="156"/>
        <v>0</v>
      </c>
      <c r="BA294" s="282">
        <f t="shared" si="157"/>
        <v>0</v>
      </c>
      <c r="BB294" s="282">
        <f t="shared" si="158"/>
        <v>0</v>
      </c>
      <c r="BC294" s="282">
        <f t="shared" si="159"/>
        <v>0</v>
      </c>
    </row>
    <row r="295" spans="1:55">
      <c r="A295" s="275" t="s">
        <v>217</v>
      </c>
      <c r="B295" s="276" t="s">
        <v>161</v>
      </c>
      <c r="C295" s="277" t="s">
        <v>92</v>
      </c>
      <c r="D295" s="278" t="s">
        <v>30</v>
      </c>
      <c r="E295" s="275" t="s">
        <v>38</v>
      </c>
      <c r="F295" s="279">
        <v>48.13</v>
      </c>
      <c r="G295" s="347"/>
      <c r="H295" s="347"/>
      <c r="I295" s="346"/>
      <c r="J295" s="346"/>
      <c r="K295" s="346"/>
      <c r="L295" s="346"/>
      <c r="M295" s="346"/>
      <c r="N295" s="347"/>
      <c r="O295" s="347"/>
      <c r="P295" s="346"/>
      <c r="Q295" s="346"/>
      <c r="R295" s="346"/>
      <c r="S295" s="346"/>
      <c r="T295" s="346"/>
      <c r="U295" s="347"/>
      <c r="V295" s="347"/>
      <c r="W295" s="346"/>
      <c r="X295" s="346"/>
      <c r="Y295" s="346"/>
      <c r="Z295" s="346"/>
      <c r="AA295" s="346"/>
      <c r="AB295" s="347"/>
      <c r="AC295" s="347"/>
      <c r="AD295" s="346"/>
      <c r="AE295" s="346"/>
      <c r="AF295" s="346"/>
      <c r="AG295" s="346"/>
      <c r="AH295" s="346"/>
      <c r="AI295" s="347"/>
      <c r="AJ295" s="347"/>
      <c r="AK295" s="346"/>
      <c r="AL295" s="280">
        <f t="shared" si="150"/>
        <v>0</v>
      </c>
      <c r="AM295" s="280">
        <f t="shared" si="151"/>
        <v>0</v>
      </c>
      <c r="AN295" s="281">
        <v>6.9999999999999993E-2</v>
      </c>
      <c r="AO295" s="281">
        <v>0.11</v>
      </c>
      <c r="AP295" s="281">
        <f t="shared" si="149"/>
        <v>1.5714285714285716</v>
      </c>
      <c r="AQ295" s="281">
        <f t="shared" si="152"/>
        <v>0</v>
      </c>
      <c r="AR295" s="281">
        <f t="shared" si="153"/>
        <v>0</v>
      </c>
      <c r="AS295" s="281">
        <f t="shared" si="160"/>
        <v>0</v>
      </c>
      <c r="AT295" s="279">
        <v>1</v>
      </c>
      <c r="AU295" s="279">
        <v>0.67</v>
      </c>
      <c r="AV295" s="282">
        <v>0.85</v>
      </c>
      <c r="AW295" s="282">
        <v>1</v>
      </c>
      <c r="AX295" s="282">
        <v>1.25</v>
      </c>
      <c r="AY295" s="282">
        <f t="shared" si="155"/>
        <v>0</v>
      </c>
      <c r="AZ295" s="282">
        <f t="shared" si="156"/>
        <v>0</v>
      </c>
      <c r="BA295" s="282">
        <f t="shared" si="157"/>
        <v>0</v>
      </c>
      <c r="BB295" s="282">
        <f t="shared" si="158"/>
        <v>0</v>
      </c>
      <c r="BC295" s="282">
        <f t="shared" si="159"/>
        <v>0</v>
      </c>
    </row>
    <row r="296" spans="1:55">
      <c r="A296" s="275" t="s">
        <v>217</v>
      </c>
      <c r="B296" s="276" t="s">
        <v>162</v>
      </c>
      <c r="C296" s="277" t="s">
        <v>92</v>
      </c>
      <c r="D296" s="278" t="s">
        <v>30</v>
      </c>
      <c r="E296" s="275" t="s">
        <v>38</v>
      </c>
      <c r="F296" s="279">
        <v>48.13</v>
      </c>
      <c r="G296" s="347"/>
      <c r="H296" s="347"/>
      <c r="I296" s="346"/>
      <c r="J296" s="346"/>
      <c r="K296" s="346"/>
      <c r="L296" s="346"/>
      <c r="M296" s="346"/>
      <c r="N296" s="347"/>
      <c r="O296" s="347"/>
      <c r="P296" s="346"/>
      <c r="Q296" s="346"/>
      <c r="R296" s="346"/>
      <c r="S296" s="346"/>
      <c r="T296" s="346"/>
      <c r="U296" s="347"/>
      <c r="V296" s="347"/>
      <c r="W296" s="346"/>
      <c r="X296" s="346"/>
      <c r="Y296" s="346"/>
      <c r="Z296" s="346"/>
      <c r="AA296" s="346"/>
      <c r="AB296" s="347"/>
      <c r="AC296" s="347"/>
      <c r="AD296" s="346"/>
      <c r="AE296" s="346"/>
      <c r="AF296" s="346"/>
      <c r="AG296" s="346"/>
      <c r="AH296" s="346"/>
      <c r="AI296" s="347"/>
      <c r="AJ296" s="347"/>
      <c r="AK296" s="346"/>
      <c r="AL296" s="280">
        <f t="shared" si="150"/>
        <v>0</v>
      </c>
      <c r="AM296" s="280">
        <f t="shared" si="151"/>
        <v>0</v>
      </c>
      <c r="AN296" s="281">
        <v>0.11</v>
      </c>
      <c r="AO296" s="281">
        <v>0.21</v>
      </c>
      <c r="AP296" s="281">
        <f t="shared" si="149"/>
        <v>1.9090909090909089</v>
      </c>
      <c r="AQ296" s="281">
        <f t="shared" si="152"/>
        <v>0</v>
      </c>
      <c r="AR296" s="281">
        <f t="shared" si="153"/>
        <v>0</v>
      </c>
      <c r="AS296" s="281">
        <f t="shared" si="160"/>
        <v>0</v>
      </c>
      <c r="AT296" s="279">
        <v>1</v>
      </c>
      <c r="AU296" s="279">
        <v>0.67</v>
      </c>
      <c r="AV296" s="282">
        <v>0.85</v>
      </c>
      <c r="AW296" s="282">
        <v>1</v>
      </c>
      <c r="AX296" s="282">
        <v>1.25</v>
      </c>
      <c r="AY296" s="282">
        <f t="shared" si="155"/>
        <v>0</v>
      </c>
      <c r="AZ296" s="282">
        <f t="shared" si="156"/>
        <v>0</v>
      </c>
      <c r="BA296" s="282">
        <f t="shared" si="157"/>
        <v>0</v>
      </c>
      <c r="BB296" s="282">
        <f t="shared" si="158"/>
        <v>0</v>
      </c>
      <c r="BC296" s="282">
        <f t="shared" si="159"/>
        <v>0</v>
      </c>
    </row>
    <row r="297" spans="1:55">
      <c r="A297" s="275" t="s">
        <v>217</v>
      </c>
      <c r="B297" s="276" t="s">
        <v>163</v>
      </c>
      <c r="C297" s="277" t="s">
        <v>92</v>
      </c>
      <c r="D297" s="278" t="s">
        <v>30</v>
      </c>
      <c r="E297" s="275" t="s">
        <v>38</v>
      </c>
      <c r="F297" s="279">
        <v>48.13</v>
      </c>
      <c r="G297" s="347"/>
      <c r="H297" s="347"/>
      <c r="I297" s="346"/>
      <c r="J297" s="346"/>
      <c r="K297" s="346"/>
      <c r="L297" s="346"/>
      <c r="M297" s="346"/>
      <c r="N297" s="347"/>
      <c r="O297" s="347"/>
      <c r="P297" s="346"/>
      <c r="Q297" s="346"/>
      <c r="R297" s="346"/>
      <c r="S297" s="346"/>
      <c r="T297" s="346"/>
      <c r="U297" s="347"/>
      <c r="V297" s="347"/>
      <c r="W297" s="346"/>
      <c r="X297" s="346"/>
      <c r="Y297" s="346"/>
      <c r="Z297" s="346"/>
      <c r="AA297" s="346"/>
      <c r="AB297" s="347"/>
      <c r="AC297" s="347"/>
      <c r="AD297" s="346"/>
      <c r="AE297" s="346"/>
      <c r="AF297" s="346"/>
      <c r="AG297" s="346"/>
      <c r="AH297" s="346"/>
      <c r="AI297" s="347"/>
      <c r="AJ297" s="347"/>
      <c r="AK297" s="346"/>
      <c r="AL297" s="280">
        <f t="shared" si="150"/>
        <v>0</v>
      </c>
      <c r="AM297" s="280">
        <f t="shared" si="151"/>
        <v>0</v>
      </c>
      <c r="AN297" s="281">
        <v>0.09</v>
      </c>
      <c r="AO297" s="281">
        <v>0.22999999999999998</v>
      </c>
      <c r="AP297" s="281">
        <f t="shared" si="149"/>
        <v>2.5555555555555554</v>
      </c>
      <c r="AQ297" s="281">
        <f t="shared" si="152"/>
        <v>0</v>
      </c>
      <c r="AR297" s="281">
        <f t="shared" si="153"/>
        <v>0</v>
      </c>
      <c r="AS297" s="281">
        <f t="shared" si="160"/>
        <v>0</v>
      </c>
      <c r="AT297" s="279">
        <v>1</v>
      </c>
      <c r="AU297" s="279">
        <v>0.67</v>
      </c>
      <c r="AV297" s="282">
        <v>0.85</v>
      </c>
      <c r="AW297" s="282">
        <v>1</v>
      </c>
      <c r="AX297" s="282">
        <v>1.25</v>
      </c>
      <c r="AY297" s="282">
        <f t="shared" si="155"/>
        <v>0</v>
      </c>
      <c r="AZ297" s="282">
        <f t="shared" si="156"/>
        <v>0</v>
      </c>
      <c r="BA297" s="282">
        <f t="shared" si="157"/>
        <v>0</v>
      </c>
      <c r="BB297" s="282">
        <f t="shared" si="158"/>
        <v>0</v>
      </c>
      <c r="BC297" s="282">
        <f t="shared" si="159"/>
        <v>0</v>
      </c>
    </row>
    <row r="298" spans="1:55">
      <c r="A298" s="275" t="s">
        <v>217</v>
      </c>
      <c r="B298" s="276" t="s">
        <v>164</v>
      </c>
      <c r="C298" s="277" t="s">
        <v>92</v>
      </c>
      <c r="D298" s="278" t="s">
        <v>30</v>
      </c>
      <c r="E298" s="275" t="s">
        <v>3</v>
      </c>
      <c r="F298" s="279">
        <v>48.13</v>
      </c>
      <c r="G298" s="347"/>
      <c r="H298" s="347"/>
      <c r="I298" s="346"/>
      <c r="J298" s="346"/>
      <c r="K298" s="346"/>
      <c r="L298" s="346"/>
      <c r="M298" s="346"/>
      <c r="N298" s="347"/>
      <c r="O298" s="347"/>
      <c r="P298" s="346"/>
      <c r="Q298" s="346"/>
      <c r="R298" s="346"/>
      <c r="S298" s="346"/>
      <c r="T298" s="346"/>
      <c r="U298" s="347"/>
      <c r="V298" s="347"/>
      <c r="W298" s="346"/>
      <c r="X298" s="346"/>
      <c r="Y298" s="346"/>
      <c r="Z298" s="346"/>
      <c r="AA298" s="346"/>
      <c r="AB298" s="347"/>
      <c r="AC298" s="347"/>
      <c r="AD298" s="346"/>
      <c r="AE298" s="346"/>
      <c r="AF298" s="346"/>
      <c r="AG298" s="346"/>
      <c r="AH298" s="346"/>
      <c r="AI298" s="347"/>
      <c r="AJ298" s="347"/>
      <c r="AK298" s="346"/>
      <c r="AL298" s="280">
        <f t="shared" si="150"/>
        <v>0</v>
      </c>
      <c r="AM298" s="280">
        <f t="shared" si="151"/>
        <v>0</v>
      </c>
      <c r="AN298" s="281">
        <v>0.08</v>
      </c>
      <c r="AO298" s="281">
        <v>0.22</v>
      </c>
      <c r="AP298" s="281">
        <f t="shared" si="149"/>
        <v>2.75</v>
      </c>
      <c r="AQ298" s="281">
        <f t="shared" si="152"/>
        <v>0</v>
      </c>
      <c r="AR298" s="281">
        <f t="shared" si="153"/>
        <v>0</v>
      </c>
      <c r="AS298" s="281">
        <f t="shared" si="160"/>
        <v>0</v>
      </c>
      <c r="AT298" s="279">
        <v>1</v>
      </c>
      <c r="AU298" s="279">
        <v>0.67</v>
      </c>
      <c r="AV298" s="282">
        <v>0.85</v>
      </c>
      <c r="AW298" s="282">
        <v>1</v>
      </c>
      <c r="AX298" s="282">
        <v>1.25</v>
      </c>
      <c r="AY298" s="282">
        <f t="shared" si="155"/>
        <v>0</v>
      </c>
      <c r="AZ298" s="282">
        <f t="shared" si="156"/>
        <v>0</v>
      </c>
      <c r="BA298" s="282">
        <f t="shared" si="157"/>
        <v>0</v>
      </c>
      <c r="BB298" s="282">
        <f t="shared" si="158"/>
        <v>0</v>
      </c>
      <c r="BC298" s="282">
        <f t="shared" si="159"/>
        <v>0</v>
      </c>
    </row>
    <row r="299" spans="1:55">
      <c r="A299" s="275" t="s">
        <v>217</v>
      </c>
      <c r="B299" s="276" t="s">
        <v>165</v>
      </c>
      <c r="C299" s="277" t="s">
        <v>92</v>
      </c>
      <c r="D299" s="278" t="s">
        <v>30</v>
      </c>
      <c r="E299" s="275" t="s">
        <v>3</v>
      </c>
      <c r="F299" s="279">
        <v>48.13</v>
      </c>
      <c r="G299" s="347"/>
      <c r="H299" s="348"/>
      <c r="I299" s="346"/>
      <c r="J299" s="346"/>
      <c r="K299" s="346"/>
      <c r="L299" s="346"/>
      <c r="M299" s="346"/>
      <c r="N299" s="347"/>
      <c r="O299" s="347"/>
      <c r="P299" s="346"/>
      <c r="Q299" s="346"/>
      <c r="R299" s="346"/>
      <c r="S299" s="346"/>
      <c r="T299" s="346"/>
      <c r="U299" s="347"/>
      <c r="V299" s="347"/>
      <c r="W299" s="346"/>
      <c r="X299" s="346"/>
      <c r="Y299" s="346"/>
      <c r="Z299" s="346"/>
      <c r="AA299" s="346"/>
      <c r="AB299" s="347"/>
      <c r="AC299" s="347"/>
      <c r="AD299" s="346"/>
      <c r="AE299" s="346"/>
      <c r="AF299" s="346"/>
      <c r="AG299" s="346"/>
      <c r="AH299" s="346"/>
      <c r="AI299" s="347"/>
      <c r="AJ299" s="347"/>
      <c r="AK299" s="346"/>
      <c r="AL299" s="280">
        <f t="shared" si="150"/>
        <v>0</v>
      </c>
      <c r="AM299" s="280">
        <f t="shared" si="151"/>
        <v>0</v>
      </c>
      <c r="AN299" s="281">
        <v>0.09</v>
      </c>
      <c r="AO299" s="281">
        <v>0.25</v>
      </c>
      <c r="AP299" s="281">
        <f t="shared" si="149"/>
        <v>2.7777777777777777</v>
      </c>
      <c r="AQ299" s="281">
        <f t="shared" si="152"/>
        <v>0</v>
      </c>
      <c r="AR299" s="281">
        <f t="shared" si="153"/>
        <v>0</v>
      </c>
      <c r="AS299" s="281">
        <f t="shared" si="160"/>
        <v>0</v>
      </c>
      <c r="AT299" s="279">
        <v>1</v>
      </c>
      <c r="AU299" s="279">
        <v>0.67</v>
      </c>
      <c r="AV299" s="282">
        <v>1.2</v>
      </c>
      <c r="AW299" s="282">
        <v>1</v>
      </c>
      <c r="AX299" s="282">
        <v>1.25</v>
      </c>
      <c r="AY299" s="282">
        <f t="shared" si="155"/>
        <v>0</v>
      </c>
      <c r="AZ299" s="282">
        <f t="shared" si="156"/>
        <v>0</v>
      </c>
      <c r="BA299" s="282">
        <f t="shared" si="157"/>
        <v>0</v>
      </c>
      <c r="BB299" s="282">
        <f t="shared" si="158"/>
        <v>0</v>
      </c>
      <c r="BC299" s="282">
        <f t="shared" si="159"/>
        <v>0</v>
      </c>
    </row>
    <row r="300" spans="1:55">
      <c r="A300" s="275" t="s">
        <v>217</v>
      </c>
      <c r="B300" s="276" t="s">
        <v>166</v>
      </c>
      <c r="C300" s="277" t="s">
        <v>92</v>
      </c>
      <c r="D300" s="278" t="s">
        <v>30</v>
      </c>
      <c r="E300" s="275" t="s">
        <v>3</v>
      </c>
      <c r="F300" s="279">
        <v>48.13</v>
      </c>
      <c r="G300" s="347"/>
      <c r="H300" s="347"/>
      <c r="I300" s="346"/>
      <c r="J300" s="346"/>
      <c r="K300" s="346"/>
      <c r="L300" s="346"/>
      <c r="M300" s="346"/>
      <c r="N300" s="347"/>
      <c r="O300" s="347"/>
      <c r="P300" s="346"/>
      <c r="Q300" s="346"/>
      <c r="R300" s="346"/>
      <c r="S300" s="346"/>
      <c r="T300" s="346"/>
      <c r="U300" s="347"/>
      <c r="V300" s="347"/>
      <c r="W300" s="346"/>
      <c r="X300" s="346"/>
      <c r="Y300" s="346"/>
      <c r="Z300" s="346"/>
      <c r="AA300" s="346"/>
      <c r="AB300" s="347"/>
      <c r="AC300" s="347"/>
      <c r="AD300" s="346"/>
      <c r="AE300" s="346"/>
      <c r="AF300" s="346"/>
      <c r="AG300" s="346"/>
      <c r="AH300" s="346"/>
      <c r="AI300" s="347"/>
      <c r="AJ300" s="347"/>
      <c r="AK300" s="346"/>
      <c r="AL300" s="280">
        <f t="shared" si="150"/>
        <v>0</v>
      </c>
      <c r="AM300" s="280">
        <f t="shared" si="151"/>
        <v>0</v>
      </c>
      <c r="AN300" s="281">
        <v>0.05</v>
      </c>
      <c r="AO300" s="281">
        <v>0.21</v>
      </c>
      <c r="AP300" s="281">
        <f t="shared" si="149"/>
        <v>4.1999999999999993</v>
      </c>
      <c r="AQ300" s="281">
        <f t="shared" si="152"/>
        <v>0</v>
      </c>
      <c r="AR300" s="281">
        <f t="shared" si="153"/>
        <v>0</v>
      </c>
      <c r="AS300" s="281">
        <f t="shared" si="160"/>
        <v>0</v>
      </c>
      <c r="AT300" s="279">
        <v>1</v>
      </c>
      <c r="AU300" s="279">
        <v>0.67</v>
      </c>
      <c r="AV300" s="282">
        <v>1.2</v>
      </c>
      <c r="AW300" s="282">
        <v>1</v>
      </c>
      <c r="AX300" s="282">
        <v>1.25</v>
      </c>
      <c r="AY300" s="282">
        <f t="shared" si="155"/>
        <v>0</v>
      </c>
      <c r="AZ300" s="282">
        <f t="shared" si="156"/>
        <v>0</v>
      </c>
      <c r="BA300" s="282">
        <f t="shared" si="157"/>
        <v>0</v>
      </c>
      <c r="BB300" s="282">
        <f t="shared" si="158"/>
        <v>0</v>
      </c>
      <c r="BC300" s="282">
        <f t="shared" si="159"/>
        <v>0</v>
      </c>
    </row>
    <row r="301" spans="1:55">
      <c r="A301" s="275" t="s">
        <v>217</v>
      </c>
      <c r="B301" s="276" t="s">
        <v>167</v>
      </c>
      <c r="C301" s="277" t="s">
        <v>92</v>
      </c>
      <c r="D301" s="278" t="s">
        <v>30</v>
      </c>
      <c r="E301" s="275" t="s">
        <v>3</v>
      </c>
      <c r="F301" s="279">
        <v>48.13</v>
      </c>
      <c r="G301" s="347"/>
      <c r="H301" s="347"/>
      <c r="I301" s="346"/>
      <c r="J301" s="346"/>
      <c r="K301" s="346"/>
      <c r="L301" s="346"/>
      <c r="M301" s="346"/>
      <c r="N301" s="347"/>
      <c r="O301" s="347"/>
      <c r="P301" s="346"/>
      <c r="Q301" s="346"/>
      <c r="R301" s="346"/>
      <c r="S301" s="346"/>
      <c r="T301" s="346"/>
      <c r="U301" s="347"/>
      <c r="V301" s="347"/>
      <c r="W301" s="346"/>
      <c r="X301" s="346"/>
      <c r="Y301" s="346"/>
      <c r="Z301" s="346"/>
      <c r="AA301" s="346"/>
      <c r="AB301" s="347"/>
      <c r="AC301" s="347"/>
      <c r="AD301" s="346"/>
      <c r="AE301" s="346"/>
      <c r="AF301" s="346"/>
      <c r="AG301" s="346"/>
      <c r="AH301" s="346"/>
      <c r="AI301" s="347"/>
      <c r="AJ301" s="347"/>
      <c r="AK301" s="346"/>
      <c r="AL301" s="280">
        <f t="shared" si="150"/>
        <v>0</v>
      </c>
      <c r="AM301" s="280">
        <f t="shared" si="151"/>
        <v>0</v>
      </c>
      <c r="AN301" s="281">
        <v>0.06</v>
      </c>
      <c r="AO301" s="281">
        <v>0.18</v>
      </c>
      <c r="AP301" s="281">
        <f t="shared" si="149"/>
        <v>3</v>
      </c>
      <c r="AQ301" s="281">
        <f t="shared" si="152"/>
        <v>0</v>
      </c>
      <c r="AR301" s="281">
        <f t="shared" si="153"/>
        <v>0</v>
      </c>
      <c r="AS301" s="281">
        <f t="shared" si="160"/>
        <v>0</v>
      </c>
      <c r="AT301" s="279">
        <v>1</v>
      </c>
      <c r="AU301" s="279">
        <v>0.67</v>
      </c>
      <c r="AV301" s="282">
        <v>1.2</v>
      </c>
      <c r="AW301" s="282">
        <v>1</v>
      </c>
      <c r="AX301" s="282">
        <v>1.25</v>
      </c>
      <c r="AY301" s="282">
        <f t="shared" si="155"/>
        <v>0</v>
      </c>
      <c r="AZ301" s="282">
        <f t="shared" si="156"/>
        <v>0</v>
      </c>
      <c r="BA301" s="282">
        <f t="shared" si="157"/>
        <v>0</v>
      </c>
      <c r="BB301" s="282">
        <f t="shared" si="158"/>
        <v>0</v>
      </c>
      <c r="BC301" s="282">
        <f t="shared" si="159"/>
        <v>0</v>
      </c>
    </row>
    <row r="302" spans="1:55">
      <c r="A302" s="275" t="s">
        <v>217</v>
      </c>
      <c r="B302" s="276" t="s">
        <v>168</v>
      </c>
      <c r="C302" s="277" t="s">
        <v>92</v>
      </c>
      <c r="D302" s="278" t="s">
        <v>30</v>
      </c>
      <c r="E302" s="275" t="s">
        <v>3</v>
      </c>
      <c r="F302" s="279">
        <v>48.13</v>
      </c>
      <c r="G302" s="347"/>
      <c r="H302" s="347"/>
      <c r="I302" s="346"/>
      <c r="J302" s="346"/>
      <c r="K302" s="346"/>
      <c r="L302" s="346"/>
      <c r="M302" s="346"/>
      <c r="N302" s="347"/>
      <c r="O302" s="347"/>
      <c r="P302" s="346"/>
      <c r="Q302" s="346"/>
      <c r="R302" s="346"/>
      <c r="S302" s="346"/>
      <c r="T302" s="346"/>
      <c r="U302" s="347"/>
      <c r="V302" s="347"/>
      <c r="W302" s="346"/>
      <c r="X302" s="346"/>
      <c r="Y302" s="346"/>
      <c r="Z302" s="346"/>
      <c r="AA302" s="346"/>
      <c r="AB302" s="347"/>
      <c r="AC302" s="347"/>
      <c r="AD302" s="346"/>
      <c r="AE302" s="346"/>
      <c r="AF302" s="346"/>
      <c r="AG302" s="346"/>
      <c r="AH302" s="346"/>
      <c r="AI302" s="347"/>
      <c r="AJ302" s="347"/>
      <c r="AK302" s="346"/>
      <c r="AL302" s="280">
        <f t="shared" si="150"/>
        <v>0</v>
      </c>
      <c r="AM302" s="280">
        <f t="shared" si="151"/>
        <v>0</v>
      </c>
      <c r="AN302" s="281">
        <v>0.08</v>
      </c>
      <c r="AO302" s="281">
        <v>0.13</v>
      </c>
      <c r="AP302" s="281">
        <f t="shared" si="149"/>
        <v>1.625</v>
      </c>
      <c r="AQ302" s="281">
        <f t="shared" si="152"/>
        <v>0</v>
      </c>
      <c r="AR302" s="281">
        <f t="shared" si="153"/>
        <v>0</v>
      </c>
      <c r="AS302" s="281">
        <f t="shared" si="160"/>
        <v>0</v>
      </c>
      <c r="AT302" s="279">
        <v>1</v>
      </c>
      <c r="AU302" s="279">
        <v>0.67</v>
      </c>
      <c r="AV302" s="282">
        <v>1.2</v>
      </c>
      <c r="AW302" s="282">
        <v>1</v>
      </c>
      <c r="AX302" s="282">
        <v>1.25</v>
      </c>
      <c r="AY302" s="282">
        <f t="shared" si="155"/>
        <v>0</v>
      </c>
      <c r="AZ302" s="282">
        <f t="shared" si="156"/>
        <v>0</v>
      </c>
      <c r="BA302" s="282">
        <f t="shared" si="157"/>
        <v>0</v>
      </c>
      <c r="BB302" s="282">
        <f t="shared" si="158"/>
        <v>0</v>
      </c>
      <c r="BC302" s="282">
        <f t="shared" si="159"/>
        <v>0</v>
      </c>
    </row>
    <row r="303" spans="1:55">
      <c r="A303" s="275" t="s">
        <v>217</v>
      </c>
      <c r="B303" s="276" t="s">
        <v>169</v>
      </c>
      <c r="C303" s="277" t="s">
        <v>92</v>
      </c>
      <c r="D303" s="278" t="s">
        <v>30</v>
      </c>
      <c r="E303" s="275" t="s">
        <v>3</v>
      </c>
      <c r="F303" s="279">
        <v>48.13</v>
      </c>
      <c r="G303" s="347"/>
      <c r="H303" s="347"/>
      <c r="I303" s="346"/>
      <c r="J303" s="346"/>
      <c r="K303" s="346"/>
      <c r="L303" s="346"/>
      <c r="M303" s="346"/>
      <c r="N303" s="347"/>
      <c r="O303" s="347"/>
      <c r="P303" s="346"/>
      <c r="Q303" s="346"/>
      <c r="R303" s="346"/>
      <c r="S303" s="346"/>
      <c r="T303" s="346"/>
      <c r="U303" s="347"/>
      <c r="V303" s="347"/>
      <c r="W303" s="346"/>
      <c r="X303" s="346"/>
      <c r="Y303" s="346"/>
      <c r="Z303" s="346"/>
      <c r="AA303" s="346"/>
      <c r="AB303" s="347"/>
      <c r="AC303" s="347"/>
      <c r="AD303" s="346"/>
      <c r="AE303" s="346"/>
      <c r="AF303" s="346"/>
      <c r="AG303" s="346"/>
      <c r="AH303" s="346"/>
      <c r="AI303" s="347"/>
      <c r="AJ303" s="347"/>
      <c r="AK303" s="346"/>
      <c r="AL303" s="280">
        <f t="shared" si="150"/>
        <v>0</v>
      </c>
      <c r="AM303" s="280">
        <f t="shared" si="151"/>
        <v>0</v>
      </c>
      <c r="AN303" s="281">
        <v>0.1</v>
      </c>
      <c r="AO303" s="281">
        <v>0.15</v>
      </c>
      <c r="AP303" s="281">
        <f t="shared" si="149"/>
        <v>1.4999999999999998</v>
      </c>
      <c r="AQ303" s="281">
        <f t="shared" si="152"/>
        <v>0</v>
      </c>
      <c r="AR303" s="281">
        <f t="shared" si="153"/>
        <v>0</v>
      </c>
      <c r="AS303" s="281">
        <f t="shared" si="160"/>
        <v>0</v>
      </c>
      <c r="AT303" s="279">
        <v>1</v>
      </c>
      <c r="AU303" s="279">
        <v>0.67</v>
      </c>
      <c r="AV303" s="282">
        <v>1.2</v>
      </c>
      <c r="AW303" s="282">
        <v>1</v>
      </c>
      <c r="AX303" s="282">
        <v>1.25</v>
      </c>
      <c r="AY303" s="282">
        <f t="shared" si="155"/>
        <v>0</v>
      </c>
      <c r="AZ303" s="282">
        <f t="shared" si="156"/>
        <v>0</v>
      </c>
      <c r="BA303" s="282">
        <f t="shared" si="157"/>
        <v>0</v>
      </c>
      <c r="BB303" s="282">
        <f t="shared" si="158"/>
        <v>0</v>
      </c>
      <c r="BC303" s="282">
        <f t="shared" si="159"/>
        <v>0</v>
      </c>
    </row>
    <row r="304" spans="1:55">
      <c r="A304" s="275" t="s">
        <v>217</v>
      </c>
      <c r="B304" s="276" t="s">
        <v>170</v>
      </c>
      <c r="C304" s="277" t="s">
        <v>92</v>
      </c>
      <c r="D304" s="278" t="s">
        <v>30</v>
      </c>
      <c r="E304" s="275" t="s">
        <v>38</v>
      </c>
      <c r="F304" s="279">
        <v>48.13</v>
      </c>
      <c r="G304" s="347"/>
      <c r="H304" s="347"/>
      <c r="I304" s="346"/>
      <c r="J304" s="346"/>
      <c r="K304" s="346"/>
      <c r="L304" s="346"/>
      <c r="M304" s="346"/>
      <c r="N304" s="347"/>
      <c r="O304" s="347"/>
      <c r="P304" s="346"/>
      <c r="Q304" s="346"/>
      <c r="R304" s="346"/>
      <c r="S304" s="346"/>
      <c r="T304" s="346"/>
      <c r="U304" s="347"/>
      <c r="V304" s="347"/>
      <c r="W304" s="346"/>
      <c r="X304" s="346"/>
      <c r="Y304" s="346"/>
      <c r="Z304" s="346"/>
      <c r="AA304" s="346"/>
      <c r="AB304" s="347"/>
      <c r="AC304" s="347"/>
      <c r="AD304" s="346"/>
      <c r="AE304" s="346"/>
      <c r="AF304" s="346"/>
      <c r="AG304" s="346"/>
      <c r="AH304" s="346"/>
      <c r="AI304" s="347"/>
      <c r="AJ304" s="347"/>
      <c r="AK304" s="346"/>
      <c r="AL304" s="280">
        <f t="shared" si="150"/>
        <v>0</v>
      </c>
      <c r="AM304" s="280">
        <f t="shared" si="151"/>
        <v>0</v>
      </c>
      <c r="AN304" s="281">
        <v>0.12</v>
      </c>
      <c r="AO304" s="281">
        <v>0.18</v>
      </c>
      <c r="AP304" s="281">
        <f t="shared" si="149"/>
        <v>1.5</v>
      </c>
      <c r="AQ304" s="281">
        <f t="shared" si="152"/>
        <v>0</v>
      </c>
      <c r="AR304" s="281">
        <f t="shared" si="153"/>
        <v>0</v>
      </c>
      <c r="AS304" s="281">
        <f t="shared" si="160"/>
        <v>0</v>
      </c>
      <c r="AT304" s="279">
        <v>1</v>
      </c>
      <c r="AU304" s="279">
        <v>0.67</v>
      </c>
      <c r="AV304" s="282">
        <v>1.2</v>
      </c>
      <c r="AW304" s="282">
        <v>1</v>
      </c>
      <c r="AX304" s="282">
        <v>1.25</v>
      </c>
      <c r="AY304" s="282">
        <f t="shared" si="155"/>
        <v>0</v>
      </c>
      <c r="AZ304" s="282">
        <f t="shared" si="156"/>
        <v>0</v>
      </c>
      <c r="BA304" s="282">
        <f t="shared" si="157"/>
        <v>0</v>
      </c>
      <c r="BB304" s="282">
        <f t="shared" si="158"/>
        <v>0</v>
      </c>
      <c r="BC304" s="282">
        <f t="shared" si="159"/>
        <v>0</v>
      </c>
    </row>
    <row r="305" spans="1:55">
      <c r="A305" s="275" t="s">
        <v>217</v>
      </c>
      <c r="B305" s="276" t="s">
        <v>171</v>
      </c>
      <c r="C305" s="277" t="s">
        <v>92</v>
      </c>
      <c r="D305" s="278" t="s">
        <v>30</v>
      </c>
      <c r="E305" s="275" t="s">
        <v>38</v>
      </c>
      <c r="F305" s="279">
        <v>48.13</v>
      </c>
      <c r="G305" s="347"/>
      <c r="H305" s="347"/>
      <c r="I305" s="346"/>
      <c r="J305" s="346"/>
      <c r="K305" s="346"/>
      <c r="L305" s="346"/>
      <c r="M305" s="346"/>
      <c r="N305" s="347"/>
      <c r="O305" s="347"/>
      <c r="P305" s="346"/>
      <c r="Q305" s="346"/>
      <c r="R305" s="346"/>
      <c r="S305" s="346"/>
      <c r="T305" s="346"/>
      <c r="U305" s="347"/>
      <c r="V305" s="347"/>
      <c r="W305" s="346"/>
      <c r="X305" s="346"/>
      <c r="Y305" s="346"/>
      <c r="Z305" s="346"/>
      <c r="AA305" s="346"/>
      <c r="AB305" s="347"/>
      <c r="AC305" s="347"/>
      <c r="AD305" s="346"/>
      <c r="AE305" s="346"/>
      <c r="AF305" s="346"/>
      <c r="AG305" s="346"/>
      <c r="AH305" s="346"/>
      <c r="AI305" s="347"/>
      <c r="AJ305" s="347"/>
      <c r="AK305" s="346"/>
      <c r="AL305" s="280">
        <f t="shared" si="150"/>
        <v>0</v>
      </c>
      <c r="AM305" s="280">
        <f t="shared" si="151"/>
        <v>0</v>
      </c>
      <c r="AN305" s="281">
        <v>0.1</v>
      </c>
      <c r="AO305" s="281">
        <v>0.16</v>
      </c>
      <c r="AP305" s="281">
        <f t="shared" si="149"/>
        <v>1.5999999999999999</v>
      </c>
      <c r="AQ305" s="281">
        <f t="shared" si="152"/>
        <v>0</v>
      </c>
      <c r="AR305" s="281">
        <f t="shared" si="153"/>
        <v>0</v>
      </c>
      <c r="AS305" s="281">
        <f t="shared" si="160"/>
        <v>0</v>
      </c>
      <c r="AT305" s="279">
        <v>1</v>
      </c>
      <c r="AU305" s="279">
        <v>0.67</v>
      </c>
      <c r="AV305" s="282">
        <v>0.85</v>
      </c>
      <c r="AW305" s="282">
        <v>1</v>
      </c>
      <c r="AX305" s="282">
        <v>1.25</v>
      </c>
      <c r="AY305" s="282">
        <f t="shared" si="155"/>
        <v>0</v>
      </c>
      <c r="AZ305" s="282">
        <f t="shared" si="156"/>
        <v>0</v>
      </c>
      <c r="BA305" s="282">
        <f t="shared" si="157"/>
        <v>0</v>
      </c>
      <c r="BB305" s="282">
        <f t="shared" si="158"/>
        <v>0</v>
      </c>
      <c r="BC305" s="282">
        <f t="shared" si="159"/>
        <v>0</v>
      </c>
    </row>
    <row r="306" spans="1:55">
      <c r="B306" s="283"/>
      <c r="C306" s="284"/>
      <c r="D306" s="284"/>
      <c r="E306" s="284"/>
      <c r="F306" s="284"/>
      <c r="G306" s="285">
        <f>COUNTA(G288:G305)</f>
        <v>0</v>
      </c>
      <c r="H306" s="285">
        <f>COUNTA(H288:H305)</f>
        <v>0</v>
      </c>
      <c r="I306" s="285">
        <f t="shared" ref="I306:AK306" si="161">COUNTA(I288:I305)</f>
        <v>0</v>
      </c>
      <c r="J306" s="285">
        <f t="shared" si="161"/>
        <v>0</v>
      </c>
      <c r="K306" s="285">
        <f t="shared" si="161"/>
        <v>0</v>
      </c>
      <c r="L306" s="285">
        <f t="shared" si="161"/>
        <v>0</v>
      </c>
      <c r="M306" s="285">
        <f t="shared" si="161"/>
        <v>0</v>
      </c>
      <c r="N306" s="285">
        <f t="shared" si="161"/>
        <v>0</v>
      </c>
      <c r="O306" s="285">
        <f t="shared" si="161"/>
        <v>0</v>
      </c>
      <c r="P306" s="285">
        <f t="shared" si="161"/>
        <v>0</v>
      </c>
      <c r="Q306" s="285">
        <f t="shared" si="161"/>
        <v>0</v>
      </c>
      <c r="R306" s="285">
        <f t="shared" si="161"/>
        <v>0</v>
      </c>
      <c r="S306" s="285">
        <f t="shared" si="161"/>
        <v>0</v>
      </c>
      <c r="T306" s="285">
        <f t="shared" si="161"/>
        <v>0</v>
      </c>
      <c r="U306" s="285">
        <f t="shared" si="161"/>
        <v>0</v>
      </c>
      <c r="V306" s="285">
        <f t="shared" si="161"/>
        <v>0</v>
      </c>
      <c r="W306" s="285">
        <f t="shared" si="161"/>
        <v>0</v>
      </c>
      <c r="X306" s="285">
        <f t="shared" si="161"/>
        <v>0</v>
      </c>
      <c r="Y306" s="285">
        <f t="shared" si="161"/>
        <v>0</v>
      </c>
      <c r="Z306" s="285">
        <f t="shared" si="161"/>
        <v>0</v>
      </c>
      <c r="AA306" s="285">
        <f t="shared" si="161"/>
        <v>0</v>
      </c>
      <c r="AB306" s="285">
        <f t="shared" si="161"/>
        <v>0</v>
      </c>
      <c r="AC306" s="285">
        <f t="shared" si="161"/>
        <v>0</v>
      </c>
      <c r="AD306" s="285">
        <f t="shared" si="161"/>
        <v>0</v>
      </c>
      <c r="AE306" s="285">
        <f t="shared" si="161"/>
        <v>0</v>
      </c>
      <c r="AF306" s="285">
        <f t="shared" si="161"/>
        <v>0</v>
      </c>
      <c r="AG306" s="285">
        <f t="shared" si="161"/>
        <v>0</v>
      </c>
      <c r="AH306" s="285">
        <f t="shared" si="161"/>
        <v>0</v>
      </c>
      <c r="AI306" s="285">
        <f t="shared" si="161"/>
        <v>0</v>
      </c>
      <c r="AJ306" s="285">
        <f t="shared" si="161"/>
        <v>0</v>
      </c>
      <c r="AK306" s="285">
        <f t="shared" si="161"/>
        <v>0</v>
      </c>
      <c r="AL306" s="280">
        <f>SUM(AL288:AL305)</f>
        <v>0</v>
      </c>
      <c r="AM306" s="280">
        <f>SUM(AM288:AM305)</f>
        <v>0</v>
      </c>
      <c r="AN306" s="286"/>
      <c r="AO306" s="286"/>
      <c r="AP306" s="286"/>
      <c r="AQ306" s="287">
        <f>SUM(AQ288:AQ305)</f>
        <v>0</v>
      </c>
      <c r="AR306" s="287">
        <f>SUM(AR288:AR305)</f>
        <v>0</v>
      </c>
      <c r="AS306" s="287">
        <f>SUM(AS288:AS305)</f>
        <v>0</v>
      </c>
      <c r="AT306" s="286"/>
      <c r="AU306" s="286"/>
      <c r="AV306" s="282"/>
      <c r="AW306" s="282"/>
      <c r="AX306" s="282"/>
      <c r="AY306" s="288">
        <f>SUM(AY288:AY305)</f>
        <v>0</v>
      </c>
      <c r="AZ306" s="288">
        <f>SUM(AZ288:AZ305)</f>
        <v>0</v>
      </c>
      <c r="BA306" s="288">
        <f>SUM(BA288:BA305)</f>
        <v>0</v>
      </c>
      <c r="BB306" s="288">
        <f>SUM(BB288:BB305)</f>
        <v>0</v>
      </c>
      <c r="BC306" s="288">
        <f>SUM(BC288:BC305)</f>
        <v>0</v>
      </c>
    </row>
    <row r="307" spans="1:55" s="298" customFormat="1">
      <c r="AL307" s="293"/>
      <c r="AM307" s="267">
        <f>SUMIF(E288:E305,"NPT",AL288:AL305)+SUMIF(E288:E305,"NPT",AM288:AM305)</f>
        <v>0</v>
      </c>
      <c r="AN307" s="267">
        <f>SUMIF(E288:E305,"PT",AL288:AL305)+SUMIF(E288:E305,"PT",AM288:AM305)</f>
        <v>0</v>
      </c>
      <c r="AO307" s="267"/>
      <c r="AP307" s="267"/>
      <c r="AQ307" s="267">
        <f>SUMIF(E288:E305,"NPT",AS288:AS305)</f>
        <v>0</v>
      </c>
      <c r="AR307" s="267"/>
      <c r="AS307" s="267">
        <f>SUMIF(E288:E305,"PT",AS288:AS305)</f>
        <v>0</v>
      </c>
      <c r="AT307" s="267"/>
      <c r="AU307" s="267"/>
      <c r="AV307" s="267">
        <f>SUMIF(E288:E305,"NPT",AY288:AY305)</f>
        <v>0</v>
      </c>
      <c r="AW307" s="267">
        <f>SUMIF(E288:E305,"PT",AY288:AY305)</f>
        <v>0</v>
      </c>
      <c r="AX307" s="293"/>
      <c r="AY307" s="293"/>
      <c r="AZ307" s="293"/>
      <c r="BA307" s="296"/>
      <c r="BB307" s="296"/>
      <c r="BC307" s="296"/>
    </row>
    <row r="308" spans="1:55">
      <c r="AL308" s="293"/>
      <c r="AM308" s="267"/>
      <c r="AN308" s="312" t="e">
        <f>(SUMIF(E288:E305,"PT",AQ288:AQ305))/AQ306</f>
        <v>#DIV/0!</v>
      </c>
      <c r="AO308" s="267"/>
      <c r="AP308" s="267"/>
      <c r="AQ308" s="267"/>
      <c r="AR308" s="267"/>
      <c r="AS308" s="267"/>
      <c r="AT308" s="267"/>
      <c r="AU308" s="267"/>
      <c r="AV308" s="267"/>
      <c r="AW308" s="267"/>
    </row>
    <row r="309" spans="1:55">
      <c r="A309" s="380" t="s">
        <v>42</v>
      </c>
      <c r="B309" s="382" t="s">
        <v>218</v>
      </c>
      <c r="C309" s="383" t="s">
        <v>86</v>
      </c>
      <c r="D309" s="383" t="s">
        <v>88</v>
      </c>
      <c r="E309" s="383" t="s">
        <v>90</v>
      </c>
      <c r="F309" s="375" t="s">
        <v>121</v>
      </c>
      <c r="G309" s="302">
        <v>45717</v>
      </c>
      <c r="H309" s="302">
        <v>45718</v>
      </c>
      <c r="I309" s="302">
        <v>45719</v>
      </c>
      <c r="J309" s="302">
        <v>45720</v>
      </c>
      <c r="K309" s="302">
        <v>45721</v>
      </c>
      <c r="L309" s="302">
        <v>45722</v>
      </c>
      <c r="M309" s="302">
        <v>45723</v>
      </c>
      <c r="N309" s="302">
        <v>45724</v>
      </c>
      <c r="O309" s="302">
        <v>45725</v>
      </c>
      <c r="P309" s="302">
        <v>45726</v>
      </c>
      <c r="Q309" s="302">
        <v>45727</v>
      </c>
      <c r="R309" s="302">
        <v>45728</v>
      </c>
      <c r="S309" s="302">
        <v>45729</v>
      </c>
      <c r="T309" s="302">
        <v>45730</v>
      </c>
      <c r="U309" s="302">
        <v>45731</v>
      </c>
      <c r="V309" s="302">
        <v>45732</v>
      </c>
      <c r="W309" s="302">
        <v>45733</v>
      </c>
      <c r="X309" s="302">
        <v>45734</v>
      </c>
      <c r="Y309" s="302">
        <v>45735</v>
      </c>
      <c r="Z309" s="302">
        <v>45736</v>
      </c>
      <c r="AA309" s="302">
        <v>45737</v>
      </c>
      <c r="AB309" s="302">
        <v>45738</v>
      </c>
      <c r="AC309" s="302">
        <v>45739</v>
      </c>
      <c r="AD309" s="302">
        <v>45740</v>
      </c>
      <c r="AE309" s="302">
        <v>45741</v>
      </c>
      <c r="AF309" s="302">
        <v>45742</v>
      </c>
      <c r="AG309" s="302">
        <v>45743</v>
      </c>
      <c r="AH309" s="302">
        <v>45744</v>
      </c>
      <c r="AI309" s="302">
        <v>45745</v>
      </c>
      <c r="AJ309" s="302">
        <v>45746</v>
      </c>
      <c r="AK309" s="302">
        <v>45747</v>
      </c>
      <c r="AL309" s="376" t="s">
        <v>134</v>
      </c>
      <c r="AM309" s="378" t="s">
        <v>202</v>
      </c>
      <c r="AN309" s="272" t="s">
        <v>135</v>
      </c>
      <c r="AO309" s="272" t="s">
        <v>135</v>
      </c>
      <c r="AP309" s="273" t="s">
        <v>136</v>
      </c>
      <c r="AQ309" s="273" t="s">
        <v>73</v>
      </c>
      <c r="AR309" s="273" t="s">
        <v>73</v>
      </c>
      <c r="AS309" s="273" t="s">
        <v>74</v>
      </c>
      <c r="AT309" s="373" t="s">
        <v>137</v>
      </c>
      <c r="AU309" s="373" t="s">
        <v>201</v>
      </c>
      <c r="AV309" s="371" t="s">
        <v>138</v>
      </c>
      <c r="AW309" s="371" t="s">
        <v>139</v>
      </c>
      <c r="AX309" s="373" t="s">
        <v>140</v>
      </c>
      <c r="AY309" s="370" t="s">
        <v>141</v>
      </c>
      <c r="AZ309" s="370" t="s">
        <v>142</v>
      </c>
      <c r="BA309" s="370" t="s">
        <v>143</v>
      </c>
      <c r="BB309" s="370" t="s">
        <v>144</v>
      </c>
      <c r="BC309" s="370" t="s">
        <v>145</v>
      </c>
    </row>
    <row r="310" spans="1:55" ht="30">
      <c r="A310" s="381"/>
      <c r="B310" s="382"/>
      <c r="C310" s="383"/>
      <c r="D310" s="383"/>
      <c r="E310" s="383"/>
      <c r="F310" s="375"/>
      <c r="G310" s="303" t="s">
        <v>147</v>
      </c>
      <c r="H310" s="303" t="s">
        <v>148</v>
      </c>
      <c r="I310" s="303" t="s">
        <v>149</v>
      </c>
      <c r="J310" s="303" t="s">
        <v>150</v>
      </c>
      <c r="K310" s="303" t="s">
        <v>151</v>
      </c>
      <c r="L310" s="303" t="s">
        <v>152</v>
      </c>
      <c r="M310" s="303" t="s">
        <v>146</v>
      </c>
      <c r="N310" s="303" t="s">
        <v>147</v>
      </c>
      <c r="O310" s="303" t="s">
        <v>148</v>
      </c>
      <c r="P310" s="303" t="s">
        <v>149</v>
      </c>
      <c r="Q310" s="303" t="s">
        <v>150</v>
      </c>
      <c r="R310" s="303" t="s">
        <v>151</v>
      </c>
      <c r="S310" s="303" t="s">
        <v>152</v>
      </c>
      <c r="T310" s="303" t="s">
        <v>146</v>
      </c>
      <c r="U310" s="303" t="s">
        <v>147</v>
      </c>
      <c r="V310" s="303" t="s">
        <v>148</v>
      </c>
      <c r="W310" s="303" t="s">
        <v>149</v>
      </c>
      <c r="X310" s="345" t="s">
        <v>150</v>
      </c>
      <c r="Y310" s="345" t="s">
        <v>151</v>
      </c>
      <c r="Z310" s="303" t="s">
        <v>152</v>
      </c>
      <c r="AA310" s="303" t="s">
        <v>146</v>
      </c>
      <c r="AB310" s="303" t="s">
        <v>147</v>
      </c>
      <c r="AC310" s="303" t="s">
        <v>148</v>
      </c>
      <c r="AD310" s="303" t="s">
        <v>149</v>
      </c>
      <c r="AE310" s="345" t="s">
        <v>150</v>
      </c>
      <c r="AF310" s="345" t="s">
        <v>151</v>
      </c>
      <c r="AG310" s="303" t="s">
        <v>152</v>
      </c>
      <c r="AH310" s="303" t="s">
        <v>146</v>
      </c>
      <c r="AI310" s="303" t="s">
        <v>147</v>
      </c>
      <c r="AJ310" s="303" t="s">
        <v>148</v>
      </c>
      <c r="AK310" s="303" t="s">
        <v>149</v>
      </c>
      <c r="AL310" s="377"/>
      <c r="AM310" s="379"/>
      <c r="AN310" s="274" t="s">
        <v>62</v>
      </c>
      <c r="AO310" s="274" t="s">
        <v>80</v>
      </c>
      <c r="AP310" s="274" t="s">
        <v>153</v>
      </c>
      <c r="AQ310" s="274" t="s">
        <v>20</v>
      </c>
      <c r="AR310" s="274" t="s">
        <v>21</v>
      </c>
      <c r="AS310" s="274" t="str">
        <f>+C256</f>
        <v>1,2,3,4,5,6,7</v>
      </c>
      <c r="AT310" s="374"/>
      <c r="AU310" s="374"/>
      <c r="AV310" s="372"/>
      <c r="AW310" s="372"/>
      <c r="AX310" s="374"/>
      <c r="AY310" s="370"/>
      <c r="AZ310" s="370"/>
      <c r="BA310" s="370"/>
      <c r="BB310" s="370"/>
      <c r="BC310" s="370"/>
    </row>
    <row r="311" spans="1:55">
      <c r="A311" s="275" t="s">
        <v>218</v>
      </c>
      <c r="B311" s="276" t="s">
        <v>154</v>
      </c>
      <c r="C311" s="277" t="s">
        <v>92</v>
      </c>
      <c r="D311" s="278" t="s">
        <v>30</v>
      </c>
      <c r="E311" s="275" t="s">
        <v>38</v>
      </c>
      <c r="F311" s="279">
        <v>48.13</v>
      </c>
      <c r="G311" s="347"/>
      <c r="H311" s="347"/>
      <c r="I311" s="346"/>
      <c r="J311" s="346"/>
      <c r="K311" s="346"/>
      <c r="L311" s="346"/>
      <c r="M311" s="346"/>
      <c r="N311" s="347"/>
      <c r="O311" s="347"/>
      <c r="P311" s="346"/>
      <c r="Q311" s="346"/>
      <c r="R311" s="346"/>
      <c r="S311" s="346"/>
      <c r="T311" s="346"/>
      <c r="U311" s="347"/>
      <c r="V311" s="347"/>
      <c r="W311" s="346"/>
      <c r="X311" s="346"/>
      <c r="Y311" s="346"/>
      <c r="Z311" s="346"/>
      <c r="AA311" s="346"/>
      <c r="AB311" s="347"/>
      <c r="AC311" s="347"/>
      <c r="AD311" s="346"/>
      <c r="AE311" s="346"/>
      <c r="AF311" s="346"/>
      <c r="AG311" s="346"/>
      <c r="AH311" s="346"/>
      <c r="AI311" s="347"/>
      <c r="AJ311" s="347"/>
      <c r="AK311" s="346"/>
      <c r="AL311" s="280">
        <f>+COUNTIF(G311:AK311,"A")</f>
        <v>0</v>
      </c>
      <c r="AM311" s="280">
        <f>+COUNTIF(G311:AK311,"B")</f>
        <v>0</v>
      </c>
      <c r="AN311" s="281">
        <v>0.05</v>
      </c>
      <c r="AO311" s="281">
        <v>0.08</v>
      </c>
      <c r="AP311" s="281">
        <f t="shared" ref="AP311:AP328" si="162">AO311/AN311</f>
        <v>1.5999999999999999</v>
      </c>
      <c r="AQ311" s="281">
        <f>+AN311*AL311</f>
        <v>0</v>
      </c>
      <c r="AR311" s="281">
        <f>AM311*AN311</f>
        <v>0</v>
      </c>
      <c r="AS311" s="281">
        <f>+AO311*(AL311+AM311)</f>
        <v>0</v>
      </c>
      <c r="AT311" s="279">
        <v>1</v>
      </c>
      <c r="AU311" s="279">
        <v>0.67</v>
      </c>
      <c r="AV311" s="282">
        <v>0.85</v>
      </c>
      <c r="AW311" s="282">
        <v>1</v>
      </c>
      <c r="AX311" s="282">
        <v>1</v>
      </c>
      <c r="AY311" s="282">
        <f>(AL311*AN311*AT311*F311*AV311*AW311*AX311)+(F311*AM311*AN311*AU311*AV311*AW311*AX311)</f>
        <v>0</v>
      </c>
      <c r="AZ311" s="282">
        <f>+AY311*1%</f>
        <v>0</v>
      </c>
      <c r="BA311" s="282">
        <f>+(AY311+AZ311)*20%</f>
        <v>0</v>
      </c>
      <c r="BB311" s="282">
        <f>+AY311+AZ311+BA311</f>
        <v>0</v>
      </c>
      <c r="BC311" s="282">
        <f>+BB311*$BB$9</f>
        <v>0</v>
      </c>
    </row>
    <row r="312" spans="1:55">
      <c r="A312" s="275" t="s">
        <v>218</v>
      </c>
      <c r="B312" s="276" t="s">
        <v>155</v>
      </c>
      <c r="C312" s="277" t="s">
        <v>92</v>
      </c>
      <c r="D312" s="278" t="s">
        <v>30</v>
      </c>
      <c r="E312" s="275" t="s">
        <v>38</v>
      </c>
      <c r="F312" s="279">
        <v>48.13</v>
      </c>
      <c r="G312" s="347"/>
      <c r="H312" s="347"/>
      <c r="I312" s="346"/>
      <c r="J312" s="346"/>
      <c r="K312" s="346"/>
      <c r="L312" s="346"/>
      <c r="M312" s="346"/>
      <c r="N312" s="347"/>
      <c r="O312" s="347"/>
      <c r="P312" s="346"/>
      <c r="Q312" s="346"/>
      <c r="R312" s="346"/>
      <c r="S312" s="346"/>
      <c r="T312" s="346"/>
      <c r="U312" s="347"/>
      <c r="V312" s="347"/>
      <c r="W312" s="346"/>
      <c r="X312" s="346"/>
      <c r="Y312" s="346"/>
      <c r="Z312" s="346"/>
      <c r="AA312" s="346"/>
      <c r="AB312" s="347"/>
      <c r="AC312" s="347"/>
      <c r="AD312" s="346"/>
      <c r="AE312" s="346"/>
      <c r="AF312" s="346"/>
      <c r="AG312" s="346"/>
      <c r="AH312" s="346"/>
      <c r="AI312" s="347"/>
      <c r="AJ312" s="347"/>
      <c r="AK312" s="346"/>
      <c r="AL312" s="280">
        <f t="shared" ref="AL312:AL328" si="163">+COUNTIF(G312:AK312,"A")</f>
        <v>0</v>
      </c>
      <c r="AM312" s="280">
        <f t="shared" ref="AM312:AM328" si="164">+COUNTIF(G312:AK312,"B")</f>
        <v>0</v>
      </c>
      <c r="AN312" s="281">
        <v>0.08</v>
      </c>
      <c r="AO312" s="281">
        <v>0.16</v>
      </c>
      <c r="AP312" s="281">
        <f t="shared" si="162"/>
        <v>2</v>
      </c>
      <c r="AQ312" s="281">
        <f t="shared" ref="AQ312:AQ328" si="165">+AN312*AL312</f>
        <v>0</v>
      </c>
      <c r="AR312" s="281">
        <f t="shared" ref="AR312:AR328" si="166">AM312*AN312</f>
        <v>0</v>
      </c>
      <c r="AS312" s="281">
        <f t="shared" ref="AS312:AS328" si="167">+AO312*(AL312+AM312)</f>
        <v>0</v>
      </c>
      <c r="AT312" s="279">
        <v>1</v>
      </c>
      <c r="AU312" s="279">
        <v>0.67</v>
      </c>
      <c r="AV312" s="282">
        <v>0.85</v>
      </c>
      <c r="AW312" s="282">
        <v>1</v>
      </c>
      <c r="AX312" s="282">
        <v>1</v>
      </c>
      <c r="AY312" s="282">
        <f t="shared" ref="AY312:AY328" si="168">(AL312*AN312*AT312*F312*AV312*AW312*AX312)+(F312*AM312*AN312*AU312*AV312*AW312*AX312)</f>
        <v>0</v>
      </c>
      <c r="AZ312" s="282">
        <f t="shared" ref="AZ312:AZ328" si="169">+AY312*1%</f>
        <v>0</v>
      </c>
      <c r="BA312" s="282">
        <f t="shared" ref="BA312:BA328" si="170">+(AY312+AZ312)*20%</f>
        <v>0</v>
      </c>
      <c r="BB312" s="282">
        <f t="shared" ref="BB312:BB328" si="171">+AY312+AZ312+BA312</f>
        <v>0</v>
      </c>
      <c r="BC312" s="282">
        <f t="shared" ref="BC312:BC328" si="172">+BB312*$BB$9</f>
        <v>0</v>
      </c>
    </row>
    <row r="313" spans="1:55">
      <c r="A313" s="275" t="s">
        <v>218</v>
      </c>
      <c r="B313" s="276" t="s">
        <v>156</v>
      </c>
      <c r="C313" s="277" t="s">
        <v>92</v>
      </c>
      <c r="D313" s="278" t="s">
        <v>30</v>
      </c>
      <c r="E313" s="275" t="s">
        <v>38</v>
      </c>
      <c r="F313" s="279">
        <v>48.13</v>
      </c>
      <c r="G313" s="347"/>
      <c r="H313" s="347"/>
      <c r="I313" s="346"/>
      <c r="J313" s="346"/>
      <c r="K313" s="346"/>
      <c r="L313" s="346"/>
      <c r="M313" s="346"/>
      <c r="N313" s="347"/>
      <c r="O313" s="347"/>
      <c r="P313" s="346"/>
      <c r="Q313" s="346"/>
      <c r="R313" s="346"/>
      <c r="S313" s="346"/>
      <c r="T313" s="346"/>
      <c r="U313" s="347"/>
      <c r="V313" s="347"/>
      <c r="W313" s="346"/>
      <c r="X313" s="346"/>
      <c r="Y313" s="346"/>
      <c r="Z313" s="346"/>
      <c r="AA313" s="346"/>
      <c r="AB313" s="347"/>
      <c r="AC313" s="347"/>
      <c r="AD313" s="346"/>
      <c r="AE313" s="346"/>
      <c r="AF313" s="346"/>
      <c r="AG313" s="346"/>
      <c r="AH313" s="346"/>
      <c r="AI313" s="347"/>
      <c r="AJ313" s="347"/>
      <c r="AK313" s="346"/>
      <c r="AL313" s="280">
        <f t="shared" si="163"/>
        <v>0</v>
      </c>
      <c r="AM313" s="280">
        <f t="shared" si="164"/>
        <v>0</v>
      </c>
      <c r="AN313" s="281">
        <v>0.1</v>
      </c>
      <c r="AO313" s="281">
        <v>0.12</v>
      </c>
      <c r="AP313" s="281">
        <f t="shared" si="162"/>
        <v>1.2</v>
      </c>
      <c r="AQ313" s="281">
        <f t="shared" si="165"/>
        <v>0</v>
      </c>
      <c r="AR313" s="281">
        <f t="shared" si="166"/>
        <v>0</v>
      </c>
      <c r="AS313" s="281">
        <f t="shared" si="167"/>
        <v>0</v>
      </c>
      <c r="AT313" s="279">
        <v>1</v>
      </c>
      <c r="AU313" s="279">
        <v>0.67</v>
      </c>
      <c r="AV313" s="282">
        <v>0.85</v>
      </c>
      <c r="AW313" s="282">
        <v>1</v>
      </c>
      <c r="AX313" s="282">
        <v>1</v>
      </c>
      <c r="AY313" s="282">
        <f t="shared" si="168"/>
        <v>0</v>
      </c>
      <c r="AZ313" s="282">
        <f t="shared" si="169"/>
        <v>0</v>
      </c>
      <c r="BA313" s="282">
        <f t="shared" si="170"/>
        <v>0</v>
      </c>
      <c r="BB313" s="282">
        <f t="shared" si="171"/>
        <v>0</v>
      </c>
      <c r="BC313" s="282">
        <f t="shared" si="172"/>
        <v>0</v>
      </c>
    </row>
    <row r="314" spans="1:55">
      <c r="A314" s="275" t="s">
        <v>218</v>
      </c>
      <c r="B314" s="276" t="s">
        <v>157</v>
      </c>
      <c r="C314" s="277" t="s">
        <v>92</v>
      </c>
      <c r="D314" s="278" t="s">
        <v>30</v>
      </c>
      <c r="E314" s="275" t="s">
        <v>38</v>
      </c>
      <c r="F314" s="279">
        <v>48.13</v>
      </c>
      <c r="G314" s="347"/>
      <c r="H314" s="347"/>
      <c r="I314" s="346"/>
      <c r="J314" s="346"/>
      <c r="K314" s="346"/>
      <c r="L314" s="346"/>
      <c r="M314" s="346"/>
      <c r="N314" s="347"/>
      <c r="O314" s="347"/>
      <c r="P314" s="346"/>
      <c r="Q314" s="346"/>
      <c r="R314" s="346"/>
      <c r="S314" s="346"/>
      <c r="T314" s="346"/>
      <c r="U314" s="347"/>
      <c r="V314" s="347"/>
      <c r="W314" s="346"/>
      <c r="X314" s="346"/>
      <c r="Y314" s="346"/>
      <c r="Z314" s="346"/>
      <c r="AA314" s="346"/>
      <c r="AB314" s="347"/>
      <c r="AC314" s="347"/>
      <c r="AD314" s="346"/>
      <c r="AE314" s="346"/>
      <c r="AF314" s="346"/>
      <c r="AG314" s="346"/>
      <c r="AH314" s="346"/>
      <c r="AI314" s="347"/>
      <c r="AJ314" s="347"/>
      <c r="AK314" s="346"/>
      <c r="AL314" s="280">
        <f t="shared" si="163"/>
        <v>0</v>
      </c>
      <c r="AM314" s="280">
        <f t="shared" si="164"/>
        <v>0</v>
      </c>
      <c r="AN314" s="281">
        <v>0.11</v>
      </c>
      <c r="AO314" s="281">
        <v>0.09</v>
      </c>
      <c r="AP314" s="281">
        <f t="shared" si="162"/>
        <v>0.81818181818181812</v>
      </c>
      <c r="AQ314" s="281">
        <f t="shared" si="165"/>
        <v>0</v>
      </c>
      <c r="AR314" s="281">
        <f t="shared" si="166"/>
        <v>0</v>
      </c>
      <c r="AS314" s="281">
        <f t="shared" si="167"/>
        <v>0</v>
      </c>
      <c r="AT314" s="279">
        <v>1</v>
      </c>
      <c r="AU314" s="279">
        <v>0.67</v>
      </c>
      <c r="AV314" s="282">
        <v>0.85</v>
      </c>
      <c r="AW314" s="282">
        <v>1</v>
      </c>
      <c r="AX314" s="282">
        <v>1</v>
      </c>
      <c r="AY314" s="282">
        <f t="shared" si="168"/>
        <v>0</v>
      </c>
      <c r="AZ314" s="282">
        <f t="shared" si="169"/>
        <v>0</v>
      </c>
      <c r="BA314" s="282">
        <f t="shared" si="170"/>
        <v>0</v>
      </c>
      <c r="BB314" s="282">
        <f t="shared" si="171"/>
        <v>0</v>
      </c>
      <c r="BC314" s="282">
        <f t="shared" si="172"/>
        <v>0</v>
      </c>
    </row>
    <row r="315" spans="1:55">
      <c r="A315" s="275" t="s">
        <v>218</v>
      </c>
      <c r="B315" s="276" t="s">
        <v>158</v>
      </c>
      <c r="C315" s="277" t="s">
        <v>92</v>
      </c>
      <c r="D315" s="278" t="s">
        <v>30</v>
      </c>
      <c r="E315" s="275" t="s">
        <v>38</v>
      </c>
      <c r="F315" s="279">
        <v>48.13</v>
      </c>
      <c r="G315" s="347"/>
      <c r="H315" s="347"/>
      <c r="I315" s="346"/>
      <c r="J315" s="346"/>
      <c r="K315" s="346"/>
      <c r="L315" s="346"/>
      <c r="M315" s="346"/>
      <c r="N315" s="347"/>
      <c r="O315" s="347"/>
      <c r="P315" s="346"/>
      <c r="Q315" s="346"/>
      <c r="R315" s="346"/>
      <c r="S315" s="346"/>
      <c r="T315" s="346"/>
      <c r="U315" s="347"/>
      <c r="V315" s="347"/>
      <c r="W315" s="346"/>
      <c r="X315" s="346"/>
      <c r="Y315" s="346"/>
      <c r="Z315" s="346"/>
      <c r="AA315" s="346"/>
      <c r="AB315" s="347"/>
      <c r="AC315" s="347"/>
      <c r="AD315" s="346"/>
      <c r="AE315" s="346"/>
      <c r="AF315" s="346"/>
      <c r="AG315" s="346"/>
      <c r="AH315" s="346"/>
      <c r="AI315" s="347"/>
      <c r="AJ315" s="347"/>
      <c r="AK315" s="346"/>
      <c r="AL315" s="280">
        <f t="shared" si="163"/>
        <v>0</v>
      </c>
      <c r="AM315" s="280">
        <f t="shared" si="164"/>
        <v>0</v>
      </c>
      <c r="AN315" s="281">
        <v>0.16</v>
      </c>
      <c r="AO315" s="281">
        <v>0.18</v>
      </c>
      <c r="AP315" s="281">
        <f t="shared" si="162"/>
        <v>1.125</v>
      </c>
      <c r="AQ315" s="281">
        <f t="shared" si="165"/>
        <v>0</v>
      </c>
      <c r="AR315" s="281">
        <f t="shared" si="166"/>
        <v>0</v>
      </c>
      <c r="AS315" s="281">
        <f t="shared" si="167"/>
        <v>0</v>
      </c>
      <c r="AT315" s="279">
        <v>1</v>
      </c>
      <c r="AU315" s="279">
        <v>0.67</v>
      </c>
      <c r="AV315" s="282">
        <v>0.85</v>
      </c>
      <c r="AW315" s="282">
        <v>1</v>
      </c>
      <c r="AX315" s="282">
        <v>1</v>
      </c>
      <c r="AY315" s="282">
        <f t="shared" si="168"/>
        <v>0</v>
      </c>
      <c r="AZ315" s="282">
        <f t="shared" si="169"/>
        <v>0</v>
      </c>
      <c r="BA315" s="282">
        <f t="shared" si="170"/>
        <v>0</v>
      </c>
      <c r="BB315" s="282">
        <f t="shared" si="171"/>
        <v>0</v>
      </c>
      <c r="BC315" s="282">
        <f t="shared" si="172"/>
        <v>0</v>
      </c>
    </row>
    <row r="316" spans="1:55">
      <c r="A316" s="275" t="s">
        <v>218</v>
      </c>
      <c r="B316" s="276" t="s">
        <v>159</v>
      </c>
      <c r="C316" s="277" t="s">
        <v>92</v>
      </c>
      <c r="D316" s="278" t="s">
        <v>30</v>
      </c>
      <c r="E316" s="275" t="s">
        <v>38</v>
      </c>
      <c r="F316" s="279">
        <v>48.13</v>
      </c>
      <c r="G316" s="347"/>
      <c r="H316" s="347"/>
      <c r="I316" s="346"/>
      <c r="J316" s="346"/>
      <c r="K316" s="346"/>
      <c r="L316" s="346"/>
      <c r="M316" s="346"/>
      <c r="N316" s="347"/>
      <c r="O316" s="347"/>
      <c r="P316" s="346"/>
      <c r="Q316" s="346"/>
      <c r="R316" s="346"/>
      <c r="S316" s="346"/>
      <c r="T316" s="346"/>
      <c r="U316" s="347"/>
      <c r="V316" s="347"/>
      <c r="W316" s="346"/>
      <c r="X316" s="346"/>
      <c r="Y316" s="346"/>
      <c r="Z316" s="346"/>
      <c r="AA316" s="346"/>
      <c r="AB316" s="347"/>
      <c r="AC316" s="347"/>
      <c r="AD316" s="346"/>
      <c r="AE316" s="346"/>
      <c r="AF316" s="346"/>
      <c r="AG316" s="346"/>
      <c r="AH316" s="346"/>
      <c r="AI316" s="347"/>
      <c r="AJ316" s="347"/>
      <c r="AK316" s="346"/>
      <c r="AL316" s="280">
        <f t="shared" si="163"/>
        <v>0</v>
      </c>
      <c r="AM316" s="280">
        <f t="shared" si="164"/>
        <v>0</v>
      </c>
      <c r="AN316" s="281">
        <v>0.19</v>
      </c>
      <c r="AO316" s="281">
        <v>0.25</v>
      </c>
      <c r="AP316" s="281">
        <f t="shared" si="162"/>
        <v>1.3157894736842106</v>
      </c>
      <c r="AQ316" s="281">
        <f t="shared" si="165"/>
        <v>0</v>
      </c>
      <c r="AR316" s="281">
        <f t="shared" si="166"/>
        <v>0</v>
      </c>
      <c r="AS316" s="281">
        <f t="shared" si="167"/>
        <v>0</v>
      </c>
      <c r="AT316" s="279">
        <v>1</v>
      </c>
      <c r="AU316" s="279">
        <v>0.67</v>
      </c>
      <c r="AV316" s="282">
        <v>0.85</v>
      </c>
      <c r="AW316" s="282">
        <v>1</v>
      </c>
      <c r="AX316" s="282">
        <v>1</v>
      </c>
      <c r="AY316" s="282">
        <f t="shared" si="168"/>
        <v>0</v>
      </c>
      <c r="AZ316" s="282">
        <f t="shared" si="169"/>
        <v>0</v>
      </c>
      <c r="BA316" s="282">
        <f t="shared" si="170"/>
        <v>0</v>
      </c>
      <c r="BB316" s="282">
        <f t="shared" si="171"/>
        <v>0</v>
      </c>
      <c r="BC316" s="282">
        <f t="shared" si="172"/>
        <v>0</v>
      </c>
    </row>
    <row r="317" spans="1:55">
      <c r="A317" s="275" t="s">
        <v>218</v>
      </c>
      <c r="B317" s="276" t="s">
        <v>160</v>
      </c>
      <c r="C317" s="277" t="s">
        <v>92</v>
      </c>
      <c r="D317" s="278" t="s">
        <v>30</v>
      </c>
      <c r="E317" s="275" t="s">
        <v>38</v>
      </c>
      <c r="F317" s="279">
        <v>48.13</v>
      </c>
      <c r="G317" s="347"/>
      <c r="H317" s="347"/>
      <c r="I317" s="346"/>
      <c r="J317" s="346"/>
      <c r="K317" s="346"/>
      <c r="L317" s="346"/>
      <c r="M317" s="346"/>
      <c r="N317" s="347"/>
      <c r="O317" s="347"/>
      <c r="P317" s="346"/>
      <c r="Q317" s="346"/>
      <c r="R317" s="346"/>
      <c r="S317" s="346"/>
      <c r="T317" s="346"/>
      <c r="U317" s="347"/>
      <c r="V317" s="347"/>
      <c r="W317" s="346"/>
      <c r="X317" s="346"/>
      <c r="Y317" s="346"/>
      <c r="Z317" s="346"/>
      <c r="AA317" s="346"/>
      <c r="AB317" s="347"/>
      <c r="AC317" s="347"/>
      <c r="AD317" s="346"/>
      <c r="AE317" s="346"/>
      <c r="AF317" s="346"/>
      <c r="AG317" s="346"/>
      <c r="AH317" s="346"/>
      <c r="AI317" s="347"/>
      <c r="AJ317" s="347"/>
      <c r="AK317" s="346"/>
      <c r="AL317" s="280">
        <f t="shared" si="163"/>
        <v>0</v>
      </c>
      <c r="AM317" s="280">
        <f t="shared" si="164"/>
        <v>0</v>
      </c>
      <c r="AN317" s="281">
        <v>0.22999999999999998</v>
      </c>
      <c r="AO317" s="281">
        <v>0.28999999999999998</v>
      </c>
      <c r="AP317" s="281">
        <f t="shared" si="162"/>
        <v>1.2608695652173914</v>
      </c>
      <c r="AQ317" s="281">
        <f t="shared" si="165"/>
        <v>0</v>
      </c>
      <c r="AR317" s="281">
        <f t="shared" si="166"/>
        <v>0</v>
      </c>
      <c r="AS317" s="281">
        <f t="shared" si="167"/>
        <v>0</v>
      </c>
      <c r="AT317" s="279">
        <v>1</v>
      </c>
      <c r="AU317" s="279">
        <v>0.67</v>
      </c>
      <c r="AV317" s="282">
        <v>0.85</v>
      </c>
      <c r="AW317" s="282">
        <v>1</v>
      </c>
      <c r="AX317" s="282">
        <v>1</v>
      </c>
      <c r="AY317" s="282">
        <f t="shared" si="168"/>
        <v>0</v>
      </c>
      <c r="AZ317" s="282">
        <f t="shared" si="169"/>
        <v>0</v>
      </c>
      <c r="BA317" s="282">
        <f t="shared" si="170"/>
        <v>0</v>
      </c>
      <c r="BB317" s="282">
        <f t="shared" si="171"/>
        <v>0</v>
      </c>
      <c r="BC317" s="282">
        <f t="shared" si="172"/>
        <v>0</v>
      </c>
    </row>
    <row r="318" spans="1:55">
      <c r="A318" s="275" t="s">
        <v>218</v>
      </c>
      <c r="B318" s="276" t="s">
        <v>161</v>
      </c>
      <c r="C318" s="277" t="s">
        <v>92</v>
      </c>
      <c r="D318" s="278" t="s">
        <v>30</v>
      </c>
      <c r="E318" s="275" t="s">
        <v>38</v>
      </c>
      <c r="F318" s="279">
        <v>48.13</v>
      </c>
      <c r="G318" s="347"/>
      <c r="H318" s="347"/>
      <c r="I318" s="346"/>
      <c r="J318" s="346"/>
      <c r="K318" s="346"/>
      <c r="L318" s="346"/>
      <c r="M318" s="346"/>
      <c r="N318" s="347"/>
      <c r="O318" s="347"/>
      <c r="P318" s="346"/>
      <c r="Q318" s="346"/>
      <c r="R318" s="346"/>
      <c r="S318" s="346"/>
      <c r="T318" s="346"/>
      <c r="U318" s="347"/>
      <c r="V318" s="347"/>
      <c r="W318" s="346"/>
      <c r="X318" s="346"/>
      <c r="Y318" s="346"/>
      <c r="Z318" s="346"/>
      <c r="AA318" s="346"/>
      <c r="AB318" s="347"/>
      <c r="AC318" s="347"/>
      <c r="AD318" s="346"/>
      <c r="AE318" s="346"/>
      <c r="AF318" s="346"/>
      <c r="AG318" s="346"/>
      <c r="AH318" s="346"/>
      <c r="AI318" s="347"/>
      <c r="AJ318" s="347"/>
      <c r="AK318" s="346"/>
      <c r="AL318" s="280">
        <f t="shared" si="163"/>
        <v>0</v>
      </c>
      <c r="AM318" s="280">
        <f t="shared" si="164"/>
        <v>0</v>
      </c>
      <c r="AN318" s="281">
        <v>0.24</v>
      </c>
      <c r="AO318" s="281">
        <v>0.32</v>
      </c>
      <c r="AP318" s="281">
        <f t="shared" si="162"/>
        <v>1.3333333333333335</v>
      </c>
      <c r="AQ318" s="281">
        <f t="shared" si="165"/>
        <v>0</v>
      </c>
      <c r="AR318" s="281">
        <f t="shared" si="166"/>
        <v>0</v>
      </c>
      <c r="AS318" s="281">
        <f t="shared" si="167"/>
        <v>0</v>
      </c>
      <c r="AT318" s="279">
        <v>1</v>
      </c>
      <c r="AU318" s="279">
        <v>0.67</v>
      </c>
      <c r="AV318" s="282">
        <v>0.85</v>
      </c>
      <c r="AW318" s="282">
        <v>1</v>
      </c>
      <c r="AX318" s="282">
        <v>1</v>
      </c>
      <c r="AY318" s="282">
        <f t="shared" si="168"/>
        <v>0</v>
      </c>
      <c r="AZ318" s="282">
        <f t="shared" si="169"/>
        <v>0</v>
      </c>
      <c r="BA318" s="282">
        <f t="shared" si="170"/>
        <v>0</v>
      </c>
      <c r="BB318" s="282">
        <f t="shared" si="171"/>
        <v>0</v>
      </c>
      <c r="BC318" s="282">
        <f t="shared" si="172"/>
        <v>0</v>
      </c>
    </row>
    <row r="319" spans="1:55">
      <c r="A319" s="275" t="s">
        <v>218</v>
      </c>
      <c r="B319" s="276" t="s">
        <v>162</v>
      </c>
      <c r="C319" s="277" t="s">
        <v>92</v>
      </c>
      <c r="D319" s="278" t="s">
        <v>30</v>
      </c>
      <c r="E319" s="275" t="s">
        <v>38</v>
      </c>
      <c r="F319" s="279">
        <v>48.13</v>
      </c>
      <c r="G319" s="347"/>
      <c r="H319" s="347"/>
      <c r="I319" s="346"/>
      <c r="J319" s="346"/>
      <c r="K319" s="346"/>
      <c r="L319" s="346"/>
      <c r="M319" s="346"/>
      <c r="N319" s="347"/>
      <c r="O319" s="347"/>
      <c r="P319" s="346"/>
      <c r="Q319" s="346"/>
      <c r="R319" s="346"/>
      <c r="S319" s="346"/>
      <c r="T319" s="346"/>
      <c r="U319" s="347"/>
      <c r="V319" s="347"/>
      <c r="W319" s="346"/>
      <c r="X319" s="346"/>
      <c r="Y319" s="346"/>
      <c r="Z319" s="346"/>
      <c r="AA319" s="346"/>
      <c r="AB319" s="347"/>
      <c r="AC319" s="347"/>
      <c r="AD319" s="346"/>
      <c r="AE319" s="346"/>
      <c r="AF319" s="346"/>
      <c r="AG319" s="346"/>
      <c r="AH319" s="346"/>
      <c r="AI319" s="347"/>
      <c r="AJ319" s="347"/>
      <c r="AK319" s="346"/>
      <c r="AL319" s="280">
        <f t="shared" si="163"/>
        <v>0</v>
      </c>
      <c r="AM319" s="280">
        <f t="shared" si="164"/>
        <v>0</v>
      </c>
      <c r="AN319" s="281">
        <v>0.27999999999999997</v>
      </c>
      <c r="AO319" s="281">
        <v>0.37</v>
      </c>
      <c r="AP319" s="281">
        <f t="shared" si="162"/>
        <v>1.3214285714285716</v>
      </c>
      <c r="AQ319" s="281">
        <f t="shared" si="165"/>
        <v>0</v>
      </c>
      <c r="AR319" s="281">
        <f t="shared" si="166"/>
        <v>0</v>
      </c>
      <c r="AS319" s="281">
        <f t="shared" si="167"/>
        <v>0</v>
      </c>
      <c r="AT319" s="279">
        <v>1</v>
      </c>
      <c r="AU319" s="279">
        <v>0.67</v>
      </c>
      <c r="AV319" s="282">
        <v>0.85</v>
      </c>
      <c r="AW319" s="282">
        <v>1</v>
      </c>
      <c r="AX319" s="282">
        <v>1</v>
      </c>
      <c r="AY319" s="282">
        <f t="shared" si="168"/>
        <v>0</v>
      </c>
      <c r="AZ319" s="282">
        <f t="shared" si="169"/>
        <v>0</v>
      </c>
      <c r="BA319" s="282">
        <f t="shared" si="170"/>
        <v>0</v>
      </c>
      <c r="BB319" s="282">
        <f t="shared" si="171"/>
        <v>0</v>
      </c>
      <c r="BC319" s="282">
        <f t="shared" si="172"/>
        <v>0</v>
      </c>
    </row>
    <row r="320" spans="1:55">
      <c r="A320" s="275" t="s">
        <v>218</v>
      </c>
      <c r="B320" s="276" t="s">
        <v>163</v>
      </c>
      <c r="C320" s="277" t="s">
        <v>92</v>
      </c>
      <c r="D320" s="278" t="s">
        <v>30</v>
      </c>
      <c r="E320" s="275" t="s">
        <v>38</v>
      </c>
      <c r="F320" s="279">
        <v>48.13</v>
      </c>
      <c r="G320" s="347"/>
      <c r="H320" s="347"/>
      <c r="I320" s="346"/>
      <c r="J320" s="346"/>
      <c r="K320" s="346"/>
      <c r="L320" s="346"/>
      <c r="M320" s="346"/>
      <c r="N320" s="347"/>
      <c r="O320" s="347"/>
      <c r="P320" s="346"/>
      <c r="Q320" s="346"/>
      <c r="R320" s="346"/>
      <c r="S320" s="346"/>
      <c r="T320" s="346"/>
      <c r="U320" s="347"/>
      <c r="V320" s="347"/>
      <c r="W320" s="346"/>
      <c r="X320" s="346"/>
      <c r="Y320" s="346"/>
      <c r="Z320" s="346"/>
      <c r="AA320" s="346"/>
      <c r="AB320" s="347"/>
      <c r="AC320" s="347"/>
      <c r="AD320" s="346"/>
      <c r="AE320" s="346"/>
      <c r="AF320" s="346"/>
      <c r="AG320" s="346"/>
      <c r="AH320" s="346"/>
      <c r="AI320" s="347"/>
      <c r="AJ320" s="347"/>
      <c r="AK320" s="346"/>
      <c r="AL320" s="280">
        <f t="shared" si="163"/>
        <v>0</v>
      </c>
      <c r="AM320" s="280">
        <f t="shared" si="164"/>
        <v>0</v>
      </c>
      <c r="AN320" s="281">
        <v>0.3</v>
      </c>
      <c r="AO320" s="281">
        <v>0.37</v>
      </c>
      <c r="AP320" s="281">
        <f t="shared" si="162"/>
        <v>1.2333333333333334</v>
      </c>
      <c r="AQ320" s="281">
        <f t="shared" si="165"/>
        <v>0</v>
      </c>
      <c r="AR320" s="281">
        <f t="shared" si="166"/>
        <v>0</v>
      </c>
      <c r="AS320" s="281">
        <f t="shared" si="167"/>
        <v>0</v>
      </c>
      <c r="AT320" s="279">
        <v>1</v>
      </c>
      <c r="AU320" s="279">
        <v>0.67</v>
      </c>
      <c r="AV320" s="282">
        <v>0.85</v>
      </c>
      <c r="AW320" s="282">
        <v>1</v>
      </c>
      <c r="AX320" s="282">
        <v>1</v>
      </c>
      <c r="AY320" s="282">
        <f t="shared" si="168"/>
        <v>0</v>
      </c>
      <c r="AZ320" s="282">
        <f t="shared" si="169"/>
        <v>0</v>
      </c>
      <c r="BA320" s="282">
        <f t="shared" si="170"/>
        <v>0</v>
      </c>
      <c r="BB320" s="282">
        <f t="shared" si="171"/>
        <v>0</v>
      </c>
      <c r="BC320" s="282">
        <f t="shared" si="172"/>
        <v>0</v>
      </c>
    </row>
    <row r="321" spans="1:55">
      <c r="A321" s="275" t="s">
        <v>218</v>
      </c>
      <c r="B321" s="276" t="s">
        <v>164</v>
      </c>
      <c r="C321" s="277" t="s">
        <v>92</v>
      </c>
      <c r="D321" s="278" t="s">
        <v>30</v>
      </c>
      <c r="E321" s="275" t="s">
        <v>3</v>
      </c>
      <c r="F321" s="279">
        <v>48.13</v>
      </c>
      <c r="G321" s="347"/>
      <c r="H321" s="347"/>
      <c r="I321" s="346"/>
      <c r="J321" s="346"/>
      <c r="K321" s="346"/>
      <c r="L321" s="346"/>
      <c r="M321" s="346"/>
      <c r="N321" s="347"/>
      <c r="O321" s="347"/>
      <c r="P321" s="346"/>
      <c r="Q321" s="346"/>
      <c r="R321" s="346"/>
      <c r="S321" s="346"/>
      <c r="T321" s="346"/>
      <c r="U321" s="347"/>
      <c r="V321" s="347"/>
      <c r="W321" s="346"/>
      <c r="X321" s="346"/>
      <c r="Y321" s="346"/>
      <c r="Z321" s="346"/>
      <c r="AA321" s="346"/>
      <c r="AB321" s="347"/>
      <c r="AC321" s="347"/>
      <c r="AD321" s="346"/>
      <c r="AE321" s="346"/>
      <c r="AF321" s="346"/>
      <c r="AG321" s="346"/>
      <c r="AH321" s="346"/>
      <c r="AI321" s="347"/>
      <c r="AJ321" s="347"/>
      <c r="AK321" s="346"/>
      <c r="AL321" s="280">
        <f t="shared" si="163"/>
        <v>0</v>
      </c>
      <c r="AM321" s="280">
        <f t="shared" si="164"/>
        <v>0</v>
      </c>
      <c r="AN321" s="281">
        <v>0.19</v>
      </c>
      <c r="AO321" s="281">
        <v>0.27999999999999997</v>
      </c>
      <c r="AP321" s="281">
        <f t="shared" si="162"/>
        <v>1.4736842105263157</v>
      </c>
      <c r="AQ321" s="281">
        <f t="shared" si="165"/>
        <v>0</v>
      </c>
      <c r="AR321" s="281">
        <f t="shared" si="166"/>
        <v>0</v>
      </c>
      <c r="AS321" s="281">
        <f t="shared" si="167"/>
        <v>0</v>
      </c>
      <c r="AT321" s="279">
        <v>1</v>
      </c>
      <c r="AU321" s="279">
        <v>0.67</v>
      </c>
      <c r="AV321" s="282">
        <v>0.85</v>
      </c>
      <c r="AW321" s="282">
        <v>1</v>
      </c>
      <c r="AX321" s="282">
        <v>1</v>
      </c>
      <c r="AY321" s="282">
        <f t="shared" si="168"/>
        <v>0</v>
      </c>
      <c r="AZ321" s="282">
        <f t="shared" si="169"/>
        <v>0</v>
      </c>
      <c r="BA321" s="282">
        <f t="shared" si="170"/>
        <v>0</v>
      </c>
      <c r="BB321" s="282">
        <f t="shared" si="171"/>
        <v>0</v>
      </c>
      <c r="BC321" s="282">
        <f t="shared" si="172"/>
        <v>0</v>
      </c>
    </row>
    <row r="322" spans="1:55">
      <c r="A322" s="275" t="s">
        <v>218</v>
      </c>
      <c r="B322" s="276" t="s">
        <v>165</v>
      </c>
      <c r="C322" s="277" t="s">
        <v>92</v>
      </c>
      <c r="D322" s="278" t="s">
        <v>30</v>
      </c>
      <c r="E322" s="275" t="s">
        <v>3</v>
      </c>
      <c r="F322" s="279">
        <v>48.13</v>
      </c>
      <c r="G322" s="347"/>
      <c r="H322" s="348"/>
      <c r="I322" s="346"/>
      <c r="J322" s="346"/>
      <c r="K322" s="346"/>
      <c r="L322" s="346"/>
      <c r="M322" s="346"/>
      <c r="N322" s="347"/>
      <c r="O322" s="347"/>
      <c r="P322" s="346"/>
      <c r="Q322" s="346"/>
      <c r="R322" s="346"/>
      <c r="S322" s="346"/>
      <c r="T322" s="346"/>
      <c r="U322" s="347"/>
      <c r="V322" s="347"/>
      <c r="W322" s="346"/>
      <c r="X322" s="346"/>
      <c r="Y322" s="346"/>
      <c r="Z322" s="346"/>
      <c r="AA322" s="346"/>
      <c r="AB322" s="347"/>
      <c r="AC322" s="347"/>
      <c r="AD322" s="346"/>
      <c r="AE322" s="346"/>
      <c r="AF322" s="346"/>
      <c r="AG322" s="346"/>
      <c r="AH322" s="346"/>
      <c r="AI322" s="347"/>
      <c r="AJ322" s="347"/>
      <c r="AK322" s="346"/>
      <c r="AL322" s="280">
        <f t="shared" si="163"/>
        <v>0</v>
      </c>
      <c r="AM322" s="280">
        <f t="shared" si="164"/>
        <v>0</v>
      </c>
      <c r="AN322" s="281">
        <v>0.13</v>
      </c>
      <c r="AO322" s="281">
        <v>0.22</v>
      </c>
      <c r="AP322" s="281">
        <f t="shared" si="162"/>
        <v>1.6923076923076923</v>
      </c>
      <c r="AQ322" s="281">
        <f t="shared" si="165"/>
        <v>0</v>
      </c>
      <c r="AR322" s="281">
        <f t="shared" si="166"/>
        <v>0</v>
      </c>
      <c r="AS322" s="281">
        <f t="shared" si="167"/>
        <v>0</v>
      </c>
      <c r="AT322" s="279">
        <v>1</v>
      </c>
      <c r="AU322" s="279">
        <v>0.67</v>
      </c>
      <c r="AV322" s="282">
        <v>1.2</v>
      </c>
      <c r="AW322" s="282">
        <v>1</v>
      </c>
      <c r="AX322" s="282">
        <v>1</v>
      </c>
      <c r="AY322" s="282">
        <f t="shared" si="168"/>
        <v>0</v>
      </c>
      <c r="AZ322" s="282">
        <f t="shared" si="169"/>
        <v>0</v>
      </c>
      <c r="BA322" s="282">
        <f t="shared" si="170"/>
        <v>0</v>
      </c>
      <c r="BB322" s="282">
        <f t="shared" si="171"/>
        <v>0</v>
      </c>
      <c r="BC322" s="282">
        <f t="shared" si="172"/>
        <v>0</v>
      </c>
    </row>
    <row r="323" spans="1:55">
      <c r="A323" s="275" t="s">
        <v>218</v>
      </c>
      <c r="B323" s="276" t="s">
        <v>166</v>
      </c>
      <c r="C323" s="277" t="s">
        <v>92</v>
      </c>
      <c r="D323" s="278" t="s">
        <v>30</v>
      </c>
      <c r="E323" s="275" t="s">
        <v>3</v>
      </c>
      <c r="F323" s="279">
        <v>48.13</v>
      </c>
      <c r="G323" s="347"/>
      <c r="H323" s="347"/>
      <c r="I323" s="346"/>
      <c r="J323" s="346"/>
      <c r="K323" s="346"/>
      <c r="L323" s="346"/>
      <c r="M323" s="346"/>
      <c r="N323" s="347"/>
      <c r="O323" s="347"/>
      <c r="P323" s="346"/>
      <c r="Q323" s="346"/>
      <c r="R323" s="346"/>
      <c r="S323" s="346"/>
      <c r="T323" s="346"/>
      <c r="U323" s="347"/>
      <c r="V323" s="347"/>
      <c r="W323" s="346"/>
      <c r="X323" s="346"/>
      <c r="Y323" s="346"/>
      <c r="Z323" s="346"/>
      <c r="AA323" s="346"/>
      <c r="AB323" s="347"/>
      <c r="AC323" s="347"/>
      <c r="AD323" s="346"/>
      <c r="AE323" s="346"/>
      <c r="AF323" s="346"/>
      <c r="AG323" s="346"/>
      <c r="AH323" s="346"/>
      <c r="AI323" s="347"/>
      <c r="AJ323" s="347"/>
      <c r="AK323" s="346"/>
      <c r="AL323" s="280">
        <f t="shared" si="163"/>
        <v>0</v>
      </c>
      <c r="AM323" s="280">
        <f t="shared" si="164"/>
        <v>0</v>
      </c>
      <c r="AN323" s="281">
        <v>0.11</v>
      </c>
      <c r="AO323" s="281">
        <v>0.16</v>
      </c>
      <c r="AP323" s="281">
        <f t="shared" si="162"/>
        <v>1.4545454545454546</v>
      </c>
      <c r="AQ323" s="281">
        <f t="shared" si="165"/>
        <v>0</v>
      </c>
      <c r="AR323" s="281">
        <f t="shared" si="166"/>
        <v>0</v>
      </c>
      <c r="AS323" s="281">
        <f t="shared" si="167"/>
        <v>0</v>
      </c>
      <c r="AT323" s="279">
        <v>1</v>
      </c>
      <c r="AU323" s="279">
        <v>0.67</v>
      </c>
      <c r="AV323" s="282">
        <v>1.2</v>
      </c>
      <c r="AW323" s="282">
        <v>1</v>
      </c>
      <c r="AX323" s="282">
        <v>1</v>
      </c>
      <c r="AY323" s="282">
        <f t="shared" si="168"/>
        <v>0</v>
      </c>
      <c r="AZ323" s="282">
        <f t="shared" si="169"/>
        <v>0</v>
      </c>
      <c r="BA323" s="282">
        <f t="shared" si="170"/>
        <v>0</v>
      </c>
      <c r="BB323" s="282">
        <f t="shared" si="171"/>
        <v>0</v>
      </c>
      <c r="BC323" s="282">
        <f t="shared" si="172"/>
        <v>0</v>
      </c>
    </row>
    <row r="324" spans="1:55">
      <c r="A324" s="275" t="s">
        <v>218</v>
      </c>
      <c r="B324" s="276" t="s">
        <v>167</v>
      </c>
      <c r="C324" s="277" t="s">
        <v>92</v>
      </c>
      <c r="D324" s="278" t="s">
        <v>30</v>
      </c>
      <c r="E324" s="275" t="s">
        <v>3</v>
      </c>
      <c r="F324" s="279">
        <v>48.13</v>
      </c>
      <c r="G324" s="347"/>
      <c r="H324" s="347"/>
      <c r="I324" s="346"/>
      <c r="J324" s="346"/>
      <c r="K324" s="346"/>
      <c r="L324" s="346"/>
      <c r="M324" s="346"/>
      <c r="N324" s="347"/>
      <c r="O324" s="347"/>
      <c r="P324" s="346"/>
      <c r="Q324" s="346"/>
      <c r="R324" s="346"/>
      <c r="S324" s="346"/>
      <c r="T324" s="346"/>
      <c r="U324" s="347"/>
      <c r="V324" s="347"/>
      <c r="W324" s="346"/>
      <c r="X324" s="346"/>
      <c r="Y324" s="346"/>
      <c r="Z324" s="346"/>
      <c r="AA324" s="346"/>
      <c r="AB324" s="347"/>
      <c r="AC324" s="347"/>
      <c r="AD324" s="346"/>
      <c r="AE324" s="346"/>
      <c r="AF324" s="346"/>
      <c r="AG324" s="346"/>
      <c r="AH324" s="346"/>
      <c r="AI324" s="347"/>
      <c r="AJ324" s="347"/>
      <c r="AK324" s="346"/>
      <c r="AL324" s="280">
        <f t="shared" si="163"/>
        <v>0</v>
      </c>
      <c r="AM324" s="280">
        <f t="shared" si="164"/>
        <v>0</v>
      </c>
      <c r="AN324" s="281">
        <v>0.08</v>
      </c>
      <c r="AO324" s="281">
        <v>0.13</v>
      </c>
      <c r="AP324" s="281">
        <f t="shared" si="162"/>
        <v>1.625</v>
      </c>
      <c r="AQ324" s="281">
        <f t="shared" si="165"/>
        <v>0</v>
      </c>
      <c r="AR324" s="281">
        <f t="shared" si="166"/>
        <v>0</v>
      </c>
      <c r="AS324" s="281">
        <f t="shared" si="167"/>
        <v>0</v>
      </c>
      <c r="AT324" s="279">
        <v>1</v>
      </c>
      <c r="AU324" s="279">
        <v>0.67</v>
      </c>
      <c r="AV324" s="282">
        <v>1.2</v>
      </c>
      <c r="AW324" s="282">
        <v>1</v>
      </c>
      <c r="AX324" s="282">
        <v>1</v>
      </c>
      <c r="AY324" s="282">
        <f t="shared" si="168"/>
        <v>0</v>
      </c>
      <c r="AZ324" s="282">
        <f t="shared" si="169"/>
        <v>0</v>
      </c>
      <c r="BA324" s="282">
        <f t="shared" si="170"/>
        <v>0</v>
      </c>
      <c r="BB324" s="282">
        <f t="shared" si="171"/>
        <v>0</v>
      </c>
      <c r="BC324" s="282">
        <f t="shared" si="172"/>
        <v>0</v>
      </c>
    </row>
    <row r="325" spans="1:55">
      <c r="A325" s="275" t="s">
        <v>218</v>
      </c>
      <c r="B325" s="276" t="s">
        <v>168</v>
      </c>
      <c r="C325" s="277" t="s">
        <v>92</v>
      </c>
      <c r="D325" s="278" t="s">
        <v>30</v>
      </c>
      <c r="E325" s="275" t="s">
        <v>3</v>
      </c>
      <c r="F325" s="279">
        <v>48.13</v>
      </c>
      <c r="G325" s="347"/>
      <c r="H325" s="347"/>
      <c r="I325" s="346"/>
      <c r="J325" s="346"/>
      <c r="K325" s="346"/>
      <c r="L325" s="346"/>
      <c r="M325" s="346"/>
      <c r="N325" s="347"/>
      <c r="O325" s="347"/>
      <c r="P325" s="346"/>
      <c r="Q325" s="346"/>
      <c r="R325" s="346"/>
      <c r="S325" s="346"/>
      <c r="T325" s="346"/>
      <c r="U325" s="347"/>
      <c r="V325" s="347"/>
      <c r="W325" s="346"/>
      <c r="X325" s="346"/>
      <c r="Y325" s="346"/>
      <c r="Z325" s="346"/>
      <c r="AA325" s="346"/>
      <c r="AB325" s="347"/>
      <c r="AC325" s="347"/>
      <c r="AD325" s="346"/>
      <c r="AE325" s="346"/>
      <c r="AF325" s="346"/>
      <c r="AG325" s="346"/>
      <c r="AH325" s="346"/>
      <c r="AI325" s="347"/>
      <c r="AJ325" s="347"/>
      <c r="AK325" s="346"/>
      <c r="AL325" s="280">
        <f t="shared" si="163"/>
        <v>0</v>
      </c>
      <c r="AM325" s="280">
        <f t="shared" si="164"/>
        <v>0</v>
      </c>
      <c r="AN325" s="281">
        <v>0.19</v>
      </c>
      <c r="AO325" s="281">
        <v>0.31</v>
      </c>
      <c r="AP325" s="281">
        <f t="shared" si="162"/>
        <v>1.631578947368421</v>
      </c>
      <c r="AQ325" s="281">
        <f t="shared" si="165"/>
        <v>0</v>
      </c>
      <c r="AR325" s="281">
        <f t="shared" si="166"/>
        <v>0</v>
      </c>
      <c r="AS325" s="281">
        <f t="shared" si="167"/>
        <v>0</v>
      </c>
      <c r="AT325" s="279">
        <v>1</v>
      </c>
      <c r="AU325" s="279">
        <v>0.67</v>
      </c>
      <c r="AV325" s="282">
        <v>1.2</v>
      </c>
      <c r="AW325" s="282">
        <v>1</v>
      </c>
      <c r="AX325" s="282">
        <v>1</v>
      </c>
      <c r="AY325" s="282">
        <f t="shared" si="168"/>
        <v>0</v>
      </c>
      <c r="AZ325" s="282">
        <f t="shared" si="169"/>
        <v>0</v>
      </c>
      <c r="BA325" s="282">
        <f t="shared" si="170"/>
        <v>0</v>
      </c>
      <c r="BB325" s="282">
        <f t="shared" si="171"/>
        <v>0</v>
      </c>
      <c r="BC325" s="282">
        <f t="shared" si="172"/>
        <v>0</v>
      </c>
    </row>
    <row r="326" spans="1:55">
      <c r="A326" s="275" t="s">
        <v>218</v>
      </c>
      <c r="B326" s="276" t="s">
        <v>169</v>
      </c>
      <c r="C326" s="277" t="s">
        <v>92</v>
      </c>
      <c r="D326" s="278" t="s">
        <v>30</v>
      </c>
      <c r="E326" s="275" t="s">
        <v>3</v>
      </c>
      <c r="F326" s="279">
        <v>48.13</v>
      </c>
      <c r="G326" s="347"/>
      <c r="H326" s="347"/>
      <c r="I326" s="346"/>
      <c r="J326" s="346"/>
      <c r="K326" s="346"/>
      <c r="L326" s="346"/>
      <c r="M326" s="346"/>
      <c r="N326" s="347"/>
      <c r="O326" s="347"/>
      <c r="P326" s="346"/>
      <c r="Q326" s="346"/>
      <c r="R326" s="346"/>
      <c r="S326" s="346"/>
      <c r="T326" s="346"/>
      <c r="U326" s="347"/>
      <c r="V326" s="347"/>
      <c r="W326" s="346"/>
      <c r="X326" s="346"/>
      <c r="Y326" s="346"/>
      <c r="Z326" s="346"/>
      <c r="AA326" s="346"/>
      <c r="AB326" s="347"/>
      <c r="AC326" s="347"/>
      <c r="AD326" s="346"/>
      <c r="AE326" s="346"/>
      <c r="AF326" s="346"/>
      <c r="AG326" s="346"/>
      <c r="AH326" s="346"/>
      <c r="AI326" s="347"/>
      <c r="AJ326" s="347"/>
      <c r="AK326" s="346"/>
      <c r="AL326" s="280">
        <f t="shared" si="163"/>
        <v>0</v>
      </c>
      <c r="AM326" s="280">
        <f t="shared" si="164"/>
        <v>0</v>
      </c>
      <c r="AN326" s="281">
        <v>0.22</v>
      </c>
      <c r="AO326" s="281">
        <v>0.44999999999999996</v>
      </c>
      <c r="AP326" s="281">
        <f t="shared" si="162"/>
        <v>2.0454545454545454</v>
      </c>
      <c r="AQ326" s="281">
        <f t="shared" si="165"/>
        <v>0</v>
      </c>
      <c r="AR326" s="281">
        <f t="shared" si="166"/>
        <v>0</v>
      </c>
      <c r="AS326" s="281">
        <f t="shared" si="167"/>
        <v>0</v>
      </c>
      <c r="AT326" s="279">
        <v>1</v>
      </c>
      <c r="AU326" s="279">
        <v>0.67</v>
      </c>
      <c r="AV326" s="282">
        <v>1.2</v>
      </c>
      <c r="AW326" s="282">
        <v>1</v>
      </c>
      <c r="AX326" s="282">
        <v>1</v>
      </c>
      <c r="AY326" s="282">
        <f t="shared" si="168"/>
        <v>0</v>
      </c>
      <c r="AZ326" s="282">
        <f t="shared" si="169"/>
        <v>0</v>
      </c>
      <c r="BA326" s="282">
        <f t="shared" si="170"/>
        <v>0</v>
      </c>
      <c r="BB326" s="282">
        <f t="shared" si="171"/>
        <v>0</v>
      </c>
      <c r="BC326" s="282">
        <f t="shared" si="172"/>
        <v>0</v>
      </c>
    </row>
    <row r="327" spans="1:55">
      <c r="A327" s="275" t="s">
        <v>218</v>
      </c>
      <c r="B327" s="276" t="s">
        <v>170</v>
      </c>
      <c r="C327" s="277" t="s">
        <v>92</v>
      </c>
      <c r="D327" s="278" t="s">
        <v>30</v>
      </c>
      <c r="E327" s="275" t="s">
        <v>38</v>
      </c>
      <c r="F327" s="279">
        <v>48.13</v>
      </c>
      <c r="G327" s="347"/>
      <c r="H327" s="347"/>
      <c r="I327" s="346"/>
      <c r="J327" s="346"/>
      <c r="K327" s="346"/>
      <c r="L327" s="346"/>
      <c r="M327" s="346"/>
      <c r="N327" s="347"/>
      <c r="O327" s="347"/>
      <c r="P327" s="346"/>
      <c r="Q327" s="346"/>
      <c r="R327" s="346"/>
      <c r="S327" s="346"/>
      <c r="T327" s="346"/>
      <c r="U327" s="347"/>
      <c r="V327" s="347"/>
      <c r="W327" s="346"/>
      <c r="X327" s="346"/>
      <c r="Y327" s="346"/>
      <c r="Z327" s="346"/>
      <c r="AA327" s="346"/>
      <c r="AB327" s="347"/>
      <c r="AC327" s="347"/>
      <c r="AD327" s="346"/>
      <c r="AE327" s="346"/>
      <c r="AF327" s="346"/>
      <c r="AG327" s="346"/>
      <c r="AH327" s="346"/>
      <c r="AI327" s="347"/>
      <c r="AJ327" s="347"/>
      <c r="AK327" s="346"/>
      <c r="AL327" s="280">
        <f t="shared" si="163"/>
        <v>0</v>
      </c>
      <c r="AM327" s="280">
        <f t="shared" si="164"/>
        <v>0</v>
      </c>
      <c r="AN327" s="281">
        <v>0.18</v>
      </c>
      <c r="AO327" s="281">
        <v>0.44</v>
      </c>
      <c r="AP327" s="281">
        <f t="shared" si="162"/>
        <v>2.4444444444444446</v>
      </c>
      <c r="AQ327" s="281">
        <f t="shared" si="165"/>
        <v>0</v>
      </c>
      <c r="AR327" s="281">
        <f t="shared" si="166"/>
        <v>0</v>
      </c>
      <c r="AS327" s="281">
        <f t="shared" si="167"/>
        <v>0</v>
      </c>
      <c r="AT327" s="279">
        <v>1</v>
      </c>
      <c r="AU327" s="279">
        <v>0.67</v>
      </c>
      <c r="AV327" s="282">
        <v>1.2</v>
      </c>
      <c r="AW327" s="282">
        <v>1</v>
      </c>
      <c r="AX327" s="282">
        <v>1</v>
      </c>
      <c r="AY327" s="282">
        <f t="shared" si="168"/>
        <v>0</v>
      </c>
      <c r="AZ327" s="282">
        <f t="shared" si="169"/>
        <v>0</v>
      </c>
      <c r="BA327" s="282">
        <f t="shared" si="170"/>
        <v>0</v>
      </c>
      <c r="BB327" s="282">
        <f t="shared" si="171"/>
        <v>0</v>
      </c>
      <c r="BC327" s="282">
        <f t="shared" si="172"/>
        <v>0</v>
      </c>
    </row>
    <row r="328" spans="1:55">
      <c r="A328" s="275" t="s">
        <v>218</v>
      </c>
      <c r="B328" s="276" t="s">
        <v>171</v>
      </c>
      <c r="C328" s="277" t="s">
        <v>92</v>
      </c>
      <c r="D328" s="278" t="s">
        <v>30</v>
      </c>
      <c r="E328" s="275" t="s">
        <v>38</v>
      </c>
      <c r="F328" s="279">
        <v>48.13</v>
      </c>
      <c r="G328" s="347"/>
      <c r="H328" s="347"/>
      <c r="I328" s="346"/>
      <c r="J328" s="346"/>
      <c r="K328" s="346"/>
      <c r="L328" s="346"/>
      <c r="M328" s="346"/>
      <c r="N328" s="347"/>
      <c r="O328" s="347"/>
      <c r="P328" s="346"/>
      <c r="Q328" s="346"/>
      <c r="R328" s="346"/>
      <c r="S328" s="346"/>
      <c r="T328" s="346"/>
      <c r="U328" s="347"/>
      <c r="V328" s="347"/>
      <c r="W328" s="346"/>
      <c r="X328" s="346"/>
      <c r="Y328" s="346"/>
      <c r="Z328" s="346"/>
      <c r="AA328" s="346"/>
      <c r="AB328" s="347"/>
      <c r="AC328" s="347"/>
      <c r="AD328" s="346"/>
      <c r="AE328" s="346"/>
      <c r="AF328" s="346"/>
      <c r="AG328" s="346"/>
      <c r="AH328" s="346"/>
      <c r="AI328" s="347"/>
      <c r="AJ328" s="347"/>
      <c r="AK328" s="346"/>
      <c r="AL328" s="280">
        <f t="shared" si="163"/>
        <v>0</v>
      </c>
      <c r="AM328" s="280">
        <f t="shared" si="164"/>
        <v>0</v>
      </c>
      <c r="AN328" s="281">
        <v>0.06</v>
      </c>
      <c r="AO328" s="281">
        <v>0.16999999999999998</v>
      </c>
      <c r="AP328" s="281">
        <f t="shared" si="162"/>
        <v>2.833333333333333</v>
      </c>
      <c r="AQ328" s="281">
        <f t="shared" si="165"/>
        <v>0</v>
      </c>
      <c r="AR328" s="281">
        <f t="shared" si="166"/>
        <v>0</v>
      </c>
      <c r="AS328" s="281">
        <f t="shared" si="167"/>
        <v>0</v>
      </c>
      <c r="AT328" s="279">
        <v>1</v>
      </c>
      <c r="AU328" s="279">
        <v>0.67</v>
      </c>
      <c r="AV328" s="282">
        <v>0.85</v>
      </c>
      <c r="AW328" s="282">
        <v>1</v>
      </c>
      <c r="AX328" s="282">
        <v>1</v>
      </c>
      <c r="AY328" s="282">
        <f t="shared" si="168"/>
        <v>0</v>
      </c>
      <c r="AZ328" s="282">
        <f t="shared" si="169"/>
        <v>0</v>
      </c>
      <c r="BA328" s="282">
        <f t="shared" si="170"/>
        <v>0</v>
      </c>
      <c r="BB328" s="282">
        <f t="shared" si="171"/>
        <v>0</v>
      </c>
      <c r="BC328" s="282">
        <f t="shared" si="172"/>
        <v>0</v>
      </c>
    </row>
    <row r="329" spans="1:55">
      <c r="B329" s="283"/>
      <c r="C329" s="284"/>
      <c r="D329" s="284"/>
      <c r="E329" s="284"/>
      <c r="F329" s="284"/>
      <c r="G329" s="285">
        <f>COUNTA(G311:G328)</f>
        <v>0</v>
      </c>
      <c r="H329" s="285">
        <f>COUNTA(H311:H328)</f>
        <v>0</v>
      </c>
      <c r="I329" s="285">
        <f t="shared" ref="I329:AK329" si="173">COUNTA(I311:I328)</f>
        <v>0</v>
      </c>
      <c r="J329" s="285">
        <f t="shared" si="173"/>
        <v>0</v>
      </c>
      <c r="K329" s="285">
        <f t="shared" si="173"/>
        <v>0</v>
      </c>
      <c r="L329" s="285">
        <f t="shared" si="173"/>
        <v>0</v>
      </c>
      <c r="M329" s="285">
        <f t="shared" si="173"/>
        <v>0</v>
      </c>
      <c r="N329" s="285">
        <f t="shared" si="173"/>
        <v>0</v>
      </c>
      <c r="O329" s="285">
        <f t="shared" si="173"/>
        <v>0</v>
      </c>
      <c r="P329" s="285">
        <f t="shared" si="173"/>
        <v>0</v>
      </c>
      <c r="Q329" s="285">
        <f t="shared" si="173"/>
        <v>0</v>
      </c>
      <c r="R329" s="285">
        <f t="shared" si="173"/>
        <v>0</v>
      </c>
      <c r="S329" s="285">
        <f t="shared" si="173"/>
        <v>0</v>
      </c>
      <c r="T329" s="285">
        <f t="shared" si="173"/>
        <v>0</v>
      </c>
      <c r="U329" s="285">
        <f t="shared" si="173"/>
        <v>0</v>
      </c>
      <c r="V329" s="285">
        <f t="shared" si="173"/>
        <v>0</v>
      </c>
      <c r="W329" s="285">
        <f t="shared" si="173"/>
        <v>0</v>
      </c>
      <c r="X329" s="285">
        <f t="shared" si="173"/>
        <v>0</v>
      </c>
      <c r="Y329" s="285">
        <f t="shared" si="173"/>
        <v>0</v>
      </c>
      <c r="Z329" s="285">
        <f t="shared" si="173"/>
        <v>0</v>
      </c>
      <c r="AA329" s="285">
        <f t="shared" si="173"/>
        <v>0</v>
      </c>
      <c r="AB329" s="285">
        <f t="shared" si="173"/>
        <v>0</v>
      </c>
      <c r="AC329" s="285">
        <f t="shared" si="173"/>
        <v>0</v>
      </c>
      <c r="AD329" s="285">
        <f t="shared" si="173"/>
        <v>0</v>
      </c>
      <c r="AE329" s="285">
        <f t="shared" si="173"/>
        <v>0</v>
      </c>
      <c r="AF329" s="285">
        <f t="shared" si="173"/>
        <v>0</v>
      </c>
      <c r="AG329" s="285">
        <f t="shared" si="173"/>
        <v>0</v>
      </c>
      <c r="AH329" s="285">
        <f t="shared" si="173"/>
        <v>0</v>
      </c>
      <c r="AI329" s="285">
        <f t="shared" si="173"/>
        <v>0</v>
      </c>
      <c r="AJ329" s="285">
        <f t="shared" si="173"/>
        <v>0</v>
      </c>
      <c r="AK329" s="285">
        <f t="shared" si="173"/>
        <v>0</v>
      </c>
      <c r="AL329" s="280">
        <f>SUM(AL311:AL328)</f>
        <v>0</v>
      </c>
      <c r="AM329" s="280">
        <f>SUM(AM311:AM328)</f>
        <v>0</v>
      </c>
      <c r="AN329" s="286"/>
      <c r="AO329" s="286"/>
      <c r="AP329" s="286"/>
      <c r="AQ329" s="287">
        <f>SUM(AQ311:AQ328)</f>
        <v>0</v>
      </c>
      <c r="AR329" s="287">
        <f>SUM(AR311:AR328)</f>
        <v>0</v>
      </c>
      <c r="AS329" s="287">
        <f>SUM(AS311:AS328)</f>
        <v>0</v>
      </c>
      <c r="AT329" s="286"/>
      <c r="AU329" s="286"/>
      <c r="AV329" s="282"/>
      <c r="AW329" s="282"/>
      <c r="AX329" s="282"/>
      <c r="AY329" s="288">
        <f>SUM(AY311:AY328)</f>
        <v>0</v>
      </c>
      <c r="AZ329" s="288">
        <f>SUM(AZ311:AZ328)</f>
        <v>0</v>
      </c>
      <c r="BA329" s="288">
        <f>SUM(BA311:BA328)</f>
        <v>0</v>
      </c>
      <c r="BB329" s="288">
        <f>SUM(BB311:BB328)</f>
        <v>0</v>
      </c>
      <c r="BC329" s="288">
        <f>SUM(BC311:BC328)</f>
        <v>0</v>
      </c>
    </row>
    <row r="330" spans="1:55" s="298" customFormat="1">
      <c r="AL330" s="296"/>
      <c r="AM330" s="267">
        <f>SUMIF(E311:E328,"NPT",AL311:AL328)+SUMIF(E311:E328,"NPT",AM311:AM328)</f>
        <v>0</v>
      </c>
      <c r="AN330" s="267">
        <f>SUMIF(E311:E328,"PT",AL311:AL328)+SUMIF(E311:E328,"PT",AM311:AM328)</f>
        <v>0</v>
      </c>
      <c r="AO330" s="267"/>
      <c r="AP330" s="267"/>
      <c r="AQ330" s="267">
        <f>SUMIF(E311:E328,"NPT",AS311:AS328)</f>
        <v>0</v>
      </c>
      <c r="AR330" s="267"/>
      <c r="AS330" s="267">
        <f>SUMIF(E311:E328,"PT",AS311:AS328)</f>
        <v>0</v>
      </c>
      <c r="AT330" s="267"/>
      <c r="AU330" s="267"/>
      <c r="AV330" s="267">
        <f>SUMIF(E311:E328,"NPT",AY311:AY328)</f>
        <v>0</v>
      </c>
      <c r="AW330" s="267">
        <f>SUMIF(E311:E328,"PT",AY311:AY328)</f>
        <v>0</v>
      </c>
      <c r="AX330" s="293"/>
      <c r="AY330" s="293"/>
      <c r="AZ330" s="296"/>
      <c r="BA330" s="296"/>
      <c r="BB330" s="296"/>
    </row>
    <row r="331" spans="1:55">
      <c r="G331" s="305"/>
      <c r="H331" s="305"/>
      <c r="I331" s="305"/>
      <c r="J331" s="305"/>
      <c r="K331" s="305"/>
      <c r="L331" s="305"/>
      <c r="M331" s="305"/>
      <c r="N331" s="305"/>
      <c r="O331" s="305"/>
      <c r="P331" s="305"/>
      <c r="Q331" s="305"/>
      <c r="R331" s="305"/>
      <c r="S331" s="305"/>
      <c r="T331" s="305"/>
      <c r="U331" s="305"/>
      <c r="V331" s="305"/>
      <c r="W331" s="305"/>
      <c r="X331" s="305"/>
      <c r="Y331" s="305"/>
      <c r="Z331" s="305"/>
      <c r="AA331" s="305"/>
      <c r="AB331" s="305"/>
      <c r="AC331" s="305"/>
      <c r="AD331" s="305"/>
      <c r="AE331" s="305"/>
      <c r="AF331" s="305"/>
      <c r="AG331" s="305"/>
      <c r="AH331" s="305"/>
      <c r="AI331" s="305"/>
      <c r="AJ331" s="305"/>
      <c r="AK331" s="305"/>
      <c r="AL331" s="296"/>
      <c r="AM331" s="298"/>
      <c r="AN331" s="312" t="e">
        <f>(SUMIF(E311:E328,"PT",AQ311:AQ328))/AQ329</f>
        <v>#DIV/0!</v>
      </c>
      <c r="AO331" s="298"/>
      <c r="AP331" s="298"/>
      <c r="AQ331" s="298"/>
      <c r="AR331" s="298"/>
      <c r="AS331" s="298"/>
      <c r="AT331" s="298"/>
      <c r="AU331" s="298"/>
      <c r="AV331" s="298"/>
      <c r="AW331" s="298"/>
      <c r="AX331" s="296"/>
      <c r="AY331" s="296"/>
    </row>
    <row r="332" spans="1:55">
      <c r="A332" s="380" t="s">
        <v>42</v>
      </c>
      <c r="B332" s="382" t="s">
        <v>219</v>
      </c>
      <c r="C332" s="383" t="s">
        <v>86</v>
      </c>
      <c r="D332" s="383" t="s">
        <v>88</v>
      </c>
      <c r="E332" s="383" t="s">
        <v>90</v>
      </c>
      <c r="F332" s="375" t="s">
        <v>121</v>
      </c>
      <c r="G332" s="302">
        <v>45717</v>
      </c>
      <c r="H332" s="302">
        <v>45718</v>
      </c>
      <c r="I332" s="302">
        <v>45719</v>
      </c>
      <c r="J332" s="302">
        <v>45720</v>
      </c>
      <c r="K332" s="302">
        <v>45721</v>
      </c>
      <c r="L332" s="302">
        <v>45722</v>
      </c>
      <c r="M332" s="302">
        <v>45723</v>
      </c>
      <c r="N332" s="302">
        <v>45724</v>
      </c>
      <c r="O332" s="302">
        <v>45725</v>
      </c>
      <c r="P332" s="302">
        <v>45726</v>
      </c>
      <c r="Q332" s="302">
        <v>45727</v>
      </c>
      <c r="R332" s="302">
        <v>45728</v>
      </c>
      <c r="S332" s="302">
        <v>45729</v>
      </c>
      <c r="T332" s="302">
        <v>45730</v>
      </c>
      <c r="U332" s="302">
        <v>45731</v>
      </c>
      <c r="V332" s="302">
        <v>45732</v>
      </c>
      <c r="W332" s="302">
        <v>45733</v>
      </c>
      <c r="X332" s="302">
        <v>45734</v>
      </c>
      <c r="Y332" s="302">
        <v>45735</v>
      </c>
      <c r="Z332" s="302">
        <v>45736</v>
      </c>
      <c r="AA332" s="302">
        <v>45737</v>
      </c>
      <c r="AB332" s="302">
        <v>45738</v>
      </c>
      <c r="AC332" s="302">
        <v>45739</v>
      </c>
      <c r="AD332" s="302">
        <v>45740</v>
      </c>
      <c r="AE332" s="302">
        <v>45741</v>
      </c>
      <c r="AF332" s="302">
        <v>45742</v>
      </c>
      <c r="AG332" s="302">
        <v>45743</v>
      </c>
      <c r="AH332" s="302">
        <v>45744</v>
      </c>
      <c r="AI332" s="302">
        <v>45745</v>
      </c>
      <c r="AJ332" s="302">
        <v>45746</v>
      </c>
      <c r="AK332" s="302">
        <v>45747</v>
      </c>
      <c r="AL332" s="376" t="s">
        <v>134</v>
      </c>
      <c r="AM332" s="378" t="s">
        <v>202</v>
      </c>
      <c r="AN332" s="272" t="s">
        <v>135</v>
      </c>
      <c r="AO332" s="272" t="s">
        <v>135</v>
      </c>
      <c r="AP332" s="273" t="s">
        <v>136</v>
      </c>
      <c r="AQ332" s="273" t="s">
        <v>73</v>
      </c>
      <c r="AR332" s="273" t="s">
        <v>73</v>
      </c>
      <c r="AS332" s="273" t="s">
        <v>74</v>
      </c>
      <c r="AT332" s="373" t="s">
        <v>137</v>
      </c>
      <c r="AU332" s="373" t="s">
        <v>201</v>
      </c>
      <c r="AV332" s="371" t="s">
        <v>138</v>
      </c>
      <c r="AW332" s="371" t="s">
        <v>139</v>
      </c>
      <c r="AX332" s="373" t="s">
        <v>140</v>
      </c>
      <c r="AY332" s="370" t="s">
        <v>141</v>
      </c>
      <c r="AZ332" s="370" t="s">
        <v>142</v>
      </c>
      <c r="BA332" s="370" t="s">
        <v>143</v>
      </c>
      <c r="BB332" s="370" t="s">
        <v>144</v>
      </c>
      <c r="BC332" s="370" t="s">
        <v>145</v>
      </c>
    </row>
    <row r="333" spans="1:55" ht="15.75" customHeight="1">
      <c r="A333" s="381"/>
      <c r="B333" s="382"/>
      <c r="C333" s="383"/>
      <c r="D333" s="383"/>
      <c r="E333" s="383"/>
      <c r="F333" s="375"/>
      <c r="G333" s="303" t="s">
        <v>147</v>
      </c>
      <c r="H333" s="303" t="s">
        <v>148</v>
      </c>
      <c r="I333" s="303" t="s">
        <v>149</v>
      </c>
      <c r="J333" s="303" t="s">
        <v>150</v>
      </c>
      <c r="K333" s="303" t="s">
        <v>151</v>
      </c>
      <c r="L333" s="303" t="s">
        <v>152</v>
      </c>
      <c r="M333" s="303" t="s">
        <v>146</v>
      </c>
      <c r="N333" s="303" t="s">
        <v>147</v>
      </c>
      <c r="O333" s="303" t="s">
        <v>148</v>
      </c>
      <c r="P333" s="303" t="s">
        <v>149</v>
      </c>
      <c r="Q333" s="303" t="s">
        <v>150</v>
      </c>
      <c r="R333" s="303" t="s">
        <v>151</v>
      </c>
      <c r="S333" s="303" t="s">
        <v>152</v>
      </c>
      <c r="T333" s="303" t="s">
        <v>146</v>
      </c>
      <c r="U333" s="303" t="s">
        <v>147</v>
      </c>
      <c r="V333" s="303" t="s">
        <v>148</v>
      </c>
      <c r="W333" s="303" t="s">
        <v>149</v>
      </c>
      <c r="X333" s="345" t="s">
        <v>150</v>
      </c>
      <c r="Y333" s="345" t="s">
        <v>151</v>
      </c>
      <c r="Z333" s="303" t="s">
        <v>152</v>
      </c>
      <c r="AA333" s="303" t="s">
        <v>146</v>
      </c>
      <c r="AB333" s="303" t="s">
        <v>147</v>
      </c>
      <c r="AC333" s="303" t="s">
        <v>148</v>
      </c>
      <c r="AD333" s="303" t="s">
        <v>149</v>
      </c>
      <c r="AE333" s="345" t="s">
        <v>150</v>
      </c>
      <c r="AF333" s="345" t="s">
        <v>151</v>
      </c>
      <c r="AG333" s="303" t="s">
        <v>152</v>
      </c>
      <c r="AH333" s="303" t="s">
        <v>146</v>
      </c>
      <c r="AI333" s="303" t="s">
        <v>147</v>
      </c>
      <c r="AJ333" s="303" t="s">
        <v>148</v>
      </c>
      <c r="AK333" s="303" t="s">
        <v>149</v>
      </c>
      <c r="AL333" s="377"/>
      <c r="AM333" s="379"/>
      <c r="AN333" s="274" t="s">
        <v>62</v>
      </c>
      <c r="AO333" s="274" t="s">
        <v>80</v>
      </c>
      <c r="AP333" s="274" t="s">
        <v>153</v>
      </c>
      <c r="AQ333" s="274" t="s">
        <v>20</v>
      </c>
      <c r="AR333" s="274" t="s">
        <v>21</v>
      </c>
      <c r="AS333" s="274" t="s">
        <v>80</v>
      </c>
      <c r="AT333" s="374"/>
      <c r="AU333" s="374"/>
      <c r="AV333" s="372"/>
      <c r="AW333" s="372"/>
      <c r="AX333" s="374"/>
      <c r="AY333" s="370"/>
      <c r="AZ333" s="370"/>
      <c r="BA333" s="370"/>
      <c r="BB333" s="370"/>
      <c r="BC333" s="370"/>
    </row>
    <row r="334" spans="1:55">
      <c r="A334" s="275" t="s">
        <v>219</v>
      </c>
      <c r="B334" s="276" t="s">
        <v>154</v>
      </c>
      <c r="C334" s="277" t="s">
        <v>92</v>
      </c>
      <c r="D334" s="278" t="s">
        <v>30</v>
      </c>
      <c r="E334" s="275" t="s">
        <v>38</v>
      </c>
      <c r="F334" s="279">
        <v>48.13</v>
      </c>
      <c r="G334" s="347"/>
      <c r="H334" s="347"/>
      <c r="I334" s="346"/>
      <c r="J334" s="346"/>
      <c r="K334" s="346"/>
      <c r="L334" s="346"/>
      <c r="M334" s="346"/>
      <c r="N334" s="347"/>
      <c r="O334" s="347"/>
      <c r="P334" s="346"/>
      <c r="Q334" s="346"/>
      <c r="R334" s="346"/>
      <c r="S334" s="346"/>
      <c r="T334" s="346"/>
      <c r="U334" s="347"/>
      <c r="V334" s="347"/>
      <c r="W334" s="346"/>
      <c r="X334" s="346"/>
      <c r="Y334" s="346"/>
      <c r="Z334" s="346"/>
      <c r="AA334" s="346"/>
      <c r="AB334" s="347"/>
      <c r="AC334" s="347"/>
      <c r="AD334" s="346"/>
      <c r="AE334" s="346"/>
      <c r="AF334" s="346"/>
      <c r="AG334" s="346"/>
      <c r="AH334" s="346"/>
      <c r="AI334" s="347"/>
      <c r="AJ334" s="347"/>
      <c r="AK334" s="346"/>
      <c r="AL334" s="280">
        <f>+COUNTIF(G334:AK334,"A")</f>
        <v>0</v>
      </c>
      <c r="AM334" s="280">
        <f>+COUNTIF(G334:AK334,"B")</f>
        <v>0</v>
      </c>
      <c r="AN334" s="281">
        <v>0.02</v>
      </c>
      <c r="AO334" s="281">
        <v>0</v>
      </c>
      <c r="AP334" s="281">
        <f t="shared" ref="AP334:AP351" si="174">AO334/AN334</f>
        <v>0</v>
      </c>
      <c r="AQ334" s="281">
        <f>+AN334*AL334</f>
        <v>0</v>
      </c>
      <c r="AR334" s="281">
        <f>AM334*AN334</f>
        <v>0</v>
      </c>
      <c r="AS334" s="281">
        <f>+AO334*(AL334+AM334)</f>
        <v>0</v>
      </c>
      <c r="AT334" s="279">
        <v>1</v>
      </c>
      <c r="AU334" s="279">
        <v>0.67</v>
      </c>
      <c r="AV334" s="282">
        <v>0.85</v>
      </c>
      <c r="AW334" s="282">
        <v>1</v>
      </c>
      <c r="AX334" s="282">
        <v>1.25</v>
      </c>
      <c r="AY334" s="282">
        <f>(AL334*AN334*AT334*F334*AV334*AW334*AX334)+(F334*AM334*AN334*AU334*AV334*AW334*AX334)</f>
        <v>0</v>
      </c>
      <c r="AZ334" s="282">
        <f>+AY334*1%</f>
        <v>0</v>
      </c>
      <c r="BA334" s="282">
        <f>+(AY334+AZ334)*20%</f>
        <v>0</v>
      </c>
      <c r="BB334" s="282">
        <f>+AY334+AZ334+BA334</f>
        <v>0</v>
      </c>
      <c r="BC334" s="282">
        <f>+BB334*$BB$9</f>
        <v>0</v>
      </c>
    </row>
    <row r="335" spans="1:55">
      <c r="A335" s="275" t="s">
        <v>219</v>
      </c>
      <c r="B335" s="276" t="s">
        <v>155</v>
      </c>
      <c r="C335" s="277" t="s">
        <v>92</v>
      </c>
      <c r="D335" s="278" t="s">
        <v>30</v>
      </c>
      <c r="E335" s="275" t="s">
        <v>38</v>
      </c>
      <c r="F335" s="279">
        <v>48.13</v>
      </c>
      <c r="G335" s="347"/>
      <c r="H335" s="347"/>
      <c r="I335" s="346"/>
      <c r="J335" s="346"/>
      <c r="K335" s="346"/>
      <c r="L335" s="346"/>
      <c r="M335" s="346"/>
      <c r="N335" s="347"/>
      <c r="O335" s="347"/>
      <c r="P335" s="346"/>
      <c r="Q335" s="346"/>
      <c r="R335" s="346"/>
      <c r="S335" s="346"/>
      <c r="T335" s="346"/>
      <c r="U335" s="347"/>
      <c r="V335" s="347"/>
      <c r="W335" s="346"/>
      <c r="X335" s="346"/>
      <c r="Y335" s="346"/>
      <c r="Z335" s="346"/>
      <c r="AA335" s="346"/>
      <c r="AB335" s="347"/>
      <c r="AC335" s="347"/>
      <c r="AD335" s="346"/>
      <c r="AE335" s="346"/>
      <c r="AF335" s="346"/>
      <c r="AG335" s="346"/>
      <c r="AH335" s="346"/>
      <c r="AI335" s="347"/>
      <c r="AJ335" s="347"/>
      <c r="AK335" s="346"/>
      <c r="AL335" s="280">
        <f t="shared" ref="AL335:AL351" si="175">+COUNTIF(G335:AK335,"A")</f>
        <v>0</v>
      </c>
      <c r="AM335" s="280">
        <f t="shared" ref="AM335:AM351" si="176">+COUNTIF(G335:AK335,"B")</f>
        <v>0</v>
      </c>
      <c r="AN335" s="281">
        <v>0.01</v>
      </c>
      <c r="AO335" s="281">
        <v>0</v>
      </c>
      <c r="AP335" s="281">
        <f t="shared" si="174"/>
        <v>0</v>
      </c>
      <c r="AQ335" s="281">
        <f t="shared" ref="AQ335:AQ351" si="177">+AN335*AL335</f>
        <v>0</v>
      </c>
      <c r="AR335" s="281">
        <f t="shared" ref="AR335:AR351" si="178">AM335*AN335</f>
        <v>0</v>
      </c>
      <c r="AS335" s="281">
        <f t="shared" ref="AS335" si="179">+AO335*(AL335+AM335)</f>
        <v>0</v>
      </c>
      <c r="AT335" s="279">
        <v>1</v>
      </c>
      <c r="AU335" s="279">
        <v>0.67</v>
      </c>
      <c r="AV335" s="282">
        <v>0.85</v>
      </c>
      <c r="AW335" s="282">
        <v>1</v>
      </c>
      <c r="AX335" s="282">
        <v>1.25</v>
      </c>
      <c r="AY335" s="282">
        <f t="shared" ref="AY335:AY351" si="180">(AL335*AN335*AT335*F335*AV335*AW335*AX335)+(F335*AM335*AN335*AU335*AV335*AW335*AX335)</f>
        <v>0</v>
      </c>
      <c r="AZ335" s="282">
        <f t="shared" ref="AZ335:AZ351" si="181">+AY335*1%</f>
        <v>0</v>
      </c>
      <c r="BA335" s="282">
        <f t="shared" ref="BA335:BA351" si="182">+(AY335+AZ335)*20%</f>
        <v>0</v>
      </c>
      <c r="BB335" s="282">
        <f t="shared" ref="BB335:BB351" si="183">+AY335+AZ335+BA335</f>
        <v>0</v>
      </c>
      <c r="BC335" s="282">
        <f t="shared" ref="BC335:BC351" si="184">+BB335*$BB$9</f>
        <v>0</v>
      </c>
    </row>
    <row r="336" spans="1:55">
      <c r="A336" s="275" t="s">
        <v>219</v>
      </c>
      <c r="B336" s="276" t="s">
        <v>156</v>
      </c>
      <c r="C336" s="277" t="s">
        <v>92</v>
      </c>
      <c r="D336" s="278" t="s">
        <v>30</v>
      </c>
      <c r="E336" s="275" t="s">
        <v>38</v>
      </c>
      <c r="F336" s="279">
        <v>48.13</v>
      </c>
      <c r="G336" s="347"/>
      <c r="H336" s="347"/>
      <c r="I336" s="346"/>
      <c r="J336" s="346"/>
      <c r="K336" s="346"/>
      <c r="L336" s="346"/>
      <c r="M336" s="346"/>
      <c r="N336" s="347"/>
      <c r="O336" s="347"/>
      <c r="P336" s="346"/>
      <c r="Q336" s="346"/>
      <c r="R336" s="346"/>
      <c r="S336" s="346"/>
      <c r="T336" s="346"/>
      <c r="U336" s="347"/>
      <c r="V336" s="347"/>
      <c r="W336" s="346"/>
      <c r="X336" s="346"/>
      <c r="Y336" s="346"/>
      <c r="Z336" s="346"/>
      <c r="AA336" s="346"/>
      <c r="AB336" s="347"/>
      <c r="AC336" s="347"/>
      <c r="AD336" s="346"/>
      <c r="AE336" s="346"/>
      <c r="AF336" s="346"/>
      <c r="AG336" s="346"/>
      <c r="AH336" s="346"/>
      <c r="AI336" s="347"/>
      <c r="AJ336" s="347"/>
      <c r="AK336" s="346"/>
      <c r="AL336" s="280">
        <f t="shared" si="175"/>
        <v>0</v>
      </c>
      <c r="AM336" s="280">
        <f t="shared" si="176"/>
        <v>0</v>
      </c>
      <c r="AN336" s="281">
        <v>0.03</v>
      </c>
      <c r="AO336" s="281">
        <v>0.04</v>
      </c>
      <c r="AP336" s="281">
        <f t="shared" si="174"/>
        <v>1.3333333333333335</v>
      </c>
      <c r="AQ336" s="281">
        <f t="shared" si="177"/>
        <v>0</v>
      </c>
      <c r="AR336" s="281">
        <f t="shared" si="178"/>
        <v>0</v>
      </c>
      <c r="AS336" s="281">
        <f>+AO336*(AL336+AM336)</f>
        <v>0</v>
      </c>
      <c r="AT336" s="279">
        <v>1</v>
      </c>
      <c r="AU336" s="279">
        <v>0.67</v>
      </c>
      <c r="AV336" s="282">
        <v>0.85</v>
      </c>
      <c r="AW336" s="282">
        <v>1</v>
      </c>
      <c r="AX336" s="282">
        <v>1.25</v>
      </c>
      <c r="AY336" s="282">
        <f t="shared" si="180"/>
        <v>0</v>
      </c>
      <c r="AZ336" s="282">
        <f t="shared" si="181"/>
        <v>0</v>
      </c>
      <c r="BA336" s="282">
        <f t="shared" si="182"/>
        <v>0</v>
      </c>
      <c r="BB336" s="282">
        <f t="shared" si="183"/>
        <v>0</v>
      </c>
      <c r="BC336" s="282">
        <f t="shared" si="184"/>
        <v>0</v>
      </c>
    </row>
    <row r="337" spans="1:55">
      <c r="A337" s="275" t="s">
        <v>219</v>
      </c>
      <c r="B337" s="276" t="s">
        <v>157</v>
      </c>
      <c r="C337" s="277" t="s">
        <v>92</v>
      </c>
      <c r="D337" s="278" t="s">
        <v>30</v>
      </c>
      <c r="E337" s="275" t="s">
        <v>38</v>
      </c>
      <c r="F337" s="279">
        <v>48.13</v>
      </c>
      <c r="G337" s="347"/>
      <c r="H337" s="347"/>
      <c r="I337" s="346"/>
      <c r="J337" s="346"/>
      <c r="K337" s="346"/>
      <c r="L337" s="346"/>
      <c r="M337" s="346"/>
      <c r="N337" s="347"/>
      <c r="O337" s="347"/>
      <c r="P337" s="346"/>
      <c r="Q337" s="346"/>
      <c r="R337" s="346"/>
      <c r="S337" s="346"/>
      <c r="T337" s="346"/>
      <c r="U337" s="347"/>
      <c r="V337" s="347"/>
      <c r="W337" s="346"/>
      <c r="X337" s="346"/>
      <c r="Y337" s="346"/>
      <c r="Z337" s="346"/>
      <c r="AA337" s="346"/>
      <c r="AB337" s="347"/>
      <c r="AC337" s="347"/>
      <c r="AD337" s="346"/>
      <c r="AE337" s="346"/>
      <c r="AF337" s="346"/>
      <c r="AG337" s="346"/>
      <c r="AH337" s="346"/>
      <c r="AI337" s="347"/>
      <c r="AJ337" s="347"/>
      <c r="AK337" s="346"/>
      <c r="AL337" s="280">
        <f t="shared" si="175"/>
        <v>0</v>
      </c>
      <c r="AM337" s="280">
        <f t="shared" si="176"/>
        <v>0</v>
      </c>
      <c r="AN337" s="281">
        <v>0.03</v>
      </c>
      <c r="AO337" s="281">
        <v>0.04</v>
      </c>
      <c r="AP337" s="281">
        <f t="shared" si="174"/>
        <v>1.3333333333333335</v>
      </c>
      <c r="AQ337" s="281">
        <f t="shared" si="177"/>
        <v>0</v>
      </c>
      <c r="AR337" s="281">
        <f t="shared" si="178"/>
        <v>0</v>
      </c>
      <c r="AS337" s="281">
        <f t="shared" ref="AS337:AS351" si="185">+AO337*(AL337+AM337)</f>
        <v>0</v>
      </c>
      <c r="AT337" s="279">
        <v>1</v>
      </c>
      <c r="AU337" s="279">
        <v>0.67</v>
      </c>
      <c r="AV337" s="282">
        <v>0.85</v>
      </c>
      <c r="AW337" s="282">
        <v>1</v>
      </c>
      <c r="AX337" s="282">
        <v>1.25</v>
      </c>
      <c r="AY337" s="282">
        <f t="shared" si="180"/>
        <v>0</v>
      </c>
      <c r="AZ337" s="282">
        <f t="shared" si="181"/>
        <v>0</v>
      </c>
      <c r="BA337" s="282">
        <f t="shared" si="182"/>
        <v>0</v>
      </c>
      <c r="BB337" s="282">
        <f t="shared" si="183"/>
        <v>0</v>
      </c>
      <c r="BC337" s="282">
        <f t="shared" si="184"/>
        <v>0</v>
      </c>
    </row>
    <row r="338" spans="1:55">
      <c r="A338" s="275" t="s">
        <v>219</v>
      </c>
      <c r="B338" s="276" t="s">
        <v>158</v>
      </c>
      <c r="C338" s="277" t="s">
        <v>92</v>
      </c>
      <c r="D338" s="278" t="s">
        <v>30</v>
      </c>
      <c r="E338" s="275" t="s">
        <v>38</v>
      </c>
      <c r="F338" s="279">
        <v>48.13</v>
      </c>
      <c r="G338" s="347"/>
      <c r="H338" s="347"/>
      <c r="I338" s="346"/>
      <c r="J338" s="346"/>
      <c r="K338" s="346"/>
      <c r="L338" s="346"/>
      <c r="M338" s="346"/>
      <c r="N338" s="347"/>
      <c r="O338" s="347"/>
      <c r="P338" s="346"/>
      <c r="Q338" s="346"/>
      <c r="R338" s="346"/>
      <c r="S338" s="346"/>
      <c r="T338" s="346"/>
      <c r="U338" s="347"/>
      <c r="V338" s="347"/>
      <c r="W338" s="346"/>
      <c r="X338" s="346"/>
      <c r="Y338" s="346"/>
      <c r="Z338" s="346"/>
      <c r="AA338" s="346"/>
      <c r="AB338" s="347"/>
      <c r="AC338" s="347"/>
      <c r="AD338" s="346"/>
      <c r="AE338" s="346"/>
      <c r="AF338" s="346"/>
      <c r="AG338" s="346"/>
      <c r="AH338" s="346"/>
      <c r="AI338" s="347"/>
      <c r="AJ338" s="347"/>
      <c r="AK338" s="346"/>
      <c r="AL338" s="280">
        <f t="shared" si="175"/>
        <v>0</v>
      </c>
      <c r="AM338" s="280">
        <f t="shared" si="176"/>
        <v>0</v>
      </c>
      <c r="AN338" s="281">
        <v>0.05</v>
      </c>
      <c r="AO338" s="281">
        <v>6.9999999999999993E-2</v>
      </c>
      <c r="AP338" s="281">
        <f t="shared" si="174"/>
        <v>1.3999999999999997</v>
      </c>
      <c r="AQ338" s="281">
        <f t="shared" si="177"/>
        <v>0</v>
      </c>
      <c r="AR338" s="281">
        <f t="shared" si="178"/>
        <v>0</v>
      </c>
      <c r="AS338" s="281">
        <f t="shared" si="185"/>
        <v>0</v>
      </c>
      <c r="AT338" s="279">
        <v>1</v>
      </c>
      <c r="AU338" s="279">
        <v>0.67</v>
      </c>
      <c r="AV338" s="282">
        <v>0.85</v>
      </c>
      <c r="AW338" s="282">
        <v>1</v>
      </c>
      <c r="AX338" s="282">
        <v>1.25</v>
      </c>
      <c r="AY338" s="282">
        <f t="shared" si="180"/>
        <v>0</v>
      </c>
      <c r="AZ338" s="282">
        <f t="shared" si="181"/>
        <v>0</v>
      </c>
      <c r="BA338" s="282">
        <f t="shared" si="182"/>
        <v>0</v>
      </c>
      <c r="BB338" s="282">
        <f t="shared" si="183"/>
        <v>0</v>
      </c>
      <c r="BC338" s="282">
        <f t="shared" si="184"/>
        <v>0</v>
      </c>
    </row>
    <row r="339" spans="1:55">
      <c r="A339" s="275" t="s">
        <v>219</v>
      </c>
      <c r="B339" s="276" t="s">
        <v>159</v>
      </c>
      <c r="C339" s="277" t="s">
        <v>92</v>
      </c>
      <c r="D339" s="278" t="s">
        <v>30</v>
      </c>
      <c r="E339" s="275" t="s">
        <v>38</v>
      </c>
      <c r="F339" s="279">
        <v>48.13</v>
      </c>
      <c r="G339" s="347"/>
      <c r="H339" s="347"/>
      <c r="I339" s="346"/>
      <c r="J339" s="346"/>
      <c r="K339" s="346"/>
      <c r="L339" s="346"/>
      <c r="M339" s="346"/>
      <c r="N339" s="347"/>
      <c r="O339" s="347"/>
      <c r="P339" s="346"/>
      <c r="Q339" s="346"/>
      <c r="R339" s="346"/>
      <c r="S339" s="346"/>
      <c r="T339" s="346"/>
      <c r="U339" s="347"/>
      <c r="V339" s="347"/>
      <c r="W339" s="346"/>
      <c r="X339" s="346"/>
      <c r="Y339" s="346"/>
      <c r="Z339" s="346"/>
      <c r="AA339" s="346"/>
      <c r="AB339" s="347"/>
      <c r="AC339" s="347"/>
      <c r="AD339" s="346"/>
      <c r="AE339" s="346"/>
      <c r="AF339" s="346"/>
      <c r="AG339" s="346"/>
      <c r="AH339" s="346"/>
      <c r="AI339" s="347"/>
      <c r="AJ339" s="347"/>
      <c r="AK339" s="346"/>
      <c r="AL339" s="280">
        <f t="shared" si="175"/>
        <v>0</v>
      </c>
      <c r="AM339" s="280">
        <f t="shared" si="176"/>
        <v>0</v>
      </c>
      <c r="AN339" s="281">
        <v>0.05</v>
      </c>
      <c r="AO339" s="281">
        <v>0.05</v>
      </c>
      <c r="AP339" s="281">
        <f t="shared" si="174"/>
        <v>1</v>
      </c>
      <c r="AQ339" s="281">
        <f t="shared" si="177"/>
        <v>0</v>
      </c>
      <c r="AR339" s="281">
        <f t="shared" si="178"/>
        <v>0</v>
      </c>
      <c r="AS339" s="281">
        <f t="shared" si="185"/>
        <v>0</v>
      </c>
      <c r="AT339" s="279">
        <v>1</v>
      </c>
      <c r="AU339" s="279">
        <v>0.67</v>
      </c>
      <c r="AV339" s="282">
        <v>0.85</v>
      </c>
      <c r="AW339" s="282">
        <v>1</v>
      </c>
      <c r="AX339" s="282">
        <v>1.25</v>
      </c>
      <c r="AY339" s="282">
        <f t="shared" si="180"/>
        <v>0</v>
      </c>
      <c r="AZ339" s="282">
        <f t="shared" si="181"/>
        <v>0</v>
      </c>
      <c r="BA339" s="282">
        <f t="shared" si="182"/>
        <v>0</v>
      </c>
      <c r="BB339" s="282">
        <f t="shared" si="183"/>
        <v>0</v>
      </c>
      <c r="BC339" s="282">
        <f t="shared" si="184"/>
        <v>0</v>
      </c>
    </row>
    <row r="340" spans="1:55">
      <c r="A340" s="275" t="s">
        <v>219</v>
      </c>
      <c r="B340" s="276" t="s">
        <v>160</v>
      </c>
      <c r="C340" s="277" t="s">
        <v>92</v>
      </c>
      <c r="D340" s="278" t="s">
        <v>30</v>
      </c>
      <c r="E340" s="275" t="s">
        <v>38</v>
      </c>
      <c r="F340" s="279">
        <v>48.13</v>
      </c>
      <c r="G340" s="347"/>
      <c r="H340" s="347"/>
      <c r="I340" s="346"/>
      <c r="J340" s="346"/>
      <c r="K340" s="346"/>
      <c r="L340" s="346"/>
      <c r="M340" s="346"/>
      <c r="N340" s="347"/>
      <c r="O340" s="347"/>
      <c r="P340" s="346"/>
      <c r="Q340" s="346"/>
      <c r="R340" s="346"/>
      <c r="S340" s="346"/>
      <c r="T340" s="346"/>
      <c r="U340" s="347"/>
      <c r="V340" s="347"/>
      <c r="W340" s="346"/>
      <c r="X340" s="346"/>
      <c r="Y340" s="346"/>
      <c r="Z340" s="346"/>
      <c r="AA340" s="346"/>
      <c r="AB340" s="347"/>
      <c r="AC340" s="347"/>
      <c r="AD340" s="346"/>
      <c r="AE340" s="346"/>
      <c r="AF340" s="346"/>
      <c r="AG340" s="346"/>
      <c r="AH340" s="346"/>
      <c r="AI340" s="347"/>
      <c r="AJ340" s="347"/>
      <c r="AK340" s="346"/>
      <c r="AL340" s="280">
        <f t="shared" si="175"/>
        <v>0</v>
      </c>
      <c r="AM340" s="280">
        <f t="shared" si="176"/>
        <v>0</v>
      </c>
      <c r="AN340" s="281">
        <v>0.06</v>
      </c>
      <c r="AO340" s="281">
        <v>0.08</v>
      </c>
      <c r="AP340" s="281">
        <f t="shared" si="174"/>
        <v>1.3333333333333335</v>
      </c>
      <c r="AQ340" s="281">
        <f t="shared" si="177"/>
        <v>0</v>
      </c>
      <c r="AR340" s="281">
        <f t="shared" si="178"/>
        <v>0</v>
      </c>
      <c r="AS340" s="281">
        <f t="shared" si="185"/>
        <v>0</v>
      </c>
      <c r="AT340" s="279">
        <v>1</v>
      </c>
      <c r="AU340" s="279">
        <v>0.67</v>
      </c>
      <c r="AV340" s="282">
        <v>0.85</v>
      </c>
      <c r="AW340" s="282">
        <v>1</v>
      </c>
      <c r="AX340" s="282">
        <v>1.25</v>
      </c>
      <c r="AY340" s="282">
        <f t="shared" si="180"/>
        <v>0</v>
      </c>
      <c r="AZ340" s="282">
        <f t="shared" si="181"/>
        <v>0</v>
      </c>
      <c r="BA340" s="282">
        <f t="shared" si="182"/>
        <v>0</v>
      </c>
      <c r="BB340" s="282">
        <f t="shared" si="183"/>
        <v>0</v>
      </c>
      <c r="BC340" s="282">
        <f t="shared" si="184"/>
        <v>0</v>
      </c>
    </row>
    <row r="341" spans="1:55">
      <c r="A341" s="275" t="s">
        <v>219</v>
      </c>
      <c r="B341" s="276" t="s">
        <v>161</v>
      </c>
      <c r="C341" s="277" t="s">
        <v>92</v>
      </c>
      <c r="D341" s="278" t="s">
        <v>30</v>
      </c>
      <c r="E341" s="275" t="s">
        <v>38</v>
      </c>
      <c r="F341" s="279">
        <v>48.13</v>
      </c>
      <c r="G341" s="347"/>
      <c r="H341" s="347"/>
      <c r="I341" s="346"/>
      <c r="J341" s="346"/>
      <c r="K341" s="346"/>
      <c r="L341" s="346"/>
      <c r="M341" s="346"/>
      <c r="N341" s="347"/>
      <c r="O341" s="347"/>
      <c r="P341" s="346"/>
      <c r="Q341" s="346"/>
      <c r="R341" s="346"/>
      <c r="S341" s="346"/>
      <c r="T341" s="346"/>
      <c r="U341" s="347"/>
      <c r="V341" s="347"/>
      <c r="W341" s="346"/>
      <c r="X341" s="346"/>
      <c r="Y341" s="346"/>
      <c r="Z341" s="346"/>
      <c r="AA341" s="346"/>
      <c r="AB341" s="347"/>
      <c r="AC341" s="347"/>
      <c r="AD341" s="346"/>
      <c r="AE341" s="346"/>
      <c r="AF341" s="346"/>
      <c r="AG341" s="346"/>
      <c r="AH341" s="346"/>
      <c r="AI341" s="347"/>
      <c r="AJ341" s="347"/>
      <c r="AK341" s="346"/>
      <c r="AL341" s="280">
        <f t="shared" si="175"/>
        <v>0</v>
      </c>
      <c r="AM341" s="280">
        <f t="shared" si="176"/>
        <v>0</v>
      </c>
      <c r="AN341" s="281">
        <v>6.9999999999999993E-2</v>
      </c>
      <c r="AO341" s="281">
        <v>0.11</v>
      </c>
      <c r="AP341" s="281">
        <f t="shared" si="174"/>
        <v>1.5714285714285716</v>
      </c>
      <c r="AQ341" s="281">
        <f t="shared" si="177"/>
        <v>0</v>
      </c>
      <c r="AR341" s="281">
        <f t="shared" si="178"/>
        <v>0</v>
      </c>
      <c r="AS341" s="281">
        <f t="shared" si="185"/>
        <v>0</v>
      </c>
      <c r="AT341" s="279">
        <v>1</v>
      </c>
      <c r="AU341" s="279">
        <v>0.67</v>
      </c>
      <c r="AV341" s="282">
        <v>0.85</v>
      </c>
      <c r="AW341" s="282">
        <v>1</v>
      </c>
      <c r="AX341" s="282">
        <v>1.25</v>
      </c>
      <c r="AY341" s="282">
        <f t="shared" si="180"/>
        <v>0</v>
      </c>
      <c r="AZ341" s="282">
        <f t="shared" si="181"/>
        <v>0</v>
      </c>
      <c r="BA341" s="282">
        <f t="shared" si="182"/>
        <v>0</v>
      </c>
      <c r="BB341" s="282">
        <f t="shared" si="183"/>
        <v>0</v>
      </c>
      <c r="BC341" s="282">
        <f t="shared" si="184"/>
        <v>0</v>
      </c>
    </row>
    <row r="342" spans="1:55">
      <c r="A342" s="275" t="s">
        <v>219</v>
      </c>
      <c r="B342" s="276" t="s">
        <v>162</v>
      </c>
      <c r="C342" s="277" t="s">
        <v>92</v>
      </c>
      <c r="D342" s="278" t="s">
        <v>30</v>
      </c>
      <c r="E342" s="275" t="s">
        <v>38</v>
      </c>
      <c r="F342" s="279">
        <v>48.13</v>
      </c>
      <c r="G342" s="347"/>
      <c r="H342" s="347"/>
      <c r="I342" s="346"/>
      <c r="J342" s="346"/>
      <c r="K342" s="346"/>
      <c r="L342" s="346"/>
      <c r="M342" s="346"/>
      <c r="N342" s="347"/>
      <c r="O342" s="347"/>
      <c r="P342" s="346"/>
      <c r="Q342" s="346"/>
      <c r="R342" s="346"/>
      <c r="S342" s="346"/>
      <c r="T342" s="346"/>
      <c r="U342" s="347"/>
      <c r="V342" s="347"/>
      <c r="W342" s="346"/>
      <c r="X342" s="346"/>
      <c r="Y342" s="346"/>
      <c r="Z342" s="346"/>
      <c r="AA342" s="346"/>
      <c r="AB342" s="347"/>
      <c r="AC342" s="347"/>
      <c r="AD342" s="346"/>
      <c r="AE342" s="346"/>
      <c r="AF342" s="346"/>
      <c r="AG342" s="346"/>
      <c r="AH342" s="346"/>
      <c r="AI342" s="347"/>
      <c r="AJ342" s="347"/>
      <c r="AK342" s="346"/>
      <c r="AL342" s="280">
        <f t="shared" si="175"/>
        <v>0</v>
      </c>
      <c r="AM342" s="280">
        <f t="shared" si="176"/>
        <v>0</v>
      </c>
      <c r="AN342" s="281">
        <v>0.11</v>
      </c>
      <c r="AO342" s="281">
        <v>0.21</v>
      </c>
      <c r="AP342" s="281">
        <f t="shared" si="174"/>
        <v>1.9090909090909089</v>
      </c>
      <c r="AQ342" s="281">
        <f t="shared" si="177"/>
        <v>0</v>
      </c>
      <c r="AR342" s="281">
        <f t="shared" si="178"/>
        <v>0</v>
      </c>
      <c r="AS342" s="281">
        <f t="shared" si="185"/>
        <v>0</v>
      </c>
      <c r="AT342" s="279">
        <v>1</v>
      </c>
      <c r="AU342" s="279">
        <v>0.67</v>
      </c>
      <c r="AV342" s="282">
        <v>0.85</v>
      </c>
      <c r="AW342" s="282">
        <v>1</v>
      </c>
      <c r="AX342" s="282">
        <v>1.25</v>
      </c>
      <c r="AY342" s="282">
        <f t="shared" si="180"/>
        <v>0</v>
      </c>
      <c r="AZ342" s="282">
        <f t="shared" si="181"/>
        <v>0</v>
      </c>
      <c r="BA342" s="282">
        <f t="shared" si="182"/>
        <v>0</v>
      </c>
      <c r="BB342" s="282">
        <f t="shared" si="183"/>
        <v>0</v>
      </c>
      <c r="BC342" s="282">
        <f t="shared" si="184"/>
        <v>0</v>
      </c>
    </row>
    <row r="343" spans="1:55">
      <c r="A343" s="275" t="s">
        <v>219</v>
      </c>
      <c r="B343" s="276" t="s">
        <v>163</v>
      </c>
      <c r="C343" s="277" t="s">
        <v>92</v>
      </c>
      <c r="D343" s="278" t="s">
        <v>30</v>
      </c>
      <c r="E343" s="275" t="s">
        <v>38</v>
      </c>
      <c r="F343" s="279">
        <v>48.13</v>
      </c>
      <c r="G343" s="347"/>
      <c r="H343" s="347"/>
      <c r="I343" s="346"/>
      <c r="J343" s="346"/>
      <c r="K343" s="346"/>
      <c r="L343" s="346"/>
      <c r="M343" s="346"/>
      <c r="N343" s="347"/>
      <c r="O343" s="347"/>
      <c r="P343" s="346"/>
      <c r="Q343" s="346"/>
      <c r="R343" s="346"/>
      <c r="S343" s="346"/>
      <c r="T343" s="346"/>
      <c r="U343" s="347"/>
      <c r="V343" s="347"/>
      <c r="W343" s="346"/>
      <c r="X343" s="346"/>
      <c r="Y343" s="346"/>
      <c r="Z343" s="346"/>
      <c r="AA343" s="346"/>
      <c r="AB343" s="347"/>
      <c r="AC343" s="347"/>
      <c r="AD343" s="346"/>
      <c r="AE343" s="346"/>
      <c r="AF343" s="346"/>
      <c r="AG343" s="346"/>
      <c r="AH343" s="346"/>
      <c r="AI343" s="347"/>
      <c r="AJ343" s="347"/>
      <c r="AK343" s="346"/>
      <c r="AL343" s="280">
        <f t="shared" si="175"/>
        <v>0</v>
      </c>
      <c r="AM343" s="280">
        <f t="shared" si="176"/>
        <v>0</v>
      </c>
      <c r="AN343" s="281">
        <v>0.09</v>
      </c>
      <c r="AO343" s="281">
        <v>0.22999999999999998</v>
      </c>
      <c r="AP343" s="281">
        <f t="shared" si="174"/>
        <v>2.5555555555555554</v>
      </c>
      <c r="AQ343" s="281">
        <f t="shared" si="177"/>
        <v>0</v>
      </c>
      <c r="AR343" s="281">
        <f t="shared" si="178"/>
        <v>0</v>
      </c>
      <c r="AS343" s="281">
        <f t="shared" si="185"/>
        <v>0</v>
      </c>
      <c r="AT343" s="279">
        <v>1</v>
      </c>
      <c r="AU343" s="279">
        <v>0.67</v>
      </c>
      <c r="AV343" s="282">
        <v>0.85</v>
      </c>
      <c r="AW343" s="282">
        <v>1</v>
      </c>
      <c r="AX343" s="282">
        <v>1.25</v>
      </c>
      <c r="AY343" s="282">
        <f t="shared" si="180"/>
        <v>0</v>
      </c>
      <c r="AZ343" s="282">
        <f t="shared" si="181"/>
        <v>0</v>
      </c>
      <c r="BA343" s="282">
        <f t="shared" si="182"/>
        <v>0</v>
      </c>
      <c r="BB343" s="282">
        <f t="shared" si="183"/>
        <v>0</v>
      </c>
      <c r="BC343" s="282">
        <f t="shared" si="184"/>
        <v>0</v>
      </c>
    </row>
    <row r="344" spans="1:55">
      <c r="A344" s="275" t="s">
        <v>219</v>
      </c>
      <c r="B344" s="276" t="s">
        <v>164</v>
      </c>
      <c r="C344" s="277" t="s">
        <v>92</v>
      </c>
      <c r="D344" s="278" t="s">
        <v>30</v>
      </c>
      <c r="E344" s="275" t="s">
        <v>3</v>
      </c>
      <c r="F344" s="279">
        <v>48.13</v>
      </c>
      <c r="G344" s="347"/>
      <c r="H344" s="347"/>
      <c r="I344" s="346"/>
      <c r="J344" s="346"/>
      <c r="K344" s="346"/>
      <c r="L344" s="346"/>
      <c r="M344" s="346"/>
      <c r="N344" s="347"/>
      <c r="O344" s="347"/>
      <c r="P344" s="346"/>
      <c r="Q344" s="346"/>
      <c r="R344" s="346"/>
      <c r="S344" s="346"/>
      <c r="T344" s="346"/>
      <c r="U344" s="347"/>
      <c r="V344" s="347"/>
      <c r="W344" s="346"/>
      <c r="X344" s="346"/>
      <c r="Y344" s="346"/>
      <c r="Z344" s="346"/>
      <c r="AA344" s="346"/>
      <c r="AB344" s="347"/>
      <c r="AC344" s="347"/>
      <c r="AD344" s="346"/>
      <c r="AE344" s="346"/>
      <c r="AF344" s="346"/>
      <c r="AG344" s="346"/>
      <c r="AH344" s="346"/>
      <c r="AI344" s="347"/>
      <c r="AJ344" s="347"/>
      <c r="AK344" s="346"/>
      <c r="AL344" s="280">
        <f t="shared" si="175"/>
        <v>0</v>
      </c>
      <c r="AM344" s="280">
        <f t="shared" si="176"/>
        <v>0</v>
      </c>
      <c r="AN344" s="281">
        <v>0.08</v>
      </c>
      <c r="AO344" s="281">
        <v>0.22</v>
      </c>
      <c r="AP344" s="281">
        <f t="shared" si="174"/>
        <v>2.75</v>
      </c>
      <c r="AQ344" s="281">
        <f t="shared" si="177"/>
        <v>0</v>
      </c>
      <c r="AR344" s="281">
        <f t="shared" si="178"/>
        <v>0</v>
      </c>
      <c r="AS344" s="281">
        <f t="shared" si="185"/>
        <v>0</v>
      </c>
      <c r="AT344" s="279">
        <v>1</v>
      </c>
      <c r="AU344" s="279">
        <v>0.67</v>
      </c>
      <c r="AV344" s="282">
        <v>0.85</v>
      </c>
      <c r="AW344" s="282">
        <v>1</v>
      </c>
      <c r="AX344" s="282">
        <v>1.25</v>
      </c>
      <c r="AY344" s="282">
        <f t="shared" si="180"/>
        <v>0</v>
      </c>
      <c r="AZ344" s="282">
        <f t="shared" si="181"/>
        <v>0</v>
      </c>
      <c r="BA344" s="282">
        <f t="shared" si="182"/>
        <v>0</v>
      </c>
      <c r="BB344" s="282">
        <f t="shared" si="183"/>
        <v>0</v>
      </c>
      <c r="BC344" s="282">
        <f t="shared" si="184"/>
        <v>0</v>
      </c>
    </row>
    <row r="345" spans="1:55">
      <c r="A345" s="275" t="s">
        <v>219</v>
      </c>
      <c r="B345" s="276" t="s">
        <v>165</v>
      </c>
      <c r="C345" s="277" t="s">
        <v>92</v>
      </c>
      <c r="D345" s="278" t="s">
        <v>30</v>
      </c>
      <c r="E345" s="275" t="s">
        <v>3</v>
      </c>
      <c r="F345" s="279">
        <v>48.13</v>
      </c>
      <c r="G345" s="347"/>
      <c r="H345" s="348"/>
      <c r="I345" s="346"/>
      <c r="J345" s="346"/>
      <c r="K345" s="346"/>
      <c r="L345" s="346"/>
      <c r="M345" s="346"/>
      <c r="N345" s="347"/>
      <c r="O345" s="347"/>
      <c r="P345" s="346"/>
      <c r="Q345" s="346"/>
      <c r="R345" s="346"/>
      <c r="S345" s="346"/>
      <c r="T345" s="346"/>
      <c r="U345" s="347"/>
      <c r="V345" s="347"/>
      <c r="W345" s="346"/>
      <c r="X345" s="346"/>
      <c r="Y345" s="346"/>
      <c r="Z345" s="346"/>
      <c r="AA345" s="346"/>
      <c r="AB345" s="347"/>
      <c r="AC345" s="347"/>
      <c r="AD345" s="346"/>
      <c r="AE345" s="346"/>
      <c r="AF345" s="346"/>
      <c r="AG345" s="346"/>
      <c r="AH345" s="346"/>
      <c r="AI345" s="347"/>
      <c r="AJ345" s="347"/>
      <c r="AK345" s="346"/>
      <c r="AL345" s="280">
        <f t="shared" si="175"/>
        <v>0</v>
      </c>
      <c r="AM345" s="280">
        <f t="shared" si="176"/>
        <v>0</v>
      </c>
      <c r="AN345" s="281">
        <v>0.09</v>
      </c>
      <c r="AO345" s="281">
        <v>0.25</v>
      </c>
      <c r="AP345" s="281">
        <f t="shared" si="174"/>
        <v>2.7777777777777777</v>
      </c>
      <c r="AQ345" s="281">
        <f t="shared" si="177"/>
        <v>0</v>
      </c>
      <c r="AR345" s="281">
        <f t="shared" si="178"/>
        <v>0</v>
      </c>
      <c r="AS345" s="281">
        <f t="shared" si="185"/>
        <v>0</v>
      </c>
      <c r="AT345" s="279">
        <v>1</v>
      </c>
      <c r="AU345" s="279">
        <v>0.67</v>
      </c>
      <c r="AV345" s="282">
        <v>1.2</v>
      </c>
      <c r="AW345" s="282">
        <v>1</v>
      </c>
      <c r="AX345" s="282">
        <v>1.25</v>
      </c>
      <c r="AY345" s="282">
        <f t="shared" si="180"/>
        <v>0</v>
      </c>
      <c r="AZ345" s="282">
        <f t="shared" si="181"/>
        <v>0</v>
      </c>
      <c r="BA345" s="282">
        <f t="shared" si="182"/>
        <v>0</v>
      </c>
      <c r="BB345" s="282">
        <f t="shared" si="183"/>
        <v>0</v>
      </c>
      <c r="BC345" s="282">
        <f t="shared" si="184"/>
        <v>0</v>
      </c>
    </row>
    <row r="346" spans="1:55">
      <c r="A346" s="275" t="s">
        <v>219</v>
      </c>
      <c r="B346" s="276" t="s">
        <v>166</v>
      </c>
      <c r="C346" s="277" t="s">
        <v>92</v>
      </c>
      <c r="D346" s="278" t="s">
        <v>30</v>
      </c>
      <c r="E346" s="275" t="s">
        <v>3</v>
      </c>
      <c r="F346" s="279">
        <v>48.13</v>
      </c>
      <c r="G346" s="347"/>
      <c r="H346" s="347"/>
      <c r="I346" s="346"/>
      <c r="J346" s="346"/>
      <c r="K346" s="346"/>
      <c r="L346" s="346"/>
      <c r="M346" s="346"/>
      <c r="N346" s="347"/>
      <c r="O346" s="347"/>
      <c r="P346" s="346"/>
      <c r="Q346" s="346"/>
      <c r="R346" s="346"/>
      <c r="S346" s="346"/>
      <c r="T346" s="346"/>
      <c r="U346" s="347"/>
      <c r="V346" s="347"/>
      <c r="W346" s="346"/>
      <c r="X346" s="346"/>
      <c r="Y346" s="346"/>
      <c r="Z346" s="346"/>
      <c r="AA346" s="346"/>
      <c r="AB346" s="347"/>
      <c r="AC346" s="347"/>
      <c r="AD346" s="346"/>
      <c r="AE346" s="346"/>
      <c r="AF346" s="346"/>
      <c r="AG346" s="346"/>
      <c r="AH346" s="346"/>
      <c r="AI346" s="347"/>
      <c r="AJ346" s="347"/>
      <c r="AK346" s="346"/>
      <c r="AL346" s="280">
        <f t="shared" si="175"/>
        <v>0</v>
      </c>
      <c r="AM346" s="280">
        <f t="shared" si="176"/>
        <v>0</v>
      </c>
      <c r="AN346" s="281">
        <v>0.05</v>
      </c>
      <c r="AO346" s="281">
        <v>0.21</v>
      </c>
      <c r="AP346" s="281">
        <f t="shared" si="174"/>
        <v>4.1999999999999993</v>
      </c>
      <c r="AQ346" s="281">
        <f t="shared" si="177"/>
        <v>0</v>
      </c>
      <c r="AR346" s="281">
        <f t="shared" si="178"/>
        <v>0</v>
      </c>
      <c r="AS346" s="281">
        <f t="shared" si="185"/>
        <v>0</v>
      </c>
      <c r="AT346" s="279">
        <v>1</v>
      </c>
      <c r="AU346" s="279">
        <v>0.67</v>
      </c>
      <c r="AV346" s="282">
        <v>1.2</v>
      </c>
      <c r="AW346" s="282">
        <v>1</v>
      </c>
      <c r="AX346" s="282">
        <v>1.25</v>
      </c>
      <c r="AY346" s="282">
        <f t="shared" si="180"/>
        <v>0</v>
      </c>
      <c r="AZ346" s="282">
        <f t="shared" si="181"/>
        <v>0</v>
      </c>
      <c r="BA346" s="282">
        <f t="shared" si="182"/>
        <v>0</v>
      </c>
      <c r="BB346" s="282">
        <f t="shared" si="183"/>
        <v>0</v>
      </c>
      <c r="BC346" s="282">
        <f t="shared" si="184"/>
        <v>0</v>
      </c>
    </row>
    <row r="347" spans="1:55">
      <c r="A347" s="275" t="s">
        <v>219</v>
      </c>
      <c r="B347" s="276" t="s">
        <v>167</v>
      </c>
      <c r="C347" s="277" t="s">
        <v>92</v>
      </c>
      <c r="D347" s="278" t="s">
        <v>30</v>
      </c>
      <c r="E347" s="275" t="s">
        <v>3</v>
      </c>
      <c r="F347" s="279">
        <v>48.13</v>
      </c>
      <c r="G347" s="347"/>
      <c r="H347" s="347"/>
      <c r="I347" s="346"/>
      <c r="J347" s="346"/>
      <c r="K347" s="346"/>
      <c r="L347" s="346"/>
      <c r="M347" s="346"/>
      <c r="N347" s="347"/>
      <c r="O347" s="347"/>
      <c r="P347" s="346"/>
      <c r="Q347" s="346"/>
      <c r="R347" s="346"/>
      <c r="S347" s="346"/>
      <c r="T347" s="346"/>
      <c r="U347" s="347"/>
      <c r="V347" s="347"/>
      <c r="W347" s="346"/>
      <c r="X347" s="346"/>
      <c r="Y347" s="346"/>
      <c r="Z347" s="346"/>
      <c r="AA347" s="346"/>
      <c r="AB347" s="347"/>
      <c r="AC347" s="347"/>
      <c r="AD347" s="346"/>
      <c r="AE347" s="346"/>
      <c r="AF347" s="346"/>
      <c r="AG347" s="346"/>
      <c r="AH347" s="346"/>
      <c r="AI347" s="347"/>
      <c r="AJ347" s="347"/>
      <c r="AK347" s="346"/>
      <c r="AL347" s="280">
        <f t="shared" si="175"/>
        <v>0</v>
      </c>
      <c r="AM347" s="280">
        <f t="shared" si="176"/>
        <v>0</v>
      </c>
      <c r="AN347" s="281">
        <v>0.06</v>
      </c>
      <c r="AO347" s="281">
        <v>0.18</v>
      </c>
      <c r="AP347" s="281">
        <f t="shared" si="174"/>
        <v>3</v>
      </c>
      <c r="AQ347" s="281">
        <f t="shared" si="177"/>
        <v>0</v>
      </c>
      <c r="AR347" s="281">
        <f t="shared" si="178"/>
        <v>0</v>
      </c>
      <c r="AS347" s="281">
        <f t="shared" si="185"/>
        <v>0</v>
      </c>
      <c r="AT347" s="279">
        <v>1</v>
      </c>
      <c r="AU347" s="279">
        <v>0.67</v>
      </c>
      <c r="AV347" s="282">
        <v>1.2</v>
      </c>
      <c r="AW347" s="282">
        <v>1</v>
      </c>
      <c r="AX347" s="282">
        <v>1.25</v>
      </c>
      <c r="AY347" s="282">
        <f t="shared" si="180"/>
        <v>0</v>
      </c>
      <c r="AZ347" s="282">
        <f t="shared" si="181"/>
        <v>0</v>
      </c>
      <c r="BA347" s="282">
        <f t="shared" si="182"/>
        <v>0</v>
      </c>
      <c r="BB347" s="282">
        <f t="shared" si="183"/>
        <v>0</v>
      </c>
      <c r="BC347" s="282">
        <f t="shared" si="184"/>
        <v>0</v>
      </c>
    </row>
    <row r="348" spans="1:55">
      <c r="A348" s="275" t="s">
        <v>219</v>
      </c>
      <c r="B348" s="276" t="s">
        <v>168</v>
      </c>
      <c r="C348" s="277" t="s">
        <v>92</v>
      </c>
      <c r="D348" s="278" t="s">
        <v>30</v>
      </c>
      <c r="E348" s="275" t="s">
        <v>3</v>
      </c>
      <c r="F348" s="279">
        <v>48.13</v>
      </c>
      <c r="G348" s="347"/>
      <c r="H348" s="347"/>
      <c r="I348" s="346"/>
      <c r="J348" s="346"/>
      <c r="K348" s="346"/>
      <c r="L348" s="346"/>
      <c r="M348" s="346"/>
      <c r="N348" s="347"/>
      <c r="O348" s="347"/>
      <c r="P348" s="346"/>
      <c r="Q348" s="346"/>
      <c r="R348" s="346"/>
      <c r="S348" s="346"/>
      <c r="T348" s="346"/>
      <c r="U348" s="347"/>
      <c r="V348" s="347"/>
      <c r="W348" s="346"/>
      <c r="X348" s="346"/>
      <c r="Y348" s="346"/>
      <c r="Z348" s="346"/>
      <c r="AA348" s="346"/>
      <c r="AB348" s="347"/>
      <c r="AC348" s="347"/>
      <c r="AD348" s="346"/>
      <c r="AE348" s="346"/>
      <c r="AF348" s="346"/>
      <c r="AG348" s="346"/>
      <c r="AH348" s="346"/>
      <c r="AI348" s="347"/>
      <c r="AJ348" s="347"/>
      <c r="AK348" s="346"/>
      <c r="AL348" s="280">
        <f t="shared" si="175"/>
        <v>0</v>
      </c>
      <c r="AM348" s="280">
        <f t="shared" si="176"/>
        <v>0</v>
      </c>
      <c r="AN348" s="281">
        <v>0.08</v>
      </c>
      <c r="AO348" s="281">
        <v>0.13</v>
      </c>
      <c r="AP348" s="281">
        <f t="shared" si="174"/>
        <v>1.625</v>
      </c>
      <c r="AQ348" s="281">
        <f t="shared" si="177"/>
        <v>0</v>
      </c>
      <c r="AR348" s="281">
        <f t="shared" si="178"/>
        <v>0</v>
      </c>
      <c r="AS348" s="281">
        <f t="shared" si="185"/>
        <v>0</v>
      </c>
      <c r="AT348" s="279">
        <v>1</v>
      </c>
      <c r="AU348" s="279">
        <v>0.67</v>
      </c>
      <c r="AV348" s="282">
        <v>1.2</v>
      </c>
      <c r="AW348" s="282">
        <v>1</v>
      </c>
      <c r="AX348" s="282">
        <v>1.25</v>
      </c>
      <c r="AY348" s="282">
        <f t="shared" si="180"/>
        <v>0</v>
      </c>
      <c r="AZ348" s="282">
        <f t="shared" si="181"/>
        <v>0</v>
      </c>
      <c r="BA348" s="282">
        <f t="shared" si="182"/>
        <v>0</v>
      </c>
      <c r="BB348" s="282">
        <f t="shared" si="183"/>
        <v>0</v>
      </c>
      <c r="BC348" s="282">
        <f t="shared" si="184"/>
        <v>0</v>
      </c>
    </row>
    <row r="349" spans="1:55">
      <c r="A349" s="275" t="s">
        <v>219</v>
      </c>
      <c r="B349" s="276" t="s">
        <v>169</v>
      </c>
      <c r="C349" s="277" t="s">
        <v>92</v>
      </c>
      <c r="D349" s="278" t="s">
        <v>30</v>
      </c>
      <c r="E349" s="275" t="s">
        <v>3</v>
      </c>
      <c r="F349" s="279">
        <v>48.13</v>
      </c>
      <c r="G349" s="347"/>
      <c r="H349" s="347"/>
      <c r="I349" s="346"/>
      <c r="J349" s="346"/>
      <c r="K349" s="346"/>
      <c r="L349" s="346"/>
      <c r="M349" s="346"/>
      <c r="N349" s="347"/>
      <c r="O349" s="347"/>
      <c r="P349" s="346"/>
      <c r="Q349" s="346"/>
      <c r="R349" s="346"/>
      <c r="S349" s="346"/>
      <c r="T349" s="346"/>
      <c r="U349" s="347"/>
      <c r="V349" s="347"/>
      <c r="W349" s="346"/>
      <c r="X349" s="346"/>
      <c r="Y349" s="346"/>
      <c r="Z349" s="346"/>
      <c r="AA349" s="346"/>
      <c r="AB349" s="347"/>
      <c r="AC349" s="347"/>
      <c r="AD349" s="346"/>
      <c r="AE349" s="346"/>
      <c r="AF349" s="346"/>
      <c r="AG349" s="346"/>
      <c r="AH349" s="346"/>
      <c r="AI349" s="347"/>
      <c r="AJ349" s="347"/>
      <c r="AK349" s="346"/>
      <c r="AL349" s="280">
        <f t="shared" si="175"/>
        <v>0</v>
      </c>
      <c r="AM349" s="280">
        <f t="shared" si="176"/>
        <v>0</v>
      </c>
      <c r="AN349" s="281">
        <v>0.1</v>
      </c>
      <c r="AO349" s="281">
        <v>0.15</v>
      </c>
      <c r="AP349" s="281">
        <f t="shared" si="174"/>
        <v>1.4999999999999998</v>
      </c>
      <c r="AQ349" s="281">
        <f t="shared" si="177"/>
        <v>0</v>
      </c>
      <c r="AR349" s="281">
        <f t="shared" si="178"/>
        <v>0</v>
      </c>
      <c r="AS349" s="281">
        <f t="shared" si="185"/>
        <v>0</v>
      </c>
      <c r="AT349" s="279">
        <v>1</v>
      </c>
      <c r="AU349" s="279">
        <v>0.67</v>
      </c>
      <c r="AV349" s="282">
        <v>1.2</v>
      </c>
      <c r="AW349" s="282">
        <v>1</v>
      </c>
      <c r="AX349" s="282">
        <v>1.25</v>
      </c>
      <c r="AY349" s="282">
        <f t="shared" si="180"/>
        <v>0</v>
      </c>
      <c r="AZ349" s="282">
        <f t="shared" si="181"/>
        <v>0</v>
      </c>
      <c r="BA349" s="282">
        <f t="shared" si="182"/>
        <v>0</v>
      </c>
      <c r="BB349" s="282">
        <f t="shared" si="183"/>
        <v>0</v>
      </c>
      <c r="BC349" s="282">
        <f t="shared" si="184"/>
        <v>0</v>
      </c>
    </row>
    <row r="350" spans="1:55">
      <c r="A350" s="275" t="s">
        <v>219</v>
      </c>
      <c r="B350" s="276" t="s">
        <v>170</v>
      </c>
      <c r="C350" s="277" t="s">
        <v>92</v>
      </c>
      <c r="D350" s="278" t="s">
        <v>30</v>
      </c>
      <c r="E350" s="275" t="s">
        <v>38</v>
      </c>
      <c r="F350" s="279">
        <v>48.13</v>
      </c>
      <c r="G350" s="347"/>
      <c r="H350" s="347"/>
      <c r="I350" s="346"/>
      <c r="J350" s="346"/>
      <c r="K350" s="346"/>
      <c r="L350" s="346"/>
      <c r="M350" s="346"/>
      <c r="N350" s="347"/>
      <c r="O350" s="347"/>
      <c r="P350" s="346"/>
      <c r="Q350" s="346"/>
      <c r="R350" s="346"/>
      <c r="S350" s="346"/>
      <c r="T350" s="346"/>
      <c r="U350" s="347"/>
      <c r="V350" s="347"/>
      <c r="W350" s="346"/>
      <c r="X350" s="346"/>
      <c r="Y350" s="346"/>
      <c r="Z350" s="346"/>
      <c r="AA350" s="346"/>
      <c r="AB350" s="347"/>
      <c r="AC350" s="347"/>
      <c r="AD350" s="346"/>
      <c r="AE350" s="346"/>
      <c r="AF350" s="346"/>
      <c r="AG350" s="346"/>
      <c r="AH350" s="346"/>
      <c r="AI350" s="347"/>
      <c r="AJ350" s="347"/>
      <c r="AK350" s="346"/>
      <c r="AL350" s="280">
        <f t="shared" si="175"/>
        <v>0</v>
      </c>
      <c r="AM350" s="280">
        <f t="shared" si="176"/>
        <v>0</v>
      </c>
      <c r="AN350" s="281">
        <v>0.12</v>
      </c>
      <c r="AO350" s="281">
        <v>0.18</v>
      </c>
      <c r="AP350" s="281">
        <f t="shared" si="174"/>
        <v>1.5</v>
      </c>
      <c r="AQ350" s="281">
        <f t="shared" si="177"/>
        <v>0</v>
      </c>
      <c r="AR350" s="281">
        <f t="shared" si="178"/>
        <v>0</v>
      </c>
      <c r="AS350" s="281">
        <f t="shared" si="185"/>
        <v>0</v>
      </c>
      <c r="AT350" s="279">
        <v>1</v>
      </c>
      <c r="AU350" s="279">
        <v>0.67</v>
      </c>
      <c r="AV350" s="282">
        <v>1.2</v>
      </c>
      <c r="AW350" s="282">
        <v>1</v>
      </c>
      <c r="AX350" s="282">
        <v>1.25</v>
      </c>
      <c r="AY350" s="282">
        <f t="shared" si="180"/>
        <v>0</v>
      </c>
      <c r="AZ350" s="282">
        <f t="shared" si="181"/>
        <v>0</v>
      </c>
      <c r="BA350" s="282">
        <f t="shared" si="182"/>
        <v>0</v>
      </c>
      <c r="BB350" s="282">
        <f t="shared" si="183"/>
        <v>0</v>
      </c>
      <c r="BC350" s="282">
        <f t="shared" si="184"/>
        <v>0</v>
      </c>
    </row>
    <row r="351" spans="1:55">
      <c r="A351" s="275" t="s">
        <v>219</v>
      </c>
      <c r="B351" s="276" t="s">
        <v>171</v>
      </c>
      <c r="C351" s="277" t="s">
        <v>92</v>
      </c>
      <c r="D351" s="278" t="s">
        <v>30</v>
      </c>
      <c r="E351" s="275" t="s">
        <v>38</v>
      </c>
      <c r="F351" s="279">
        <v>48.13</v>
      </c>
      <c r="G351" s="347"/>
      <c r="H351" s="347"/>
      <c r="I351" s="346"/>
      <c r="J351" s="346"/>
      <c r="K351" s="346"/>
      <c r="L351" s="346"/>
      <c r="M351" s="346"/>
      <c r="N351" s="347"/>
      <c r="O351" s="347"/>
      <c r="P351" s="346"/>
      <c r="Q351" s="346"/>
      <c r="R351" s="346"/>
      <c r="S351" s="346"/>
      <c r="T351" s="346"/>
      <c r="U351" s="347"/>
      <c r="V351" s="347"/>
      <c r="W351" s="346"/>
      <c r="X351" s="346"/>
      <c r="Y351" s="346"/>
      <c r="Z351" s="346"/>
      <c r="AA351" s="346"/>
      <c r="AB351" s="347"/>
      <c r="AC351" s="347"/>
      <c r="AD351" s="346"/>
      <c r="AE351" s="346"/>
      <c r="AF351" s="346"/>
      <c r="AG351" s="346"/>
      <c r="AH351" s="346"/>
      <c r="AI351" s="347"/>
      <c r="AJ351" s="347"/>
      <c r="AK351" s="346"/>
      <c r="AL351" s="280">
        <f t="shared" si="175"/>
        <v>0</v>
      </c>
      <c r="AM351" s="280">
        <f t="shared" si="176"/>
        <v>0</v>
      </c>
      <c r="AN351" s="281">
        <v>0.1</v>
      </c>
      <c r="AO351" s="281">
        <v>0.16</v>
      </c>
      <c r="AP351" s="281">
        <f t="shared" si="174"/>
        <v>1.5999999999999999</v>
      </c>
      <c r="AQ351" s="281">
        <f t="shared" si="177"/>
        <v>0</v>
      </c>
      <c r="AR351" s="281">
        <f t="shared" si="178"/>
        <v>0</v>
      </c>
      <c r="AS351" s="281">
        <f t="shared" si="185"/>
        <v>0</v>
      </c>
      <c r="AT351" s="279">
        <v>1</v>
      </c>
      <c r="AU351" s="279">
        <v>0.67</v>
      </c>
      <c r="AV351" s="282">
        <v>0.85</v>
      </c>
      <c r="AW351" s="282">
        <v>1</v>
      </c>
      <c r="AX351" s="282">
        <v>1.25</v>
      </c>
      <c r="AY351" s="282">
        <f t="shared" si="180"/>
        <v>0</v>
      </c>
      <c r="AZ351" s="282">
        <f t="shared" si="181"/>
        <v>0</v>
      </c>
      <c r="BA351" s="282">
        <f t="shared" si="182"/>
        <v>0</v>
      </c>
      <c r="BB351" s="282">
        <f t="shared" si="183"/>
        <v>0</v>
      </c>
      <c r="BC351" s="282">
        <f t="shared" si="184"/>
        <v>0</v>
      </c>
    </row>
    <row r="352" spans="1:55">
      <c r="B352" s="283"/>
      <c r="C352" s="284"/>
      <c r="D352" s="284"/>
      <c r="E352" s="284"/>
      <c r="F352" s="284"/>
      <c r="G352" s="285">
        <f>COUNTA(G334:G351)</f>
        <v>0</v>
      </c>
      <c r="H352" s="285">
        <f>COUNTA(H334:H351)</f>
        <v>0</v>
      </c>
      <c r="I352" s="285">
        <f t="shared" ref="I352:AK352" si="186">COUNTA(I334:I351)</f>
        <v>0</v>
      </c>
      <c r="J352" s="285">
        <f t="shared" si="186"/>
        <v>0</v>
      </c>
      <c r="K352" s="285">
        <f t="shared" si="186"/>
        <v>0</v>
      </c>
      <c r="L352" s="285">
        <f t="shared" si="186"/>
        <v>0</v>
      </c>
      <c r="M352" s="285">
        <f t="shared" si="186"/>
        <v>0</v>
      </c>
      <c r="N352" s="285">
        <f t="shared" si="186"/>
        <v>0</v>
      </c>
      <c r="O352" s="285">
        <f t="shared" si="186"/>
        <v>0</v>
      </c>
      <c r="P352" s="285">
        <f t="shared" si="186"/>
        <v>0</v>
      </c>
      <c r="Q352" s="285">
        <f t="shared" si="186"/>
        <v>0</v>
      </c>
      <c r="R352" s="285">
        <f t="shared" si="186"/>
        <v>0</v>
      </c>
      <c r="S352" s="285">
        <f t="shared" si="186"/>
        <v>0</v>
      </c>
      <c r="T352" s="285">
        <f t="shared" si="186"/>
        <v>0</v>
      </c>
      <c r="U352" s="285">
        <f t="shared" si="186"/>
        <v>0</v>
      </c>
      <c r="V352" s="285">
        <f t="shared" si="186"/>
        <v>0</v>
      </c>
      <c r="W352" s="285">
        <f t="shared" si="186"/>
        <v>0</v>
      </c>
      <c r="X352" s="285">
        <f t="shared" si="186"/>
        <v>0</v>
      </c>
      <c r="Y352" s="285">
        <f t="shared" si="186"/>
        <v>0</v>
      </c>
      <c r="Z352" s="285">
        <f t="shared" si="186"/>
        <v>0</v>
      </c>
      <c r="AA352" s="285">
        <f t="shared" si="186"/>
        <v>0</v>
      </c>
      <c r="AB352" s="285">
        <f t="shared" si="186"/>
        <v>0</v>
      </c>
      <c r="AC352" s="285">
        <f t="shared" si="186"/>
        <v>0</v>
      </c>
      <c r="AD352" s="285">
        <f t="shared" si="186"/>
        <v>0</v>
      </c>
      <c r="AE352" s="285">
        <f t="shared" si="186"/>
        <v>0</v>
      </c>
      <c r="AF352" s="285">
        <f t="shared" si="186"/>
        <v>0</v>
      </c>
      <c r="AG352" s="285">
        <f t="shared" si="186"/>
        <v>0</v>
      </c>
      <c r="AH352" s="285">
        <f t="shared" si="186"/>
        <v>0</v>
      </c>
      <c r="AI352" s="285">
        <f t="shared" si="186"/>
        <v>0</v>
      </c>
      <c r="AJ352" s="285">
        <f t="shared" si="186"/>
        <v>0</v>
      </c>
      <c r="AK352" s="285">
        <f t="shared" si="186"/>
        <v>0</v>
      </c>
      <c r="AL352" s="280">
        <f>SUM(AL334:AL351)</f>
        <v>0</v>
      </c>
      <c r="AM352" s="280">
        <f>SUM(AM334:AM351)</f>
        <v>0</v>
      </c>
      <c r="AN352" s="286"/>
      <c r="AO352" s="286"/>
      <c r="AP352" s="286"/>
      <c r="AQ352" s="287">
        <f>SUM(AQ334:AQ351)</f>
        <v>0</v>
      </c>
      <c r="AR352" s="287">
        <f>SUM(AR334:AR351)</f>
        <v>0</v>
      </c>
      <c r="AS352" s="287">
        <f>SUM(AS334:AS351)</f>
        <v>0</v>
      </c>
      <c r="AT352" s="286"/>
      <c r="AU352" s="286"/>
      <c r="AV352" s="282"/>
      <c r="AW352" s="282"/>
      <c r="AX352" s="282"/>
      <c r="AY352" s="288">
        <f>SUM(AY334:AY351)</f>
        <v>0</v>
      </c>
      <c r="AZ352" s="288">
        <f>SUM(AZ334:AZ351)</f>
        <v>0</v>
      </c>
      <c r="BA352" s="288">
        <f>SUM(BA334:BA351)</f>
        <v>0</v>
      </c>
      <c r="BB352" s="288">
        <f>SUM(BB334:BB351)</f>
        <v>0</v>
      </c>
      <c r="BC352" s="288">
        <f>SUM(BC334:BC351)</f>
        <v>0</v>
      </c>
    </row>
    <row r="355" spans="1:55">
      <c r="A355" s="380" t="s">
        <v>42</v>
      </c>
      <c r="B355" s="382" t="s">
        <v>220</v>
      </c>
      <c r="C355" s="383" t="s">
        <v>86</v>
      </c>
      <c r="D355" s="383" t="s">
        <v>88</v>
      </c>
      <c r="E355" s="383" t="s">
        <v>90</v>
      </c>
      <c r="F355" s="375" t="s">
        <v>121</v>
      </c>
      <c r="G355" s="302">
        <v>45717</v>
      </c>
      <c r="H355" s="302">
        <v>45718</v>
      </c>
      <c r="I355" s="302">
        <v>45719</v>
      </c>
      <c r="J355" s="302">
        <v>45720</v>
      </c>
      <c r="K355" s="302">
        <v>45721</v>
      </c>
      <c r="L355" s="302">
        <v>45722</v>
      </c>
      <c r="M355" s="302">
        <v>45723</v>
      </c>
      <c r="N355" s="302">
        <v>45724</v>
      </c>
      <c r="O355" s="302">
        <v>45725</v>
      </c>
      <c r="P355" s="302">
        <v>45726</v>
      </c>
      <c r="Q355" s="302">
        <v>45727</v>
      </c>
      <c r="R355" s="302">
        <v>45728</v>
      </c>
      <c r="S355" s="302">
        <v>45729</v>
      </c>
      <c r="T355" s="302">
        <v>45730</v>
      </c>
      <c r="U355" s="302">
        <v>45731</v>
      </c>
      <c r="V355" s="302">
        <v>45732</v>
      </c>
      <c r="W355" s="302">
        <v>45733</v>
      </c>
      <c r="X355" s="302">
        <v>45734</v>
      </c>
      <c r="Y355" s="302">
        <v>45735</v>
      </c>
      <c r="Z355" s="302">
        <v>45736</v>
      </c>
      <c r="AA355" s="302">
        <v>45737</v>
      </c>
      <c r="AB355" s="302">
        <v>45738</v>
      </c>
      <c r="AC355" s="302">
        <v>45739</v>
      </c>
      <c r="AD355" s="302">
        <v>45740</v>
      </c>
      <c r="AE355" s="302">
        <v>45741</v>
      </c>
      <c r="AF355" s="302">
        <v>45742</v>
      </c>
      <c r="AG355" s="302">
        <v>45743</v>
      </c>
      <c r="AH355" s="302">
        <v>45744</v>
      </c>
      <c r="AI355" s="302">
        <v>45745</v>
      </c>
      <c r="AJ355" s="302">
        <v>45746</v>
      </c>
      <c r="AK355" s="302">
        <v>45747</v>
      </c>
      <c r="AL355" s="376" t="s">
        <v>134</v>
      </c>
      <c r="AM355" s="378" t="s">
        <v>202</v>
      </c>
      <c r="AN355" s="272" t="s">
        <v>135</v>
      </c>
      <c r="AO355" s="272" t="s">
        <v>135</v>
      </c>
      <c r="AP355" s="273" t="s">
        <v>136</v>
      </c>
      <c r="AQ355" s="273" t="s">
        <v>73</v>
      </c>
      <c r="AR355" s="273" t="s">
        <v>73</v>
      </c>
      <c r="AS355" s="273" t="s">
        <v>74</v>
      </c>
      <c r="AT355" s="373" t="s">
        <v>137</v>
      </c>
      <c r="AU355" s="373" t="s">
        <v>201</v>
      </c>
      <c r="AV355" s="371" t="s">
        <v>138</v>
      </c>
      <c r="AW355" s="371" t="s">
        <v>139</v>
      </c>
      <c r="AX355" s="373" t="s">
        <v>140</v>
      </c>
      <c r="AY355" s="370" t="s">
        <v>141</v>
      </c>
      <c r="AZ355" s="370" t="s">
        <v>142</v>
      </c>
      <c r="BA355" s="370" t="s">
        <v>143</v>
      </c>
      <c r="BB355" s="370" t="s">
        <v>144</v>
      </c>
      <c r="BC355" s="370" t="s">
        <v>145</v>
      </c>
    </row>
    <row r="356" spans="1:55" ht="30">
      <c r="A356" s="381"/>
      <c r="B356" s="382"/>
      <c r="C356" s="383"/>
      <c r="D356" s="383"/>
      <c r="E356" s="383"/>
      <c r="F356" s="375"/>
      <c r="G356" s="303" t="s">
        <v>147</v>
      </c>
      <c r="H356" s="303" t="s">
        <v>148</v>
      </c>
      <c r="I356" s="303" t="s">
        <v>149</v>
      </c>
      <c r="J356" s="303" t="s">
        <v>150</v>
      </c>
      <c r="K356" s="303" t="s">
        <v>151</v>
      </c>
      <c r="L356" s="303" t="s">
        <v>152</v>
      </c>
      <c r="M356" s="303" t="s">
        <v>146</v>
      </c>
      <c r="N356" s="303" t="s">
        <v>147</v>
      </c>
      <c r="O356" s="303" t="s">
        <v>148</v>
      </c>
      <c r="P356" s="303" t="s">
        <v>149</v>
      </c>
      <c r="Q356" s="303" t="s">
        <v>150</v>
      </c>
      <c r="R356" s="303" t="s">
        <v>151</v>
      </c>
      <c r="S356" s="303" t="s">
        <v>152</v>
      </c>
      <c r="T356" s="303" t="s">
        <v>146</v>
      </c>
      <c r="U356" s="303" t="s">
        <v>147</v>
      </c>
      <c r="V356" s="303" t="s">
        <v>148</v>
      </c>
      <c r="W356" s="303" t="s">
        <v>149</v>
      </c>
      <c r="X356" s="345" t="s">
        <v>150</v>
      </c>
      <c r="Y356" s="345" t="s">
        <v>151</v>
      </c>
      <c r="Z356" s="303" t="s">
        <v>152</v>
      </c>
      <c r="AA356" s="303" t="s">
        <v>146</v>
      </c>
      <c r="AB356" s="303" t="s">
        <v>147</v>
      </c>
      <c r="AC356" s="303" t="s">
        <v>148</v>
      </c>
      <c r="AD356" s="303" t="s">
        <v>149</v>
      </c>
      <c r="AE356" s="345" t="s">
        <v>150</v>
      </c>
      <c r="AF356" s="345" t="s">
        <v>151</v>
      </c>
      <c r="AG356" s="303" t="s">
        <v>152</v>
      </c>
      <c r="AH356" s="303" t="s">
        <v>146</v>
      </c>
      <c r="AI356" s="303" t="s">
        <v>147</v>
      </c>
      <c r="AJ356" s="303" t="s">
        <v>148</v>
      </c>
      <c r="AK356" s="303" t="s">
        <v>149</v>
      </c>
      <c r="AL356" s="377"/>
      <c r="AM356" s="379"/>
      <c r="AN356" s="274" t="s">
        <v>62</v>
      </c>
      <c r="AO356" s="274" t="s">
        <v>80</v>
      </c>
      <c r="AP356" s="274" t="s">
        <v>153</v>
      </c>
      <c r="AQ356" s="274" t="s">
        <v>20</v>
      </c>
      <c r="AR356" s="274" t="s">
        <v>21</v>
      </c>
      <c r="AS356" s="274" t="str">
        <f>+C302</f>
        <v>1,2,3,4,5,6,7</v>
      </c>
      <c r="AT356" s="374"/>
      <c r="AU356" s="374"/>
      <c r="AV356" s="372"/>
      <c r="AW356" s="372"/>
      <c r="AX356" s="374"/>
      <c r="AY356" s="370"/>
      <c r="AZ356" s="370"/>
      <c r="BA356" s="370"/>
      <c r="BB356" s="370"/>
      <c r="BC356" s="370"/>
    </row>
    <row r="357" spans="1:55">
      <c r="A357" s="275" t="s">
        <v>220</v>
      </c>
      <c r="B357" s="276" t="s">
        <v>154</v>
      </c>
      <c r="C357" s="277" t="s">
        <v>92</v>
      </c>
      <c r="D357" s="278" t="s">
        <v>30</v>
      </c>
      <c r="E357" s="275" t="s">
        <v>38</v>
      </c>
      <c r="F357" s="279">
        <v>48.13</v>
      </c>
      <c r="G357" s="347"/>
      <c r="H357" s="347"/>
      <c r="I357" s="346"/>
      <c r="J357" s="346"/>
      <c r="K357" s="346"/>
      <c r="L357" s="346"/>
      <c r="M357" s="346"/>
      <c r="N357" s="347"/>
      <c r="O357" s="347"/>
      <c r="P357" s="346"/>
      <c r="Q357" s="346"/>
      <c r="R357" s="346"/>
      <c r="S357" s="346"/>
      <c r="T357" s="346"/>
      <c r="U357" s="347"/>
      <c r="V357" s="347"/>
      <c r="W357" s="346"/>
      <c r="X357" s="346"/>
      <c r="Y357" s="346"/>
      <c r="Z357" s="346"/>
      <c r="AA357" s="346"/>
      <c r="AB357" s="347"/>
      <c r="AC357" s="347"/>
      <c r="AD357" s="346"/>
      <c r="AE357" s="346"/>
      <c r="AF357" s="346"/>
      <c r="AG357" s="346"/>
      <c r="AH357" s="346"/>
      <c r="AI357" s="347"/>
      <c r="AJ357" s="347"/>
      <c r="AK357" s="346"/>
      <c r="AL357" s="280">
        <f>+COUNTIF(G357:AK357,"A")</f>
        <v>0</v>
      </c>
      <c r="AM357" s="280">
        <f>+COUNTIF(G357:AK357,"B")</f>
        <v>0</v>
      </c>
      <c r="AN357" s="281">
        <v>0.05</v>
      </c>
      <c r="AO357" s="281">
        <v>0.08</v>
      </c>
      <c r="AP357" s="281">
        <f t="shared" ref="AP357:AP374" si="187">AO357/AN357</f>
        <v>1.5999999999999999</v>
      </c>
      <c r="AQ357" s="281">
        <f>+AN357*AL357</f>
        <v>0</v>
      </c>
      <c r="AR357" s="281">
        <f>AM357*AN357</f>
        <v>0</v>
      </c>
      <c r="AS357" s="281">
        <f>+AO357*(AL357+AM357)</f>
        <v>0</v>
      </c>
      <c r="AT357" s="279">
        <v>1</v>
      </c>
      <c r="AU357" s="279">
        <v>0.67</v>
      </c>
      <c r="AV357" s="282">
        <v>0.85</v>
      </c>
      <c r="AW357" s="282">
        <v>1</v>
      </c>
      <c r="AX357" s="282">
        <v>1</v>
      </c>
      <c r="AY357" s="282">
        <f>(AL357*AN357*AT357*F357*AV357*AW357*AX357)+(F357*AM357*AN357*AU357*AV357*AW357*AX357)</f>
        <v>0</v>
      </c>
      <c r="AZ357" s="282">
        <f>+AY357*1%</f>
        <v>0</v>
      </c>
      <c r="BA357" s="282">
        <f>+(AY357+AZ357)*20%</f>
        <v>0</v>
      </c>
      <c r="BB357" s="282">
        <f>+AY357+AZ357+BA357</f>
        <v>0</v>
      </c>
      <c r="BC357" s="282">
        <f>+BB357*$BB$9</f>
        <v>0</v>
      </c>
    </row>
    <row r="358" spans="1:55">
      <c r="A358" s="275" t="s">
        <v>220</v>
      </c>
      <c r="B358" s="276" t="s">
        <v>155</v>
      </c>
      <c r="C358" s="277" t="s">
        <v>92</v>
      </c>
      <c r="D358" s="278" t="s">
        <v>30</v>
      </c>
      <c r="E358" s="275" t="s">
        <v>38</v>
      </c>
      <c r="F358" s="279">
        <v>48.13</v>
      </c>
      <c r="G358" s="347"/>
      <c r="H358" s="347"/>
      <c r="I358" s="346"/>
      <c r="J358" s="346"/>
      <c r="K358" s="346"/>
      <c r="L358" s="346"/>
      <c r="M358" s="346"/>
      <c r="N358" s="347"/>
      <c r="O358" s="347"/>
      <c r="P358" s="346"/>
      <c r="Q358" s="346"/>
      <c r="R358" s="346"/>
      <c r="S358" s="346"/>
      <c r="T358" s="346"/>
      <c r="U358" s="347"/>
      <c r="V358" s="347"/>
      <c r="W358" s="346"/>
      <c r="X358" s="346"/>
      <c r="Y358" s="346"/>
      <c r="Z358" s="346"/>
      <c r="AA358" s="346"/>
      <c r="AB358" s="347"/>
      <c r="AC358" s="347"/>
      <c r="AD358" s="346"/>
      <c r="AE358" s="346"/>
      <c r="AF358" s="346"/>
      <c r="AG358" s="346"/>
      <c r="AH358" s="346"/>
      <c r="AI358" s="347"/>
      <c r="AJ358" s="347"/>
      <c r="AK358" s="346"/>
      <c r="AL358" s="280">
        <f t="shared" ref="AL358:AL374" si="188">+COUNTIF(G358:AK358,"A")</f>
        <v>0</v>
      </c>
      <c r="AM358" s="280">
        <f t="shared" ref="AM358:AM374" si="189">+COUNTIF(G358:AK358,"B")</f>
        <v>0</v>
      </c>
      <c r="AN358" s="281">
        <v>0.08</v>
      </c>
      <c r="AO358" s="281">
        <v>0.16</v>
      </c>
      <c r="AP358" s="281">
        <f t="shared" si="187"/>
        <v>2</v>
      </c>
      <c r="AQ358" s="281">
        <f t="shared" ref="AQ358:AQ374" si="190">+AN358*AL358</f>
        <v>0</v>
      </c>
      <c r="AR358" s="281">
        <f t="shared" ref="AR358:AR374" si="191">AM358*AN358</f>
        <v>0</v>
      </c>
      <c r="AS358" s="281">
        <f t="shared" ref="AS358:AS374" si="192">+AO358*(AL358+AM358)</f>
        <v>0</v>
      </c>
      <c r="AT358" s="279">
        <v>1</v>
      </c>
      <c r="AU358" s="279">
        <v>0.67</v>
      </c>
      <c r="AV358" s="282">
        <v>0.85</v>
      </c>
      <c r="AW358" s="282">
        <v>1</v>
      </c>
      <c r="AX358" s="282">
        <v>1</v>
      </c>
      <c r="AY358" s="282">
        <f t="shared" ref="AY358:AY374" si="193">(AL358*AN358*AT358*F358*AV358*AW358*AX358)+(F358*AM358*AN358*AU358*AV358*AW358*AX358)</f>
        <v>0</v>
      </c>
      <c r="AZ358" s="282">
        <f t="shared" ref="AZ358:AZ374" si="194">+AY358*1%</f>
        <v>0</v>
      </c>
      <c r="BA358" s="282">
        <f t="shared" ref="BA358:BA374" si="195">+(AY358+AZ358)*20%</f>
        <v>0</v>
      </c>
      <c r="BB358" s="282">
        <f t="shared" ref="BB358:BB374" si="196">+AY358+AZ358+BA358</f>
        <v>0</v>
      </c>
      <c r="BC358" s="282">
        <f t="shared" ref="BC358:BC374" si="197">+BB358*$BB$9</f>
        <v>0</v>
      </c>
    </row>
    <row r="359" spans="1:55">
      <c r="A359" s="275" t="s">
        <v>220</v>
      </c>
      <c r="B359" s="276" t="s">
        <v>156</v>
      </c>
      <c r="C359" s="277" t="s">
        <v>92</v>
      </c>
      <c r="D359" s="278" t="s">
        <v>30</v>
      </c>
      <c r="E359" s="275" t="s">
        <v>38</v>
      </c>
      <c r="F359" s="279">
        <v>48.13</v>
      </c>
      <c r="G359" s="347"/>
      <c r="H359" s="347"/>
      <c r="I359" s="346"/>
      <c r="J359" s="346"/>
      <c r="K359" s="346"/>
      <c r="L359" s="346"/>
      <c r="M359" s="346"/>
      <c r="N359" s="347"/>
      <c r="O359" s="347"/>
      <c r="P359" s="346"/>
      <c r="Q359" s="346"/>
      <c r="R359" s="346"/>
      <c r="S359" s="346"/>
      <c r="T359" s="346"/>
      <c r="U359" s="347"/>
      <c r="V359" s="347"/>
      <c r="W359" s="346"/>
      <c r="X359" s="346"/>
      <c r="Y359" s="346"/>
      <c r="Z359" s="346"/>
      <c r="AA359" s="346"/>
      <c r="AB359" s="347"/>
      <c r="AC359" s="347"/>
      <c r="AD359" s="346"/>
      <c r="AE359" s="346"/>
      <c r="AF359" s="346"/>
      <c r="AG359" s="346"/>
      <c r="AH359" s="346"/>
      <c r="AI359" s="347"/>
      <c r="AJ359" s="347"/>
      <c r="AK359" s="346"/>
      <c r="AL359" s="280">
        <f t="shared" si="188"/>
        <v>0</v>
      </c>
      <c r="AM359" s="280">
        <f t="shared" si="189"/>
        <v>0</v>
      </c>
      <c r="AN359" s="281">
        <v>0.1</v>
      </c>
      <c r="AO359" s="281">
        <v>0.12</v>
      </c>
      <c r="AP359" s="281">
        <f t="shared" si="187"/>
        <v>1.2</v>
      </c>
      <c r="AQ359" s="281">
        <f t="shared" si="190"/>
        <v>0</v>
      </c>
      <c r="AR359" s="281">
        <f t="shared" si="191"/>
        <v>0</v>
      </c>
      <c r="AS359" s="281">
        <f t="shared" si="192"/>
        <v>0</v>
      </c>
      <c r="AT359" s="279">
        <v>1</v>
      </c>
      <c r="AU359" s="279">
        <v>0.67</v>
      </c>
      <c r="AV359" s="282">
        <v>0.85</v>
      </c>
      <c r="AW359" s="282">
        <v>1</v>
      </c>
      <c r="AX359" s="282">
        <v>1</v>
      </c>
      <c r="AY359" s="282">
        <f t="shared" si="193"/>
        <v>0</v>
      </c>
      <c r="AZ359" s="282">
        <f t="shared" si="194"/>
        <v>0</v>
      </c>
      <c r="BA359" s="282">
        <f t="shared" si="195"/>
        <v>0</v>
      </c>
      <c r="BB359" s="282">
        <f t="shared" si="196"/>
        <v>0</v>
      </c>
      <c r="BC359" s="282">
        <f t="shared" si="197"/>
        <v>0</v>
      </c>
    </row>
    <row r="360" spans="1:55">
      <c r="A360" s="275" t="s">
        <v>220</v>
      </c>
      <c r="B360" s="276" t="s">
        <v>157</v>
      </c>
      <c r="C360" s="277" t="s">
        <v>92</v>
      </c>
      <c r="D360" s="278" t="s">
        <v>30</v>
      </c>
      <c r="E360" s="275" t="s">
        <v>38</v>
      </c>
      <c r="F360" s="279">
        <v>48.13</v>
      </c>
      <c r="G360" s="347"/>
      <c r="H360" s="347"/>
      <c r="I360" s="346"/>
      <c r="J360" s="346"/>
      <c r="K360" s="346"/>
      <c r="L360" s="346"/>
      <c r="M360" s="346"/>
      <c r="N360" s="347"/>
      <c r="O360" s="347"/>
      <c r="P360" s="346"/>
      <c r="Q360" s="346"/>
      <c r="R360" s="346"/>
      <c r="S360" s="346"/>
      <c r="T360" s="346"/>
      <c r="U360" s="347"/>
      <c r="V360" s="347"/>
      <c r="W360" s="346"/>
      <c r="X360" s="346"/>
      <c r="Y360" s="346"/>
      <c r="Z360" s="346"/>
      <c r="AA360" s="346"/>
      <c r="AB360" s="347"/>
      <c r="AC360" s="347"/>
      <c r="AD360" s="346"/>
      <c r="AE360" s="346"/>
      <c r="AF360" s="346"/>
      <c r="AG360" s="346"/>
      <c r="AH360" s="346"/>
      <c r="AI360" s="347"/>
      <c r="AJ360" s="347"/>
      <c r="AK360" s="346"/>
      <c r="AL360" s="280">
        <f t="shared" si="188"/>
        <v>0</v>
      </c>
      <c r="AM360" s="280">
        <f t="shared" si="189"/>
        <v>0</v>
      </c>
      <c r="AN360" s="281">
        <v>0.11</v>
      </c>
      <c r="AO360" s="281">
        <v>0.09</v>
      </c>
      <c r="AP360" s="281">
        <f t="shared" si="187"/>
        <v>0.81818181818181812</v>
      </c>
      <c r="AQ360" s="281">
        <f t="shared" si="190"/>
        <v>0</v>
      </c>
      <c r="AR360" s="281">
        <f t="shared" si="191"/>
        <v>0</v>
      </c>
      <c r="AS360" s="281">
        <f t="shared" si="192"/>
        <v>0</v>
      </c>
      <c r="AT360" s="279">
        <v>1</v>
      </c>
      <c r="AU360" s="279">
        <v>0.67</v>
      </c>
      <c r="AV360" s="282">
        <v>0.85</v>
      </c>
      <c r="AW360" s="282">
        <v>1</v>
      </c>
      <c r="AX360" s="282">
        <v>1</v>
      </c>
      <c r="AY360" s="282">
        <f t="shared" si="193"/>
        <v>0</v>
      </c>
      <c r="AZ360" s="282">
        <f t="shared" si="194"/>
        <v>0</v>
      </c>
      <c r="BA360" s="282">
        <f t="shared" si="195"/>
        <v>0</v>
      </c>
      <c r="BB360" s="282">
        <f t="shared" si="196"/>
        <v>0</v>
      </c>
      <c r="BC360" s="282">
        <f t="shared" si="197"/>
        <v>0</v>
      </c>
    </row>
    <row r="361" spans="1:55">
      <c r="A361" s="275" t="s">
        <v>220</v>
      </c>
      <c r="B361" s="276" t="s">
        <v>158</v>
      </c>
      <c r="C361" s="277" t="s">
        <v>92</v>
      </c>
      <c r="D361" s="278" t="s">
        <v>30</v>
      </c>
      <c r="E361" s="275" t="s">
        <v>38</v>
      </c>
      <c r="F361" s="279">
        <v>48.13</v>
      </c>
      <c r="G361" s="347"/>
      <c r="H361" s="347"/>
      <c r="I361" s="346"/>
      <c r="J361" s="346"/>
      <c r="K361" s="346"/>
      <c r="L361" s="346"/>
      <c r="M361" s="346"/>
      <c r="N361" s="347"/>
      <c r="O361" s="347"/>
      <c r="P361" s="346"/>
      <c r="Q361" s="346"/>
      <c r="R361" s="346"/>
      <c r="S361" s="346"/>
      <c r="T361" s="346"/>
      <c r="U361" s="347"/>
      <c r="V361" s="347"/>
      <c r="W361" s="346"/>
      <c r="X361" s="346"/>
      <c r="Y361" s="346"/>
      <c r="Z361" s="346"/>
      <c r="AA361" s="346"/>
      <c r="AB361" s="347"/>
      <c r="AC361" s="347"/>
      <c r="AD361" s="346"/>
      <c r="AE361" s="346"/>
      <c r="AF361" s="346"/>
      <c r="AG361" s="346"/>
      <c r="AH361" s="346"/>
      <c r="AI361" s="347"/>
      <c r="AJ361" s="347"/>
      <c r="AK361" s="346"/>
      <c r="AL361" s="280">
        <f t="shared" si="188"/>
        <v>0</v>
      </c>
      <c r="AM361" s="280">
        <f t="shared" si="189"/>
        <v>0</v>
      </c>
      <c r="AN361" s="281">
        <v>0.16</v>
      </c>
      <c r="AO361" s="281">
        <v>0.18</v>
      </c>
      <c r="AP361" s="281">
        <f t="shared" si="187"/>
        <v>1.125</v>
      </c>
      <c r="AQ361" s="281">
        <f t="shared" si="190"/>
        <v>0</v>
      </c>
      <c r="AR361" s="281">
        <f t="shared" si="191"/>
        <v>0</v>
      </c>
      <c r="AS361" s="281">
        <f t="shared" si="192"/>
        <v>0</v>
      </c>
      <c r="AT361" s="279">
        <v>1</v>
      </c>
      <c r="AU361" s="279">
        <v>0.67</v>
      </c>
      <c r="AV361" s="282">
        <v>0.85</v>
      </c>
      <c r="AW361" s="282">
        <v>1</v>
      </c>
      <c r="AX361" s="282">
        <v>1</v>
      </c>
      <c r="AY361" s="282">
        <f t="shared" si="193"/>
        <v>0</v>
      </c>
      <c r="AZ361" s="282">
        <f t="shared" si="194"/>
        <v>0</v>
      </c>
      <c r="BA361" s="282">
        <f t="shared" si="195"/>
        <v>0</v>
      </c>
      <c r="BB361" s="282">
        <f t="shared" si="196"/>
        <v>0</v>
      </c>
      <c r="BC361" s="282">
        <f t="shared" si="197"/>
        <v>0</v>
      </c>
    </row>
    <row r="362" spans="1:55">
      <c r="A362" s="275" t="s">
        <v>220</v>
      </c>
      <c r="B362" s="276" t="s">
        <v>159</v>
      </c>
      <c r="C362" s="277" t="s">
        <v>92</v>
      </c>
      <c r="D362" s="278" t="s">
        <v>30</v>
      </c>
      <c r="E362" s="275" t="s">
        <v>38</v>
      </c>
      <c r="F362" s="279">
        <v>48.13</v>
      </c>
      <c r="G362" s="347"/>
      <c r="H362" s="347"/>
      <c r="I362" s="346"/>
      <c r="J362" s="346"/>
      <c r="K362" s="346"/>
      <c r="L362" s="346"/>
      <c r="M362" s="346"/>
      <c r="N362" s="347"/>
      <c r="O362" s="347"/>
      <c r="P362" s="346"/>
      <c r="Q362" s="346"/>
      <c r="R362" s="346"/>
      <c r="S362" s="346"/>
      <c r="T362" s="346"/>
      <c r="U362" s="347"/>
      <c r="V362" s="347"/>
      <c r="W362" s="346"/>
      <c r="X362" s="346"/>
      <c r="Y362" s="346"/>
      <c r="Z362" s="346"/>
      <c r="AA362" s="346"/>
      <c r="AB362" s="347"/>
      <c r="AC362" s="347"/>
      <c r="AD362" s="346"/>
      <c r="AE362" s="346"/>
      <c r="AF362" s="346"/>
      <c r="AG362" s="346"/>
      <c r="AH362" s="346"/>
      <c r="AI362" s="347"/>
      <c r="AJ362" s="347"/>
      <c r="AK362" s="346"/>
      <c r="AL362" s="280">
        <f t="shared" si="188"/>
        <v>0</v>
      </c>
      <c r="AM362" s="280">
        <f t="shared" si="189"/>
        <v>0</v>
      </c>
      <c r="AN362" s="281">
        <v>0.19</v>
      </c>
      <c r="AO362" s="281">
        <v>0.25</v>
      </c>
      <c r="AP362" s="281">
        <f t="shared" si="187"/>
        <v>1.3157894736842106</v>
      </c>
      <c r="AQ362" s="281">
        <f t="shared" si="190"/>
        <v>0</v>
      </c>
      <c r="AR362" s="281">
        <f t="shared" si="191"/>
        <v>0</v>
      </c>
      <c r="AS362" s="281">
        <f t="shared" si="192"/>
        <v>0</v>
      </c>
      <c r="AT362" s="279">
        <v>1</v>
      </c>
      <c r="AU362" s="279">
        <v>0.67</v>
      </c>
      <c r="AV362" s="282">
        <v>0.85</v>
      </c>
      <c r="AW362" s="282">
        <v>1</v>
      </c>
      <c r="AX362" s="282">
        <v>1</v>
      </c>
      <c r="AY362" s="282">
        <f t="shared" si="193"/>
        <v>0</v>
      </c>
      <c r="AZ362" s="282">
        <f t="shared" si="194"/>
        <v>0</v>
      </c>
      <c r="BA362" s="282">
        <f t="shared" si="195"/>
        <v>0</v>
      </c>
      <c r="BB362" s="282">
        <f t="shared" si="196"/>
        <v>0</v>
      </c>
      <c r="BC362" s="282">
        <f t="shared" si="197"/>
        <v>0</v>
      </c>
    </row>
    <row r="363" spans="1:55">
      <c r="A363" s="275" t="s">
        <v>220</v>
      </c>
      <c r="B363" s="276" t="s">
        <v>160</v>
      </c>
      <c r="C363" s="277" t="s">
        <v>92</v>
      </c>
      <c r="D363" s="278" t="s">
        <v>30</v>
      </c>
      <c r="E363" s="275" t="s">
        <v>38</v>
      </c>
      <c r="F363" s="279">
        <v>48.13</v>
      </c>
      <c r="G363" s="347"/>
      <c r="H363" s="347"/>
      <c r="I363" s="346"/>
      <c r="J363" s="346"/>
      <c r="K363" s="346"/>
      <c r="L363" s="346"/>
      <c r="M363" s="346"/>
      <c r="N363" s="347"/>
      <c r="O363" s="347"/>
      <c r="P363" s="346"/>
      <c r="Q363" s="346"/>
      <c r="R363" s="346"/>
      <c r="S363" s="346"/>
      <c r="T363" s="346"/>
      <c r="U363" s="347"/>
      <c r="V363" s="347"/>
      <c r="W363" s="346"/>
      <c r="X363" s="346"/>
      <c r="Y363" s="346"/>
      <c r="Z363" s="346"/>
      <c r="AA363" s="346"/>
      <c r="AB363" s="347"/>
      <c r="AC363" s="347"/>
      <c r="AD363" s="346"/>
      <c r="AE363" s="346"/>
      <c r="AF363" s="346"/>
      <c r="AG363" s="346"/>
      <c r="AH363" s="346"/>
      <c r="AI363" s="347"/>
      <c r="AJ363" s="347"/>
      <c r="AK363" s="346"/>
      <c r="AL363" s="280">
        <f t="shared" si="188"/>
        <v>0</v>
      </c>
      <c r="AM363" s="280">
        <f t="shared" si="189"/>
        <v>0</v>
      </c>
      <c r="AN363" s="281">
        <v>0.22999999999999998</v>
      </c>
      <c r="AO363" s="281">
        <v>0.28999999999999998</v>
      </c>
      <c r="AP363" s="281">
        <f t="shared" si="187"/>
        <v>1.2608695652173914</v>
      </c>
      <c r="AQ363" s="281">
        <f t="shared" si="190"/>
        <v>0</v>
      </c>
      <c r="AR363" s="281">
        <f t="shared" si="191"/>
        <v>0</v>
      </c>
      <c r="AS363" s="281">
        <f t="shared" si="192"/>
        <v>0</v>
      </c>
      <c r="AT363" s="279">
        <v>1</v>
      </c>
      <c r="AU363" s="279">
        <v>0.67</v>
      </c>
      <c r="AV363" s="282">
        <v>0.85</v>
      </c>
      <c r="AW363" s="282">
        <v>1</v>
      </c>
      <c r="AX363" s="282">
        <v>1</v>
      </c>
      <c r="AY363" s="282">
        <f t="shared" si="193"/>
        <v>0</v>
      </c>
      <c r="AZ363" s="282">
        <f t="shared" si="194"/>
        <v>0</v>
      </c>
      <c r="BA363" s="282">
        <f t="shared" si="195"/>
        <v>0</v>
      </c>
      <c r="BB363" s="282">
        <f t="shared" si="196"/>
        <v>0</v>
      </c>
      <c r="BC363" s="282">
        <f t="shared" si="197"/>
        <v>0</v>
      </c>
    </row>
    <row r="364" spans="1:55">
      <c r="A364" s="275" t="s">
        <v>220</v>
      </c>
      <c r="B364" s="276" t="s">
        <v>161</v>
      </c>
      <c r="C364" s="277" t="s">
        <v>92</v>
      </c>
      <c r="D364" s="278" t="s">
        <v>30</v>
      </c>
      <c r="E364" s="275" t="s">
        <v>38</v>
      </c>
      <c r="F364" s="279">
        <v>48.13</v>
      </c>
      <c r="G364" s="347"/>
      <c r="H364" s="347"/>
      <c r="I364" s="346"/>
      <c r="J364" s="346"/>
      <c r="K364" s="346"/>
      <c r="L364" s="346"/>
      <c r="M364" s="346"/>
      <c r="N364" s="347"/>
      <c r="O364" s="347"/>
      <c r="P364" s="346"/>
      <c r="Q364" s="346"/>
      <c r="R364" s="346"/>
      <c r="S364" s="346"/>
      <c r="T364" s="346"/>
      <c r="U364" s="347"/>
      <c r="V364" s="347"/>
      <c r="W364" s="346"/>
      <c r="X364" s="346"/>
      <c r="Y364" s="346"/>
      <c r="Z364" s="346"/>
      <c r="AA364" s="346"/>
      <c r="AB364" s="347"/>
      <c r="AC364" s="347"/>
      <c r="AD364" s="346"/>
      <c r="AE364" s="346"/>
      <c r="AF364" s="346"/>
      <c r="AG364" s="346"/>
      <c r="AH364" s="346"/>
      <c r="AI364" s="347"/>
      <c r="AJ364" s="347"/>
      <c r="AK364" s="346"/>
      <c r="AL364" s="280">
        <f t="shared" si="188"/>
        <v>0</v>
      </c>
      <c r="AM364" s="280">
        <f t="shared" si="189"/>
        <v>0</v>
      </c>
      <c r="AN364" s="281">
        <v>0.24</v>
      </c>
      <c r="AO364" s="281">
        <v>0.32</v>
      </c>
      <c r="AP364" s="281">
        <f t="shared" si="187"/>
        <v>1.3333333333333335</v>
      </c>
      <c r="AQ364" s="281">
        <f t="shared" si="190"/>
        <v>0</v>
      </c>
      <c r="AR364" s="281">
        <f t="shared" si="191"/>
        <v>0</v>
      </c>
      <c r="AS364" s="281">
        <f t="shared" si="192"/>
        <v>0</v>
      </c>
      <c r="AT364" s="279">
        <v>1</v>
      </c>
      <c r="AU364" s="279">
        <v>0.67</v>
      </c>
      <c r="AV364" s="282">
        <v>0.85</v>
      </c>
      <c r="AW364" s="282">
        <v>1</v>
      </c>
      <c r="AX364" s="282">
        <v>1</v>
      </c>
      <c r="AY364" s="282">
        <f t="shared" si="193"/>
        <v>0</v>
      </c>
      <c r="AZ364" s="282">
        <f t="shared" si="194"/>
        <v>0</v>
      </c>
      <c r="BA364" s="282">
        <f t="shared" si="195"/>
        <v>0</v>
      </c>
      <c r="BB364" s="282">
        <f t="shared" si="196"/>
        <v>0</v>
      </c>
      <c r="BC364" s="282">
        <f t="shared" si="197"/>
        <v>0</v>
      </c>
    </row>
    <row r="365" spans="1:55">
      <c r="A365" s="275" t="s">
        <v>220</v>
      </c>
      <c r="B365" s="276" t="s">
        <v>162</v>
      </c>
      <c r="C365" s="277" t="s">
        <v>92</v>
      </c>
      <c r="D365" s="278" t="s">
        <v>30</v>
      </c>
      <c r="E365" s="275" t="s">
        <v>38</v>
      </c>
      <c r="F365" s="279">
        <v>48.13</v>
      </c>
      <c r="G365" s="347"/>
      <c r="H365" s="347"/>
      <c r="I365" s="346"/>
      <c r="J365" s="346"/>
      <c r="K365" s="346"/>
      <c r="L365" s="346"/>
      <c r="M365" s="346"/>
      <c r="N365" s="347"/>
      <c r="O365" s="347"/>
      <c r="P365" s="346"/>
      <c r="Q365" s="346"/>
      <c r="R365" s="346"/>
      <c r="S365" s="346"/>
      <c r="T365" s="346"/>
      <c r="U365" s="347"/>
      <c r="V365" s="347"/>
      <c r="W365" s="346"/>
      <c r="X365" s="346"/>
      <c r="Y365" s="346"/>
      <c r="Z365" s="346"/>
      <c r="AA365" s="346"/>
      <c r="AB365" s="347"/>
      <c r="AC365" s="347"/>
      <c r="AD365" s="346"/>
      <c r="AE365" s="346"/>
      <c r="AF365" s="346"/>
      <c r="AG365" s="346"/>
      <c r="AH365" s="346"/>
      <c r="AI365" s="347"/>
      <c r="AJ365" s="347"/>
      <c r="AK365" s="346"/>
      <c r="AL365" s="280">
        <f t="shared" si="188"/>
        <v>0</v>
      </c>
      <c r="AM365" s="280">
        <f t="shared" si="189"/>
        <v>0</v>
      </c>
      <c r="AN365" s="281">
        <v>0.27999999999999997</v>
      </c>
      <c r="AO365" s="281">
        <v>0.37</v>
      </c>
      <c r="AP365" s="281">
        <f t="shared" si="187"/>
        <v>1.3214285714285716</v>
      </c>
      <c r="AQ365" s="281">
        <f t="shared" si="190"/>
        <v>0</v>
      </c>
      <c r="AR365" s="281">
        <f t="shared" si="191"/>
        <v>0</v>
      </c>
      <c r="AS365" s="281">
        <f t="shared" si="192"/>
        <v>0</v>
      </c>
      <c r="AT365" s="279">
        <v>1</v>
      </c>
      <c r="AU365" s="279">
        <v>0.67</v>
      </c>
      <c r="AV365" s="282">
        <v>0.85</v>
      </c>
      <c r="AW365" s="282">
        <v>1</v>
      </c>
      <c r="AX365" s="282">
        <v>1</v>
      </c>
      <c r="AY365" s="282">
        <f t="shared" si="193"/>
        <v>0</v>
      </c>
      <c r="AZ365" s="282">
        <f t="shared" si="194"/>
        <v>0</v>
      </c>
      <c r="BA365" s="282">
        <f t="shared" si="195"/>
        <v>0</v>
      </c>
      <c r="BB365" s="282">
        <f t="shared" si="196"/>
        <v>0</v>
      </c>
      <c r="BC365" s="282">
        <f t="shared" si="197"/>
        <v>0</v>
      </c>
    </row>
    <row r="366" spans="1:55">
      <c r="A366" s="275" t="s">
        <v>220</v>
      </c>
      <c r="B366" s="276" t="s">
        <v>163</v>
      </c>
      <c r="C366" s="277" t="s">
        <v>92</v>
      </c>
      <c r="D366" s="278" t="s">
        <v>30</v>
      </c>
      <c r="E366" s="275" t="s">
        <v>38</v>
      </c>
      <c r="F366" s="279">
        <v>48.13</v>
      </c>
      <c r="G366" s="347"/>
      <c r="H366" s="347"/>
      <c r="I366" s="346"/>
      <c r="J366" s="346"/>
      <c r="K366" s="346"/>
      <c r="L366" s="346"/>
      <c r="M366" s="346"/>
      <c r="N366" s="347"/>
      <c r="O366" s="347"/>
      <c r="P366" s="346"/>
      <c r="Q366" s="346"/>
      <c r="R366" s="346"/>
      <c r="S366" s="346"/>
      <c r="T366" s="346"/>
      <c r="U366" s="347"/>
      <c r="V366" s="347"/>
      <c r="W366" s="346"/>
      <c r="X366" s="346"/>
      <c r="Y366" s="346"/>
      <c r="Z366" s="346"/>
      <c r="AA366" s="346"/>
      <c r="AB366" s="347"/>
      <c r="AC366" s="347"/>
      <c r="AD366" s="346"/>
      <c r="AE366" s="346"/>
      <c r="AF366" s="346"/>
      <c r="AG366" s="346"/>
      <c r="AH366" s="346"/>
      <c r="AI366" s="347"/>
      <c r="AJ366" s="347"/>
      <c r="AK366" s="346"/>
      <c r="AL366" s="280">
        <f t="shared" si="188"/>
        <v>0</v>
      </c>
      <c r="AM366" s="280">
        <f t="shared" si="189"/>
        <v>0</v>
      </c>
      <c r="AN366" s="281">
        <v>0.3</v>
      </c>
      <c r="AO366" s="281">
        <v>0.37</v>
      </c>
      <c r="AP366" s="281">
        <f t="shared" si="187"/>
        <v>1.2333333333333334</v>
      </c>
      <c r="AQ366" s="281">
        <f t="shared" si="190"/>
        <v>0</v>
      </c>
      <c r="AR366" s="281">
        <f t="shared" si="191"/>
        <v>0</v>
      </c>
      <c r="AS366" s="281">
        <f t="shared" si="192"/>
        <v>0</v>
      </c>
      <c r="AT366" s="279">
        <v>1</v>
      </c>
      <c r="AU366" s="279">
        <v>0.67</v>
      </c>
      <c r="AV366" s="282">
        <v>0.85</v>
      </c>
      <c r="AW366" s="282">
        <v>1</v>
      </c>
      <c r="AX366" s="282">
        <v>1</v>
      </c>
      <c r="AY366" s="282">
        <f t="shared" si="193"/>
        <v>0</v>
      </c>
      <c r="AZ366" s="282">
        <f t="shared" si="194"/>
        <v>0</v>
      </c>
      <c r="BA366" s="282">
        <f t="shared" si="195"/>
        <v>0</v>
      </c>
      <c r="BB366" s="282">
        <f t="shared" si="196"/>
        <v>0</v>
      </c>
      <c r="BC366" s="282">
        <f t="shared" si="197"/>
        <v>0</v>
      </c>
    </row>
    <row r="367" spans="1:55">
      <c r="A367" s="275" t="s">
        <v>220</v>
      </c>
      <c r="B367" s="276" t="s">
        <v>164</v>
      </c>
      <c r="C367" s="277" t="s">
        <v>92</v>
      </c>
      <c r="D367" s="278" t="s">
        <v>30</v>
      </c>
      <c r="E367" s="275" t="s">
        <v>3</v>
      </c>
      <c r="F367" s="279">
        <v>48.13</v>
      </c>
      <c r="G367" s="347"/>
      <c r="H367" s="347"/>
      <c r="I367" s="346"/>
      <c r="J367" s="346"/>
      <c r="K367" s="346"/>
      <c r="L367" s="346"/>
      <c r="M367" s="346"/>
      <c r="N367" s="347"/>
      <c r="O367" s="347"/>
      <c r="P367" s="346"/>
      <c r="Q367" s="346"/>
      <c r="R367" s="346"/>
      <c r="S367" s="346"/>
      <c r="T367" s="346"/>
      <c r="U367" s="347"/>
      <c r="V367" s="347"/>
      <c r="W367" s="346"/>
      <c r="X367" s="346"/>
      <c r="Y367" s="346"/>
      <c r="Z367" s="346"/>
      <c r="AA367" s="346"/>
      <c r="AB367" s="347"/>
      <c r="AC367" s="347"/>
      <c r="AD367" s="346"/>
      <c r="AE367" s="346"/>
      <c r="AF367" s="346"/>
      <c r="AG367" s="346"/>
      <c r="AH367" s="346"/>
      <c r="AI367" s="347"/>
      <c r="AJ367" s="347"/>
      <c r="AK367" s="346"/>
      <c r="AL367" s="280">
        <f t="shared" si="188"/>
        <v>0</v>
      </c>
      <c r="AM367" s="280">
        <f t="shared" si="189"/>
        <v>0</v>
      </c>
      <c r="AN367" s="281">
        <v>0.19</v>
      </c>
      <c r="AO367" s="281">
        <v>0.27999999999999997</v>
      </c>
      <c r="AP367" s="281">
        <f t="shared" si="187"/>
        <v>1.4736842105263157</v>
      </c>
      <c r="AQ367" s="281">
        <f t="shared" si="190"/>
        <v>0</v>
      </c>
      <c r="AR367" s="281">
        <f t="shared" si="191"/>
        <v>0</v>
      </c>
      <c r="AS367" s="281">
        <f t="shared" si="192"/>
        <v>0</v>
      </c>
      <c r="AT367" s="279">
        <v>1</v>
      </c>
      <c r="AU367" s="279">
        <v>0.67</v>
      </c>
      <c r="AV367" s="282">
        <v>0.85</v>
      </c>
      <c r="AW367" s="282">
        <v>1</v>
      </c>
      <c r="AX367" s="282">
        <v>1</v>
      </c>
      <c r="AY367" s="282">
        <f t="shared" si="193"/>
        <v>0</v>
      </c>
      <c r="AZ367" s="282">
        <f t="shared" si="194"/>
        <v>0</v>
      </c>
      <c r="BA367" s="282">
        <f t="shared" si="195"/>
        <v>0</v>
      </c>
      <c r="BB367" s="282">
        <f t="shared" si="196"/>
        <v>0</v>
      </c>
      <c r="BC367" s="282">
        <f t="shared" si="197"/>
        <v>0</v>
      </c>
    </row>
    <row r="368" spans="1:55">
      <c r="A368" s="275" t="s">
        <v>220</v>
      </c>
      <c r="B368" s="276" t="s">
        <v>165</v>
      </c>
      <c r="C368" s="277" t="s">
        <v>92</v>
      </c>
      <c r="D368" s="278" t="s">
        <v>30</v>
      </c>
      <c r="E368" s="275" t="s">
        <v>3</v>
      </c>
      <c r="F368" s="279">
        <v>48.13</v>
      </c>
      <c r="G368" s="347"/>
      <c r="H368" s="348"/>
      <c r="I368" s="346"/>
      <c r="J368" s="346"/>
      <c r="K368" s="346"/>
      <c r="L368" s="346"/>
      <c r="M368" s="346"/>
      <c r="N368" s="347"/>
      <c r="O368" s="347"/>
      <c r="P368" s="346"/>
      <c r="Q368" s="346"/>
      <c r="R368" s="346"/>
      <c r="S368" s="346"/>
      <c r="T368" s="346"/>
      <c r="U368" s="347"/>
      <c r="V368" s="347"/>
      <c r="W368" s="346"/>
      <c r="X368" s="346"/>
      <c r="Y368" s="346"/>
      <c r="Z368" s="346"/>
      <c r="AA368" s="346"/>
      <c r="AB368" s="347"/>
      <c r="AC368" s="347"/>
      <c r="AD368" s="346"/>
      <c r="AE368" s="346"/>
      <c r="AF368" s="346"/>
      <c r="AG368" s="346"/>
      <c r="AH368" s="346"/>
      <c r="AI368" s="347"/>
      <c r="AJ368" s="347"/>
      <c r="AK368" s="346"/>
      <c r="AL368" s="280">
        <f t="shared" si="188"/>
        <v>0</v>
      </c>
      <c r="AM368" s="280">
        <f t="shared" si="189"/>
        <v>0</v>
      </c>
      <c r="AN368" s="281">
        <v>0.13</v>
      </c>
      <c r="AO368" s="281">
        <v>0.22</v>
      </c>
      <c r="AP368" s="281">
        <f t="shared" si="187"/>
        <v>1.6923076923076923</v>
      </c>
      <c r="AQ368" s="281">
        <f t="shared" si="190"/>
        <v>0</v>
      </c>
      <c r="AR368" s="281">
        <f t="shared" si="191"/>
        <v>0</v>
      </c>
      <c r="AS368" s="281">
        <f t="shared" si="192"/>
        <v>0</v>
      </c>
      <c r="AT368" s="279">
        <v>1</v>
      </c>
      <c r="AU368" s="279">
        <v>0.67</v>
      </c>
      <c r="AV368" s="282">
        <v>1.2</v>
      </c>
      <c r="AW368" s="282">
        <v>1</v>
      </c>
      <c r="AX368" s="282">
        <v>1</v>
      </c>
      <c r="AY368" s="282">
        <f t="shared" si="193"/>
        <v>0</v>
      </c>
      <c r="AZ368" s="282">
        <f t="shared" si="194"/>
        <v>0</v>
      </c>
      <c r="BA368" s="282">
        <f t="shared" si="195"/>
        <v>0</v>
      </c>
      <c r="BB368" s="282">
        <f t="shared" si="196"/>
        <v>0</v>
      </c>
      <c r="BC368" s="282">
        <f t="shared" si="197"/>
        <v>0</v>
      </c>
    </row>
    <row r="369" spans="1:55">
      <c r="A369" s="275" t="s">
        <v>220</v>
      </c>
      <c r="B369" s="276" t="s">
        <v>166</v>
      </c>
      <c r="C369" s="277" t="s">
        <v>92</v>
      </c>
      <c r="D369" s="278" t="s">
        <v>30</v>
      </c>
      <c r="E369" s="275" t="s">
        <v>3</v>
      </c>
      <c r="F369" s="279">
        <v>48.13</v>
      </c>
      <c r="G369" s="347"/>
      <c r="H369" s="347"/>
      <c r="I369" s="346"/>
      <c r="J369" s="346"/>
      <c r="K369" s="346"/>
      <c r="L369" s="346"/>
      <c r="M369" s="346"/>
      <c r="N369" s="347"/>
      <c r="O369" s="347"/>
      <c r="P369" s="346"/>
      <c r="Q369" s="346"/>
      <c r="R369" s="346"/>
      <c r="S369" s="346"/>
      <c r="T369" s="346"/>
      <c r="U369" s="347"/>
      <c r="V369" s="347"/>
      <c r="W369" s="346"/>
      <c r="X369" s="346"/>
      <c r="Y369" s="346"/>
      <c r="Z369" s="346"/>
      <c r="AA369" s="346"/>
      <c r="AB369" s="347"/>
      <c r="AC369" s="347"/>
      <c r="AD369" s="346"/>
      <c r="AE369" s="346"/>
      <c r="AF369" s="346"/>
      <c r="AG369" s="346"/>
      <c r="AH369" s="346"/>
      <c r="AI369" s="347"/>
      <c r="AJ369" s="347"/>
      <c r="AK369" s="346"/>
      <c r="AL369" s="280">
        <f t="shared" si="188"/>
        <v>0</v>
      </c>
      <c r="AM369" s="280">
        <f t="shared" si="189"/>
        <v>0</v>
      </c>
      <c r="AN369" s="281">
        <v>0.11</v>
      </c>
      <c r="AO369" s="281">
        <v>0.16</v>
      </c>
      <c r="AP369" s="281">
        <f t="shared" si="187"/>
        <v>1.4545454545454546</v>
      </c>
      <c r="AQ369" s="281">
        <f t="shared" si="190"/>
        <v>0</v>
      </c>
      <c r="AR369" s="281">
        <f t="shared" si="191"/>
        <v>0</v>
      </c>
      <c r="AS369" s="281">
        <f t="shared" si="192"/>
        <v>0</v>
      </c>
      <c r="AT369" s="279">
        <v>1</v>
      </c>
      <c r="AU369" s="279">
        <v>0.67</v>
      </c>
      <c r="AV369" s="282">
        <v>1.2</v>
      </c>
      <c r="AW369" s="282">
        <v>1</v>
      </c>
      <c r="AX369" s="282">
        <v>1</v>
      </c>
      <c r="AY369" s="282">
        <f t="shared" si="193"/>
        <v>0</v>
      </c>
      <c r="AZ369" s="282">
        <f t="shared" si="194"/>
        <v>0</v>
      </c>
      <c r="BA369" s="282">
        <f t="shared" si="195"/>
        <v>0</v>
      </c>
      <c r="BB369" s="282">
        <f t="shared" si="196"/>
        <v>0</v>
      </c>
      <c r="BC369" s="282">
        <f t="shared" si="197"/>
        <v>0</v>
      </c>
    </row>
    <row r="370" spans="1:55">
      <c r="A370" s="275" t="s">
        <v>220</v>
      </c>
      <c r="B370" s="276" t="s">
        <v>167</v>
      </c>
      <c r="C370" s="277" t="s">
        <v>92</v>
      </c>
      <c r="D370" s="278" t="s">
        <v>30</v>
      </c>
      <c r="E370" s="275" t="s">
        <v>3</v>
      </c>
      <c r="F370" s="279">
        <v>48.13</v>
      </c>
      <c r="G370" s="347"/>
      <c r="H370" s="347"/>
      <c r="I370" s="346"/>
      <c r="J370" s="346"/>
      <c r="K370" s="346"/>
      <c r="L370" s="346"/>
      <c r="M370" s="346"/>
      <c r="N370" s="347"/>
      <c r="O370" s="347"/>
      <c r="P370" s="346"/>
      <c r="Q370" s="346"/>
      <c r="R370" s="346"/>
      <c r="S370" s="346"/>
      <c r="T370" s="346"/>
      <c r="U370" s="347"/>
      <c r="V370" s="347"/>
      <c r="W370" s="346"/>
      <c r="X370" s="346"/>
      <c r="Y370" s="346"/>
      <c r="Z370" s="346"/>
      <c r="AA370" s="346"/>
      <c r="AB370" s="347"/>
      <c r="AC370" s="347"/>
      <c r="AD370" s="346"/>
      <c r="AE370" s="346"/>
      <c r="AF370" s="346"/>
      <c r="AG370" s="346"/>
      <c r="AH370" s="346"/>
      <c r="AI370" s="347"/>
      <c r="AJ370" s="347"/>
      <c r="AK370" s="346"/>
      <c r="AL370" s="280">
        <f t="shared" si="188"/>
        <v>0</v>
      </c>
      <c r="AM370" s="280">
        <f t="shared" si="189"/>
        <v>0</v>
      </c>
      <c r="AN370" s="281">
        <v>0.08</v>
      </c>
      <c r="AO370" s="281">
        <v>0.13</v>
      </c>
      <c r="AP370" s="281">
        <f t="shared" si="187"/>
        <v>1.625</v>
      </c>
      <c r="AQ370" s="281">
        <f t="shared" si="190"/>
        <v>0</v>
      </c>
      <c r="AR370" s="281">
        <f t="shared" si="191"/>
        <v>0</v>
      </c>
      <c r="AS370" s="281">
        <f t="shared" si="192"/>
        <v>0</v>
      </c>
      <c r="AT370" s="279">
        <v>1</v>
      </c>
      <c r="AU370" s="279">
        <v>0.67</v>
      </c>
      <c r="AV370" s="282">
        <v>1.2</v>
      </c>
      <c r="AW370" s="282">
        <v>1</v>
      </c>
      <c r="AX370" s="282">
        <v>1</v>
      </c>
      <c r="AY370" s="282">
        <f t="shared" si="193"/>
        <v>0</v>
      </c>
      <c r="AZ370" s="282">
        <f t="shared" si="194"/>
        <v>0</v>
      </c>
      <c r="BA370" s="282">
        <f t="shared" si="195"/>
        <v>0</v>
      </c>
      <c r="BB370" s="282">
        <f t="shared" si="196"/>
        <v>0</v>
      </c>
      <c r="BC370" s="282">
        <f t="shared" si="197"/>
        <v>0</v>
      </c>
    </row>
    <row r="371" spans="1:55">
      <c r="A371" s="275" t="s">
        <v>220</v>
      </c>
      <c r="B371" s="276" t="s">
        <v>168</v>
      </c>
      <c r="C371" s="277" t="s">
        <v>92</v>
      </c>
      <c r="D371" s="278" t="s">
        <v>30</v>
      </c>
      <c r="E371" s="275" t="s">
        <v>3</v>
      </c>
      <c r="F371" s="279">
        <v>48.13</v>
      </c>
      <c r="G371" s="347"/>
      <c r="H371" s="347"/>
      <c r="I371" s="346"/>
      <c r="J371" s="346"/>
      <c r="K371" s="346"/>
      <c r="L371" s="346"/>
      <c r="M371" s="346"/>
      <c r="N371" s="347"/>
      <c r="O371" s="347"/>
      <c r="P371" s="346"/>
      <c r="Q371" s="346"/>
      <c r="R371" s="346"/>
      <c r="S371" s="346"/>
      <c r="T371" s="346"/>
      <c r="U371" s="347"/>
      <c r="V371" s="347"/>
      <c r="W371" s="346"/>
      <c r="X371" s="346"/>
      <c r="Y371" s="346"/>
      <c r="Z371" s="346"/>
      <c r="AA371" s="346"/>
      <c r="AB371" s="347"/>
      <c r="AC371" s="347"/>
      <c r="AD371" s="346"/>
      <c r="AE371" s="346"/>
      <c r="AF371" s="346"/>
      <c r="AG371" s="346"/>
      <c r="AH371" s="346"/>
      <c r="AI371" s="347"/>
      <c r="AJ371" s="347"/>
      <c r="AK371" s="346"/>
      <c r="AL371" s="280">
        <f t="shared" si="188"/>
        <v>0</v>
      </c>
      <c r="AM371" s="280">
        <f t="shared" si="189"/>
        <v>0</v>
      </c>
      <c r="AN371" s="281">
        <v>0.19</v>
      </c>
      <c r="AO371" s="281">
        <v>0.31</v>
      </c>
      <c r="AP371" s="281">
        <f t="shared" si="187"/>
        <v>1.631578947368421</v>
      </c>
      <c r="AQ371" s="281">
        <f t="shared" si="190"/>
        <v>0</v>
      </c>
      <c r="AR371" s="281">
        <f t="shared" si="191"/>
        <v>0</v>
      </c>
      <c r="AS371" s="281">
        <f t="shared" si="192"/>
        <v>0</v>
      </c>
      <c r="AT371" s="279">
        <v>1</v>
      </c>
      <c r="AU371" s="279">
        <v>0.67</v>
      </c>
      <c r="AV371" s="282">
        <v>1.2</v>
      </c>
      <c r="AW371" s="282">
        <v>1</v>
      </c>
      <c r="AX371" s="282">
        <v>1</v>
      </c>
      <c r="AY371" s="282">
        <f t="shared" si="193"/>
        <v>0</v>
      </c>
      <c r="AZ371" s="282">
        <f t="shared" si="194"/>
        <v>0</v>
      </c>
      <c r="BA371" s="282">
        <f t="shared" si="195"/>
        <v>0</v>
      </c>
      <c r="BB371" s="282">
        <f t="shared" si="196"/>
        <v>0</v>
      </c>
      <c r="BC371" s="282">
        <f t="shared" si="197"/>
        <v>0</v>
      </c>
    </row>
    <row r="372" spans="1:55">
      <c r="A372" s="275" t="s">
        <v>220</v>
      </c>
      <c r="B372" s="276" t="s">
        <v>169</v>
      </c>
      <c r="C372" s="277" t="s">
        <v>92</v>
      </c>
      <c r="D372" s="278" t="s">
        <v>30</v>
      </c>
      <c r="E372" s="275" t="s">
        <v>3</v>
      </c>
      <c r="F372" s="279">
        <v>48.13</v>
      </c>
      <c r="G372" s="347"/>
      <c r="H372" s="347"/>
      <c r="I372" s="346"/>
      <c r="J372" s="346"/>
      <c r="K372" s="346"/>
      <c r="L372" s="346"/>
      <c r="M372" s="346"/>
      <c r="N372" s="347"/>
      <c r="O372" s="347"/>
      <c r="P372" s="346"/>
      <c r="Q372" s="346"/>
      <c r="R372" s="346"/>
      <c r="S372" s="346"/>
      <c r="T372" s="346"/>
      <c r="U372" s="347"/>
      <c r="V372" s="347"/>
      <c r="W372" s="346"/>
      <c r="X372" s="346"/>
      <c r="Y372" s="346"/>
      <c r="Z372" s="346"/>
      <c r="AA372" s="346"/>
      <c r="AB372" s="347"/>
      <c r="AC372" s="347"/>
      <c r="AD372" s="346"/>
      <c r="AE372" s="346"/>
      <c r="AF372" s="346"/>
      <c r="AG372" s="346"/>
      <c r="AH372" s="346"/>
      <c r="AI372" s="347"/>
      <c r="AJ372" s="347"/>
      <c r="AK372" s="346"/>
      <c r="AL372" s="280">
        <f t="shared" si="188"/>
        <v>0</v>
      </c>
      <c r="AM372" s="280">
        <f t="shared" si="189"/>
        <v>0</v>
      </c>
      <c r="AN372" s="281">
        <v>0.22</v>
      </c>
      <c r="AO372" s="281">
        <v>0.44999999999999996</v>
      </c>
      <c r="AP372" s="281">
        <f t="shared" si="187"/>
        <v>2.0454545454545454</v>
      </c>
      <c r="AQ372" s="281">
        <f t="shared" si="190"/>
        <v>0</v>
      </c>
      <c r="AR372" s="281">
        <f t="shared" si="191"/>
        <v>0</v>
      </c>
      <c r="AS372" s="281">
        <f t="shared" si="192"/>
        <v>0</v>
      </c>
      <c r="AT372" s="279">
        <v>1</v>
      </c>
      <c r="AU372" s="279">
        <v>0.67</v>
      </c>
      <c r="AV372" s="282">
        <v>1.2</v>
      </c>
      <c r="AW372" s="282">
        <v>1</v>
      </c>
      <c r="AX372" s="282">
        <v>1</v>
      </c>
      <c r="AY372" s="282">
        <f t="shared" si="193"/>
        <v>0</v>
      </c>
      <c r="AZ372" s="282">
        <f t="shared" si="194"/>
        <v>0</v>
      </c>
      <c r="BA372" s="282">
        <f t="shared" si="195"/>
        <v>0</v>
      </c>
      <c r="BB372" s="282">
        <f t="shared" si="196"/>
        <v>0</v>
      </c>
      <c r="BC372" s="282">
        <f t="shared" si="197"/>
        <v>0</v>
      </c>
    </row>
    <row r="373" spans="1:55">
      <c r="A373" s="275" t="s">
        <v>220</v>
      </c>
      <c r="B373" s="276" t="s">
        <v>170</v>
      </c>
      <c r="C373" s="277" t="s">
        <v>92</v>
      </c>
      <c r="D373" s="278" t="s">
        <v>30</v>
      </c>
      <c r="E373" s="275" t="s">
        <v>38</v>
      </c>
      <c r="F373" s="279">
        <v>48.13</v>
      </c>
      <c r="G373" s="347"/>
      <c r="H373" s="347"/>
      <c r="I373" s="346"/>
      <c r="J373" s="346"/>
      <c r="K373" s="346"/>
      <c r="L373" s="346"/>
      <c r="M373" s="346"/>
      <c r="N373" s="347"/>
      <c r="O373" s="347"/>
      <c r="P373" s="346"/>
      <c r="Q373" s="346"/>
      <c r="R373" s="346"/>
      <c r="S373" s="346"/>
      <c r="T373" s="346"/>
      <c r="U373" s="347"/>
      <c r="V373" s="347"/>
      <c r="W373" s="346"/>
      <c r="X373" s="346"/>
      <c r="Y373" s="346"/>
      <c r="Z373" s="346"/>
      <c r="AA373" s="346"/>
      <c r="AB373" s="347"/>
      <c r="AC373" s="347"/>
      <c r="AD373" s="346"/>
      <c r="AE373" s="346"/>
      <c r="AF373" s="346"/>
      <c r="AG373" s="346"/>
      <c r="AH373" s="346"/>
      <c r="AI373" s="347"/>
      <c r="AJ373" s="347"/>
      <c r="AK373" s="346"/>
      <c r="AL373" s="280">
        <f t="shared" si="188"/>
        <v>0</v>
      </c>
      <c r="AM373" s="280">
        <f t="shared" si="189"/>
        <v>0</v>
      </c>
      <c r="AN373" s="281">
        <v>0.18</v>
      </c>
      <c r="AO373" s="281">
        <v>0.44</v>
      </c>
      <c r="AP373" s="281">
        <f t="shared" si="187"/>
        <v>2.4444444444444446</v>
      </c>
      <c r="AQ373" s="281">
        <f t="shared" si="190"/>
        <v>0</v>
      </c>
      <c r="AR373" s="281">
        <f t="shared" si="191"/>
        <v>0</v>
      </c>
      <c r="AS373" s="281">
        <f t="shared" si="192"/>
        <v>0</v>
      </c>
      <c r="AT373" s="279">
        <v>1</v>
      </c>
      <c r="AU373" s="279">
        <v>0.67</v>
      </c>
      <c r="AV373" s="282">
        <v>1.2</v>
      </c>
      <c r="AW373" s="282">
        <v>1</v>
      </c>
      <c r="AX373" s="282">
        <v>1</v>
      </c>
      <c r="AY373" s="282">
        <f t="shared" si="193"/>
        <v>0</v>
      </c>
      <c r="AZ373" s="282">
        <f t="shared" si="194"/>
        <v>0</v>
      </c>
      <c r="BA373" s="282">
        <f t="shared" si="195"/>
        <v>0</v>
      </c>
      <c r="BB373" s="282">
        <f t="shared" si="196"/>
        <v>0</v>
      </c>
      <c r="BC373" s="282">
        <f t="shared" si="197"/>
        <v>0</v>
      </c>
    </row>
    <row r="374" spans="1:55">
      <c r="A374" s="275" t="s">
        <v>220</v>
      </c>
      <c r="B374" s="276" t="s">
        <v>171</v>
      </c>
      <c r="C374" s="277" t="s">
        <v>92</v>
      </c>
      <c r="D374" s="278" t="s">
        <v>30</v>
      </c>
      <c r="E374" s="275" t="s">
        <v>38</v>
      </c>
      <c r="F374" s="279">
        <v>48.13</v>
      </c>
      <c r="G374" s="347"/>
      <c r="H374" s="347"/>
      <c r="I374" s="346"/>
      <c r="J374" s="346"/>
      <c r="K374" s="346"/>
      <c r="L374" s="346"/>
      <c r="M374" s="346"/>
      <c r="N374" s="347"/>
      <c r="O374" s="347"/>
      <c r="P374" s="346"/>
      <c r="Q374" s="346"/>
      <c r="R374" s="346"/>
      <c r="S374" s="346"/>
      <c r="T374" s="346"/>
      <c r="U374" s="347"/>
      <c r="V374" s="347"/>
      <c r="W374" s="346"/>
      <c r="X374" s="346"/>
      <c r="Y374" s="346"/>
      <c r="Z374" s="346"/>
      <c r="AA374" s="346"/>
      <c r="AB374" s="347"/>
      <c r="AC374" s="347"/>
      <c r="AD374" s="346"/>
      <c r="AE374" s="346"/>
      <c r="AF374" s="346"/>
      <c r="AG374" s="346"/>
      <c r="AH374" s="346"/>
      <c r="AI374" s="347"/>
      <c r="AJ374" s="347"/>
      <c r="AK374" s="346"/>
      <c r="AL374" s="280">
        <f t="shared" si="188"/>
        <v>0</v>
      </c>
      <c r="AM374" s="280">
        <f t="shared" si="189"/>
        <v>0</v>
      </c>
      <c r="AN374" s="281">
        <v>0.06</v>
      </c>
      <c r="AO374" s="281">
        <v>0.16999999999999998</v>
      </c>
      <c r="AP374" s="281">
        <f t="shared" si="187"/>
        <v>2.833333333333333</v>
      </c>
      <c r="AQ374" s="281">
        <f t="shared" si="190"/>
        <v>0</v>
      </c>
      <c r="AR374" s="281">
        <f t="shared" si="191"/>
        <v>0</v>
      </c>
      <c r="AS374" s="281">
        <f t="shared" si="192"/>
        <v>0</v>
      </c>
      <c r="AT374" s="279">
        <v>1</v>
      </c>
      <c r="AU374" s="279">
        <v>0.67</v>
      </c>
      <c r="AV374" s="282">
        <v>0.85</v>
      </c>
      <c r="AW374" s="282">
        <v>1</v>
      </c>
      <c r="AX374" s="282">
        <v>1</v>
      </c>
      <c r="AY374" s="282">
        <f t="shared" si="193"/>
        <v>0</v>
      </c>
      <c r="AZ374" s="282">
        <f t="shared" si="194"/>
        <v>0</v>
      </c>
      <c r="BA374" s="282">
        <f t="shared" si="195"/>
        <v>0</v>
      </c>
      <c r="BB374" s="282">
        <f t="shared" si="196"/>
        <v>0</v>
      </c>
      <c r="BC374" s="282">
        <f t="shared" si="197"/>
        <v>0</v>
      </c>
    </row>
    <row r="375" spans="1:55">
      <c r="B375" s="283"/>
      <c r="C375" s="284"/>
      <c r="D375" s="284"/>
      <c r="E375" s="284"/>
      <c r="F375" s="284"/>
      <c r="G375" s="285">
        <f>COUNTA(G357:G374)</f>
        <v>0</v>
      </c>
      <c r="H375" s="285">
        <f>COUNTA(H357:H374)</f>
        <v>0</v>
      </c>
      <c r="I375" s="285">
        <f t="shared" ref="I375:AK375" si="198">COUNTA(I357:I374)</f>
        <v>0</v>
      </c>
      <c r="J375" s="285">
        <f t="shared" si="198"/>
        <v>0</v>
      </c>
      <c r="K375" s="285">
        <f t="shared" si="198"/>
        <v>0</v>
      </c>
      <c r="L375" s="285">
        <f t="shared" si="198"/>
        <v>0</v>
      </c>
      <c r="M375" s="285">
        <f t="shared" si="198"/>
        <v>0</v>
      </c>
      <c r="N375" s="285">
        <f t="shared" si="198"/>
        <v>0</v>
      </c>
      <c r="O375" s="285">
        <f t="shared" si="198"/>
        <v>0</v>
      </c>
      <c r="P375" s="285">
        <f t="shared" si="198"/>
        <v>0</v>
      </c>
      <c r="Q375" s="285">
        <f t="shared" si="198"/>
        <v>0</v>
      </c>
      <c r="R375" s="285">
        <f t="shared" si="198"/>
        <v>0</v>
      </c>
      <c r="S375" s="285">
        <f t="shared" si="198"/>
        <v>0</v>
      </c>
      <c r="T375" s="285">
        <f t="shared" si="198"/>
        <v>0</v>
      </c>
      <c r="U375" s="285">
        <f t="shared" si="198"/>
        <v>0</v>
      </c>
      <c r="V375" s="285">
        <f t="shared" si="198"/>
        <v>0</v>
      </c>
      <c r="W375" s="285">
        <f t="shared" si="198"/>
        <v>0</v>
      </c>
      <c r="X375" s="285">
        <f t="shared" si="198"/>
        <v>0</v>
      </c>
      <c r="Y375" s="285">
        <f t="shared" si="198"/>
        <v>0</v>
      </c>
      <c r="Z375" s="285">
        <f t="shared" si="198"/>
        <v>0</v>
      </c>
      <c r="AA375" s="285">
        <f t="shared" si="198"/>
        <v>0</v>
      </c>
      <c r="AB375" s="285">
        <f t="shared" si="198"/>
        <v>0</v>
      </c>
      <c r="AC375" s="285">
        <f t="shared" si="198"/>
        <v>0</v>
      </c>
      <c r="AD375" s="285">
        <f t="shared" si="198"/>
        <v>0</v>
      </c>
      <c r="AE375" s="285">
        <f t="shared" si="198"/>
        <v>0</v>
      </c>
      <c r="AF375" s="285">
        <f t="shared" si="198"/>
        <v>0</v>
      </c>
      <c r="AG375" s="285">
        <f t="shared" si="198"/>
        <v>0</v>
      </c>
      <c r="AH375" s="285">
        <f t="shared" si="198"/>
        <v>0</v>
      </c>
      <c r="AI375" s="285">
        <f t="shared" si="198"/>
        <v>0</v>
      </c>
      <c r="AJ375" s="285">
        <f t="shared" si="198"/>
        <v>0</v>
      </c>
      <c r="AK375" s="285">
        <f t="shared" si="198"/>
        <v>0</v>
      </c>
      <c r="AL375" s="280">
        <f>SUM(AL357:AL374)</f>
        <v>0</v>
      </c>
      <c r="AM375" s="280">
        <f>SUM(AM357:AM374)</f>
        <v>0</v>
      </c>
      <c r="AN375" s="286"/>
      <c r="AO375" s="286"/>
      <c r="AP375" s="286"/>
      <c r="AQ375" s="287">
        <f>SUM(AQ357:AQ374)</f>
        <v>0</v>
      </c>
      <c r="AR375" s="287">
        <f>SUM(AR357:AR374)</f>
        <v>0</v>
      </c>
      <c r="AS375" s="287">
        <f>SUM(AS357:AS374)</f>
        <v>0</v>
      </c>
      <c r="AT375" s="286"/>
      <c r="AU375" s="286"/>
      <c r="AV375" s="282"/>
      <c r="AW375" s="282"/>
      <c r="AX375" s="282"/>
      <c r="AY375" s="288">
        <f>SUM(AY357:AY374)</f>
        <v>0</v>
      </c>
      <c r="AZ375" s="288">
        <f>SUM(AZ357:AZ374)</f>
        <v>0</v>
      </c>
      <c r="BA375" s="288">
        <f>SUM(BA357:BA374)</f>
        <v>0</v>
      </c>
      <c r="BB375" s="288">
        <f>SUM(BB357:BB374)</f>
        <v>0</v>
      </c>
      <c r="BC375" s="288">
        <f>SUM(BC357:BC374)</f>
        <v>0</v>
      </c>
    </row>
    <row r="376" spans="1:55" s="298" customFormat="1">
      <c r="AL376" s="296"/>
      <c r="AM376" s="267">
        <f>SUMIF(E357:E374,"NPT",AL357:AL374)+SUMIF(E357:E374,"NPT",AM357:AM374)</f>
        <v>0</v>
      </c>
      <c r="AN376" s="267">
        <f>SUMIF(E357:E374,"PT",AL357:AL374)+SUMIF(E357:E374,"PT",AM357:AM374)</f>
        <v>0</v>
      </c>
      <c r="AO376" s="267"/>
      <c r="AP376" s="267"/>
      <c r="AQ376" s="267">
        <f>SUMIF(E357:E374,"NPT",AS357:AS374)</f>
        <v>0</v>
      </c>
      <c r="AR376" s="267"/>
      <c r="AS376" s="267">
        <f>SUMIF(E357:E374,"PT",AS357:AS374)</f>
        <v>0</v>
      </c>
      <c r="AT376" s="267"/>
      <c r="AU376" s="267"/>
      <c r="AV376" s="267">
        <f>SUMIF(E357:E374,"NPT",AY357:AY374)</f>
        <v>0</v>
      </c>
      <c r="AW376" s="267">
        <f>SUMIF(E357:E374,"PT",AY357:AY374)</f>
        <v>0</v>
      </c>
      <c r="AX376" s="293"/>
      <c r="AY376" s="293"/>
      <c r="AZ376" s="296"/>
      <c r="BA376" s="296"/>
      <c r="BB376" s="296"/>
    </row>
    <row r="377" spans="1:55">
      <c r="G377" s="305"/>
      <c r="H377" s="305"/>
      <c r="I377" s="305"/>
      <c r="J377" s="305"/>
      <c r="K377" s="305"/>
      <c r="L377" s="305"/>
      <c r="M377" s="305"/>
      <c r="N377" s="305"/>
      <c r="O377" s="305"/>
      <c r="P377" s="305"/>
      <c r="Q377" s="305"/>
      <c r="R377" s="305"/>
      <c r="S377" s="305"/>
      <c r="T377" s="305"/>
      <c r="U377" s="305"/>
      <c r="V377" s="305"/>
      <c r="W377" s="305"/>
      <c r="X377" s="305"/>
      <c r="Y377" s="305"/>
      <c r="Z377" s="305"/>
      <c r="AA377" s="305"/>
      <c r="AB377" s="305"/>
      <c r="AC377" s="305"/>
      <c r="AD377" s="305"/>
      <c r="AE377" s="305"/>
      <c r="AF377" s="305"/>
      <c r="AG377" s="305"/>
      <c r="AH377" s="305"/>
      <c r="AI377" s="305"/>
      <c r="AJ377" s="305"/>
      <c r="AK377" s="305"/>
      <c r="AL377" s="296"/>
      <c r="AM377" s="298"/>
      <c r="AN377" s="312" t="e">
        <f>(SUMIF(E357:E374,"PT",AQ357:AQ374))/AQ375</f>
        <v>#DIV/0!</v>
      </c>
      <c r="AO377" s="298"/>
      <c r="AP377" s="298"/>
      <c r="AQ377" s="298"/>
      <c r="AR377" s="298"/>
      <c r="AS377" s="298"/>
      <c r="AT377" s="298"/>
      <c r="AU377" s="298"/>
      <c r="AV377" s="298"/>
      <c r="AW377" s="298"/>
      <c r="AX377" s="296"/>
      <c r="AY377" s="296"/>
    </row>
    <row r="378" spans="1:55">
      <c r="A378" s="380" t="s">
        <v>42</v>
      </c>
      <c r="B378" s="382" t="s">
        <v>221</v>
      </c>
      <c r="C378" s="383" t="s">
        <v>86</v>
      </c>
      <c r="D378" s="383" t="s">
        <v>88</v>
      </c>
      <c r="E378" s="383" t="s">
        <v>90</v>
      </c>
      <c r="F378" s="375" t="s">
        <v>121</v>
      </c>
      <c r="G378" s="302">
        <v>45717</v>
      </c>
      <c r="H378" s="302">
        <v>45718</v>
      </c>
      <c r="I378" s="302">
        <v>45719</v>
      </c>
      <c r="J378" s="302">
        <v>45720</v>
      </c>
      <c r="K378" s="302">
        <v>45721</v>
      </c>
      <c r="L378" s="302">
        <v>45722</v>
      </c>
      <c r="M378" s="302">
        <v>45723</v>
      </c>
      <c r="N378" s="302">
        <v>45724</v>
      </c>
      <c r="O378" s="302">
        <v>45725</v>
      </c>
      <c r="P378" s="302">
        <v>45726</v>
      </c>
      <c r="Q378" s="302">
        <v>45727</v>
      </c>
      <c r="R378" s="302">
        <v>45728</v>
      </c>
      <c r="S378" s="302">
        <v>45729</v>
      </c>
      <c r="T378" s="302">
        <v>45730</v>
      </c>
      <c r="U378" s="302">
        <v>45731</v>
      </c>
      <c r="V378" s="302">
        <v>45732</v>
      </c>
      <c r="W378" s="302">
        <v>45733</v>
      </c>
      <c r="X378" s="302">
        <v>45734</v>
      </c>
      <c r="Y378" s="302">
        <v>45735</v>
      </c>
      <c r="Z378" s="302">
        <v>45736</v>
      </c>
      <c r="AA378" s="302">
        <v>45737</v>
      </c>
      <c r="AB378" s="302">
        <v>45738</v>
      </c>
      <c r="AC378" s="302">
        <v>45739</v>
      </c>
      <c r="AD378" s="302">
        <v>45740</v>
      </c>
      <c r="AE378" s="302">
        <v>45741</v>
      </c>
      <c r="AF378" s="302">
        <v>45742</v>
      </c>
      <c r="AG378" s="302">
        <v>45743</v>
      </c>
      <c r="AH378" s="302">
        <v>45744</v>
      </c>
      <c r="AI378" s="302">
        <v>45745</v>
      </c>
      <c r="AJ378" s="302">
        <v>45746</v>
      </c>
      <c r="AK378" s="302">
        <v>45747</v>
      </c>
      <c r="AL378" s="376" t="s">
        <v>134</v>
      </c>
      <c r="AM378" s="378" t="s">
        <v>202</v>
      </c>
      <c r="AN378" s="272" t="s">
        <v>135</v>
      </c>
      <c r="AO378" s="272" t="s">
        <v>135</v>
      </c>
      <c r="AP378" s="273" t="s">
        <v>136</v>
      </c>
      <c r="AQ378" s="273" t="s">
        <v>73</v>
      </c>
      <c r="AR378" s="273" t="s">
        <v>73</v>
      </c>
      <c r="AS378" s="273" t="s">
        <v>74</v>
      </c>
      <c r="AT378" s="373" t="s">
        <v>137</v>
      </c>
      <c r="AU378" s="373" t="s">
        <v>201</v>
      </c>
      <c r="AV378" s="371" t="s">
        <v>138</v>
      </c>
      <c r="AW378" s="371" t="s">
        <v>139</v>
      </c>
      <c r="AX378" s="373" t="s">
        <v>140</v>
      </c>
      <c r="AY378" s="370" t="s">
        <v>141</v>
      </c>
      <c r="AZ378" s="370" t="s">
        <v>142</v>
      </c>
      <c r="BA378" s="370" t="s">
        <v>143</v>
      </c>
      <c r="BB378" s="370" t="s">
        <v>144</v>
      </c>
      <c r="BC378" s="370" t="s">
        <v>145</v>
      </c>
    </row>
    <row r="379" spans="1:55" ht="15.75" customHeight="1">
      <c r="A379" s="381"/>
      <c r="B379" s="382"/>
      <c r="C379" s="383"/>
      <c r="D379" s="383"/>
      <c r="E379" s="383"/>
      <c r="F379" s="375"/>
      <c r="G379" s="303" t="s">
        <v>147</v>
      </c>
      <c r="H379" s="303" t="s">
        <v>148</v>
      </c>
      <c r="I379" s="303" t="s">
        <v>149</v>
      </c>
      <c r="J379" s="303" t="s">
        <v>150</v>
      </c>
      <c r="K379" s="303" t="s">
        <v>151</v>
      </c>
      <c r="L379" s="303" t="s">
        <v>152</v>
      </c>
      <c r="M379" s="303" t="s">
        <v>146</v>
      </c>
      <c r="N379" s="303" t="s">
        <v>147</v>
      </c>
      <c r="O379" s="303" t="s">
        <v>148</v>
      </c>
      <c r="P379" s="303" t="s">
        <v>149</v>
      </c>
      <c r="Q379" s="303" t="s">
        <v>150</v>
      </c>
      <c r="R379" s="303" t="s">
        <v>151</v>
      </c>
      <c r="S379" s="303" t="s">
        <v>152</v>
      </c>
      <c r="T379" s="303" t="s">
        <v>146</v>
      </c>
      <c r="U379" s="303" t="s">
        <v>147</v>
      </c>
      <c r="V379" s="303" t="s">
        <v>148</v>
      </c>
      <c r="W379" s="303" t="s">
        <v>149</v>
      </c>
      <c r="X379" s="345" t="s">
        <v>150</v>
      </c>
      <c r="Y379" s="345" t="s">
        <v>151</v>
      </c>
      <c r="Z379" s="303" t="s">
        <v>152</v>
      </c>
      <c r="AA379" s="303" t="s">
        <v>146</v>
      </c>
      <c r="AB379" s="303" t="s">
        <v>147</v>
      </c>
      <c r="AC379" s="303" t="s">
        <v>148</v>
      </c>
      <c r="AD379" s="303" t="s">
        <v>149</v>
      </c>
      <c r="AE379" s="345" t="s">
        <v>150</v>
      </c>
      <c r="AF379" s="345" t="s">
        <v>151</v>
      </c>
      <c r="AG379" s="303" t="s">
        <v>152</v>
      </c>
      <c r="AH379" s="303" t="s">
        <v>146</v>
      </c>
      <c r="AI379" s="303" t="s">
        <v>147</v>
      </c>
      <c r="AJ379" s="303" t="s">
        <v>148</v>
      </c>
      <c r="AK379" s="303" t="s">
        <v>149</v>
      </c>
      <c r="AL379" s="377"/>
      <c r="AM379" s="379"/>
      <c r="AN379" s="274" t="s">
        <v>62</v>
      </c>
      <c r="AO379" s="274" t="s">
        <v>80</v>
      </c>
      <c r="AP379" s="274" t="s">
        <v>153</v>
      </c>
      <c r="AQ379" s="274" t="s">
        <v>20</v>
      </c>
      <c r="AR379" s="274" t="s">
        <v>21</v>
      </c>
      <c r="AS379" s="274" t="s">
        <v>80</v>
      </c>
      <c r="AT379" s="374"/>
      <c r="AU379" s="374"/>
      <c r="AV379" s="372"/>
      <c r="AW379" s="372"/>
      <c r="AX379" s="374"/>
      <c r="AY379" s="370"/>
      <c r="AZ379" s="370"/>
      <c r="BA379" s="370"/>
      <c r="BB379" s="370"/>
      <c r="BC379" s="370"/>
    </row>
    <row r="380" spans="1:55">
      <c r="A380" s="275" t="s">
        <v>221</v>
      </c>
      <c r="B380" s="276" t="s">
        <v>154</v>
      </c>
      <c r="C380" s="277" t="s">
        <v>92</v>
      </c>
      <c r="D380" s="278" t="s">
        <v>30</v>
      </c>
      <c r="E380" s="275" t="s">
        <v>38</v>
      </c>
      <c r="F380" s="279">
        <v>48.13</v>
      </c>
      <c r="G380" s="347"/>
      <c r="H380" s="347"/>
      <c r="I380" s="346"/>
      <c r="J380" s="346"/>
      <c r="K380" s="346"/>
      <c r="L380" s="346"/>
      <c r="M380" s="346"/>
      <c r="N380" s="347"/>
      <c r="O380" s="347"/>
      <c r="P380" s="346"/>
      <c r="Q380" s="346"/>
      <c r="R380" s="346"/>
      <c r="S380" s="346"/>
      <c r="T380" s="346"/>
      <c r="U380" s="347"/>
      <c r="V380" s="347"/>
      <c r="W380" s="346"/>
      <c r="X380" s="346"/>
      <c r="Y380" s="346"/>
      <c r="Z380" s="346"/>
      <c r="AA380" s="346"/>
      <c r="AB380" s="347"/>
      <c r="AC380" s="347"/>
      <c r="AD380" s="346"/>
      <c r="AE380" s="346"/>
      <c r="AF380" s="346"/>
      <c r="AG380" s="346"/>
      <c r="AH380" s="346"/>
      <c r="AI380" s="347"/>
      <c r="AJ380" s="347"/>
      <c r="AK380" s="346"/>
      <c r="AL380" s="280">
        <f>+COUNTIF(G380:AK380,"A")</f>
        <v>0</v>
      </c>
      <c r="AM380" s="280">
        <f>+COUNTIF(G380:AK380,"B")</f>
        <v>0</v>
      </c>
      <c r="AN380" s="281">
        <v>0.02</v>
      </c>
      <c r="AO380" s="281">
        <v>0</v>
      </c>
      <c r="AP380" s="281">
        <f t="shared" ref="AP380:AP397" si="199">AO380/AN380</f>
        <v>0</v>
      </c>
      <c r="AQ380" s="281">
        <f>+AN380*AL380</f>
        <v>0</v>
      </c>
      <c r="AR380" s="281">
        <f>AM380*AN380</f>
        <v>0</v>
      </c>
      <c r="AS380" s="281">
        <f>+AO380*(AL380+AM380)</f>
        <v>0</v>
      </c>
      <c r="AT380" s="279">
        <v>1</v>
      </c>
      <c r="AU380" s="279">
        <v>0.67</v>
      </c>
      <c r="AV380" s="282">
        <v>0.85</v>
      </c>
      <c r="AW380" s="282">
        <v>1</v>
      </c>
      <c r="AX380" s="282">
        <v>1.25</v>
      </c>
      <c r="AY380" s="282">
        <f>(AL380*AN380*AT380*F380*AV380*AW380*AX380)+(F380*AM380*AN380*AU380*AV380*AW380*AX380)</f>
        <v>0</v>
      </c>
      <c r="AZ380" s="282">
        <f>+AY380*1%</f>
        <v>0</v>
      </c>
      <c r="BA380" s="282">
        <f>+(AY380+AZ380)*20%</f>
        <v>0</v>
      </c>
      <c r="BB380" s="282">
        <f>+AY380+AZ380+BA380</f>
        <v>0</v>
      </c>
      <c r="BC380" s="282">
        <f>+BB380*$BB$9</f>
        <v>0</v>
      </c>
    </row>
    <row r="381" spans="1:55">
      <c r="A381" s="275" t="s">
        <v>221</v>
      </c>
      <c r="B381" s="276" t="s">
        <v>155</v>
      </c>
      <c r="C381" s="277" t="s">
        <v>92</v>
      </c>
      <c r="D381" s="278" t="s">
        <v>30</v>
      </c>
      <c r="E381" s="275" t="s">
        <v>38</v>
      </c>
      <c r="F381" s="279">
        <v>48.13</v>
      </c>
      <c r="G381" s="347"/>
      <c r="H381" s="347"/>
      <c r="I381" s="346"/>
      <c r="J381" s="346"/>
      <c r="K381" s="346"/>
      <c r="L381" s="346"/>
      <c r="M381" s="346"/>
      <c r="N381" s="347"/>
      <c r="O381" s="347"/>
      <c r="P381" s="346"/>
      <c r="Q381" s="346"/>
      <c r="R381" s="346"/>
      <c r="S381" s="346"/>
      <c r="T381" s="346"/>
      <c r="U381" s="347"/>
      <c r="V381" s="347"/>
      <c r="W381" s="346"/>
      <c r="X381" s="346"/>
      <c r="Y381" s="346"/>
      <c r="Z381" s="346"/>
      <c r="AA381" s="346"/>
      <c r="AB381" s="347"/>
      <c r="AC381" s="347"/>
      <c r="AD381" s="346"/>
      <c r="AE381" s="346"/>
      <c r="AF381" s="346"/>
      <c r="AG381" s="346"/>
      <c r="AH381" s="346"/>
      <c r="AI381" s="347"/>
      <c r="AJ381" s="347"/>
      <c r="AK381" s="346"/>
      <c r="AL381" s="280">
        <f t="shared" ref="AL381:AL397" si="200">+COUNTIF(G381:AK381,"A")</f>
        <v>0</v>
      </c>
      <c r="AM381" s="280">
        <f t="shared" ref="AM381:AM397" si="201">+COUNTIF(G381:AK381,"B")</f>
        <v>0</v>
      </c>
      <c r="AN381" s="281">
        <v>0.01</v>
      </c>
      <c r="AO381" s="281">
        <v>0</v>
      </c>
      <c r="AP381" s="281">
        <f t="shared" si="199"/>
        <v>0</v>
      </c>
      <c r="AQ381" s="281">
        <f t="shared" ref="AQ381:AQ397" si="202">+AN381*AL381</f>
        <v>0</v>
      </c>
      <c r="AR381" s="281">
        <f t="shared" ref="AR381:AR397" si="203">AM381*AN381</f>
        <v>0</v>
      </c>
      <c r="AS381" s="281">
        <f t="shared" ref="AS381" si="204">+AO381*(AL381+AM381)</f>
        <v>0</v>
      </c>
      <c r="AT381" s="279">
        <v>1</v>
      </c>
      <c r="AU381" s="279">
        <v>0.67</v>
      </c>
      <c r="AV381" s="282">
        <v>0.85</v>
      </c>
      <c r="AW381" s="282">
        <v>1</v>
      </c>
      <c r="AX381" s="282">
        <v>1.25</v>
      </c>
      <c r="AY381" s="282">
        <f t="shared" ref="AY381:AY397" si="205">(AL381*AN381*AT381*F381*AV381*AW381*AX381)+(F381*AM381*AN381*AU381*AV381*AW381*AX381)</f>
        <v>0</v>
      </c>
      <c r="AZ381" s="282">
        <f t="shared" ref="AZ381:AZ397" si="206">+AY381*1%</f>
        <v>0</v>
      </c>
      <c r="BA381" s="282">
        <f t="shared" ref="BA381:BA397" si="207">+(AY381+AZ381)*20%</f>
        <v>0</v>
      </c>
      <c r="BB381" s="282">
        <f t="shared" ref="BB381:BB397" si="208">+AY381+AZ381+BA381</f>
        <v>0</v>
      </c>
      <c r="BC381" s="282">
        <f t="shared" ref="BC381:BC397" si="209">+BB381*$BB$9</f>
        <v>0</v>
      </c>
    </row>
    <row r="382" spans="1:55">
      <c r="A382" s="275" t="s">
        <v>221</v>
      </c>
      <c r="B382" s="276" t="s">
        <v>156</v>
      </c>
      <c r="C382" s="277" t="s">
        <v>92</v>
      </c>
      <c r="D382" s="278" t="s">
        <v>30</v>
      </c>
      <c r="E382" s="275" t="s">
        <v>38</v>
      </c>
      <c r="F382" s="279">
        <v>48.13</v>
      </c>
      <c r="G382" s="347"/>
      <c r="H382" s="347"/>
      <c r="I382" s="346"/>
      <c r="J382" s="346"/>
      <c r="K382" s="346"/>
      <c r="L382" s="346"/>
      <c r="M382" s="346"/>
      <c r="N382" s="347"/>
      <c r="O382" s="347"/>
      <c r="P382" s="346"/>
      <c r="Q382" s="346"/>
      <c r="R382" s="346"/>
      <c r="S382" s="346"/>
      <c r="T382" s="346"/>
      <c r="U382" s="347"/>
      <c r="V382" s="347"/>
      <c r="W382" s="346"/>
      <c r="X382" s="346"/>
      <c r="Y382" s="346"/>
      <c r="Z382" s="346"/>
      <c r="AA382" s="346"/>
      <c r="AB382" s="347"/>
      <c r="AC382" s="347"/>
      <c r="AD382" s="346"/>
      <c r="AE382" s="346"/>
      <c r="AF382" s="346"/>
      <c r="AG382" s="346"/>
      <c r="AH382" s="346"/>
      <c r="AI382" s="347"/>
      <c r="AJ382" s="347"/>
      <c r="AK382" s="346"/>
      <c r="AL382" s="280">
        <f t="shared" si="200"/>
        <v>0</v>
      </c>
      <c r="AM382" s="280">
        <f t="shared" si="201"/>
        <v>0</v>
      </c>
      <c r="AN382" s="281">
        <v>0.03</v>
      </c>
      <c r="AO382" s="281">
        <v>0.04</v>
      </c>
      <c r="AP382" s="281">
        <f t="shared" si="199"/>
        <v>1.3333333333333335</v>
      </c>
      <c r="AQ382" s="281">
        <f t="shared" si="202"/>
        <v>0</v>
      </c>
      <c r="AR382" s="281">
        <f t="shared" si="203"/>
        <v>0</v>
      </c>
      <c r="AS382" s="281">
        <f>+AO382*(AL382+AM382)</f>
        <v>0</v>
      </c>
      <c r="AT382" s="279">
        <v>1</v>
      </c>
      <c r="AU382" s="279">
        <v>0.67</v>
      </c>
      <c r="AV382" s="282">
        <v>0.85</v>
      </c>
      <c r="AW382" s="282">
        <v>1</v>
      </c>
      <c r="AX382" s="282">
        <v>1.25</v>
      </c>
      <c r="AY382" s="282">
        <f t="shared" si="205"/>
        <v>0</v>
      </c>
      <c r="AZ382" s="282">
        <f t="shared" si="206"/>
        <v>0</v>
      </c>
      <c r="BA382" s="282">
        <f t="shared" si="207"/>
        <v>0</v>
      </c>
      <c r="BB382" s="282">
        <f t="shared" si="208"/>
        <v>0</v>
      </c>
      <c r="BC382" s="282">
        <f t="shared" si="209"/>
        <v>0</v>
      </c>
    </row>
    <row r="383" spans="1:55">
      <c r="A383" s="275" t="s">
        <v>221</v>
      </c>
      <c r="B383" s="276" t="s">
        <v>157</v>
      </c>
      <c r="C383" s="277" t="s">
        <v>92</v>
      </c>
      <c r="D383" s="278" t="s">
        <v>30</v>
      </c>
      <c r="E383" s="275" t="s">
        <v>38</v>
      </c>
      <c r="F383" s="279">
        <v>48.13</v>
      </c>
      <c r="G383" s="347"/>
      <c r="H383" s="347"/>
      <c r="I383" s="346"/>
      <c r="J383" s="346"/>
      <c r="K383" s="346"/>
      <c r="L383" s="346"/>
      <c r="M383" s="346"/>
      <c r="N383" s="347"/>
      <c r="O383" s="347"/>
      <c r="P383" s="346"/>
      <c r="Q383" s="346"/>
      <c r="R383" s="346"/>
      <c r="S383" s="346"/>
      <c r="T383" s="346"/>
      <c r="U383" s="347"/>
      <c r="V383" s="347"/>
      <c r="W383" s="346"/>
      <c r="X383" s="346"/>
      <c r="Y383" s="346"/>
      <c r="Z383" s="346"/>
      <c r="AA383" s="346"/>
      <c r="AB383" s="347"/>
      <c r="AC383" s="347"/>
      <c r="AD383" s="346"/>
      <c r="AE383" s="346"/>
      <c r="AF383" s="346"/>
      <c r="AG383" s="346"/>
      <c r="AH383" s="346"/>
      <c r="AI383" s="347"/>
      <c r="AJ383" s="347"/>
      <c r="AK383" s="346"/>
      <c r="AL383" s="280">
        <f t="shared" si="200"/>
        <v>0</v>
      </c>
      <c r="AM383" s="280">
        <f t="shared" si="201"/>
        <v>0</v>
      </c>
      <c r="AN383" s="281">
        <v>0.03</v>
      </c>
      <c r="AO383" s="281">
        <v>0.04</v>
      </c>
      <c r="AP383" s="281">
        <f t="shared" si="199"/>
        <v>1.3333333333333335</v>
      </c>
      <c r="AQ383" s="281">
        <f t="shared" si="202"/>
        <v>0</v>
      </c>
      <c r="AR383" s="281">
        <f t="shared" si="203"/>
        <v>0</v>
      </c>
      <c r="AS383" s="281">
        <f t="shared" ref="AS383:AS397" si="210">+AO383*(AL383+AM383)</f>
        <v>0</v>
      </c>
      <c r="AT383" s="279">
        <v>1</v>
      </c>
      <c r="AU383" s="279">
        <v>0.67</v>
      </c>
      <c r="AV383" s="282">
        <v>0.85</v>
      </c>
      <c r="AW383" s="282">
        <v>1</v>
      </c>
      <c r="AX383" s="282">
        <v>1.25</v>
      </c>
      <c r="AY383" s="282">
        <f t="shared" si="205"/>
        <v>0</v>
      </c>
      <c r="AZ383" s="282">
        <f t="shared" si="206"/>
        <v>0</v>
      </c>
      <c r="BA383" s="282">
        <f t="shared" si="207"/>
        <v>0</v>
      </c>
      <c r="BB383" s="282">
        <f t="shared" si="208"/>
        <v>0</v>
      </c>
      <c r="BC383" s="282">
        <f t="shared" si="209"/>
        <v>0</v>
      </c>
    </row>
    <row r="384" spans="1:55">
      <c r="A384" s="275" t="s">
        <v>221</v>
      </c>
      <c r="B384" s="276" t="s">
        <v>158</v>
      </c>
      <c r="C384" s="277" t="s">
        <v>92</v>
      </c>
      <c r="D384" s="278" t="s">
        <v>30</v>
      </c>
      <c r="E384" s="275" t="s">
        <v>38</v>
      </c>
      <c r="F384" s="279">
        <v>48.13</v>
      </c>
      <c r="G384" s="347"/>
      <c r="H384" s="347"/>
      <c r="I384" s="346"/>
      <c r="J384" s="346"/>
      <c r="K384" s="346"/>
      <c r="L384" s="346"/>
      <c r="M384" s="346"/>
      <c r="N384" s="347"/>
      <c r="O384" s="347"/>
      <c r="P384" s="346"/>
      <c r="Q384" s="346"/>
      <c r="R384" s="346"/>
      <c r="S384" s="346"/>
      <c r="T384" s="346"/>
      <c r="U384" s="347"/>
      <c r="V384" s="347"/>
      <c r="W384" s="346"/>
      <c r="X384" s="346"/>
      <c r="Y384" s="346"/>
      <c r="Z384" s="346"/>
      <c r="AA384" s="346"/>
      <c r="AB384" s="347"/>
      <c r="AC384" s="347"/>
      <c r="AD384" s="346"/>
      <c r="AE384" s="346"/>
      <c r="AF384" s="346"/>
      <c r="AG384" s="346"/>
      <c r="AH384" s="346"/>
      <c r="AI384" s="347"/>
      <c r="AJ384" s="347"/>
      <c r="AK384" s="346"/>
      <c r="AL384" s="280">
        <f t="shared" si="200"/>
        <v>0</v>
      </c>
      <c r="AM384" s="280">
        <f t="shared" si="201"/>
        <v>0</v>
      </c>
      <c r="AN384" s="281">
        <v>0.05</v>
      </c>
      <c r="AO384" s="281">
        <v>6.9999999999999993E-2</v>
      </c>
      <c r="AP384" s="281">
        <f t="shared" si="199"/>
        <v>1.3999999999999997</v>
      </c>
      <c r="AQ384" s="281">
        <f t="shared" si="202"/>
        <v>0</v>
      </c>
      <c r="AR384" s="281">
        <f t="shared" si="203"/>
        <v>0</v>
      </c>
      <c r="AS384" s="281">
        <f t="shared" si="210"/>
        <v>0</v>
      </c>
      <c r="AT384" s="279">
        <v>1</v>
      </c>
      <c r="AU384" s="279">
        <v>0.67</v>
      </c>
      <c r="AV384" s="282">
        <v>0.85</v>
      </c>
      <c r="AW384" s="282">
        <v>1</v>
      </c>
      <c r="AX384" s="282">
        <v>1.25</v>
      </c>
      <c r="AY384" s="282">
        <f t="shared" si="205"/>
        <v>0</v>
      </c>
      <c r="AZ384" s="282">
        <f t="shared" si="206"/>
        <v>0</v>
      </c>
      <c r="BA384" s="282">
        <f t="shared" si="207"/>
        <v>0</v>
      </c>
      <c r="BB384" s="282">
        <f t="shared" si="208"/>
        <v>0</v>
      </c>
      <c r="BC384" s="282">
        <f t="shared" si="209"/>
        <v>0</v>
      </c>
    </row>
    <row r="385" spans="1:55">
      <c r="A385" s="275" t="s">
        <v>221</v>
      </c>
      <c r="B385" s="276" t="s">
        <v>159</v>
      </c>
      <c r="C385" s="277" t="s">
        <v>92</v>
      </c>
      <c r="D385" s="278" t="s">
        <v>30</v>
      </c>
      <c r="E385" s="275" t="s">
        <v>38</v>
      </c>
      <c r="F385" s="279">
        <v>48.13</v>
      </c>
      <c r="G385" s="347"/>
      <c r="H385" s="347"/>
      <c r="I385" s="346"/>
      <c r="J385" s="346"/>
      <c r="K385" s="346"/>
      <c r="L385" s="346"/>
      <c r="M385" s="346"/>
      <c r="N385" s="347"/>
      <c r="O385" s="347"/>
      <c r="P385" s="346"/>
      <c r="Q385" s="346"/>
      <c r="R385" s="346"/>
      <c r="S385" s="346"/>
      <c r="T385" s="346"/>
      <c r="U385" s="347"/>
      <c r="V385" s="347"/>
      <c r="W385" s="346"/>
      <c r="X385" s="346"/>
      <c r="Y385" s="346"/>
      <c r="Z385" s="346"/>
      <c r="AA385" s="346"/>
      <c r="AB385" s="347"/>
      <c r="AC385" s="347"/>
      <c r="AD385" s="346"/>
      <c r="AE385" s="346"/>
      <c r="AF385" s="346"/>
      <c r="AG385" s="346"/>
      <c r="AH385" s="346"/>
      <c r="AI385" s="347"/>
      <c r="AJ385" s="347"/>
      <c r="AK385" s="346"/>
      <c r="AL385" s="280">
        <f t="shared" si="200"/>
        <v>0</v>
      </c>
      <c r="AM385" s="280">
        <f t="shared" si="201"/>
        <v>0</v>
      </c>
      <c r="AN385" s="281">
        <v>0.05</v>
      </c>
      <c r="AO385" s="281">
        <v>0.05</v>
      </c>
      <c r="AP385" s="281">
        <f t="shared" si="199"/>
        <v>1</v>
      </c>
      <c r="AQ385" s="281">
        <f t="shared" si="202"/>
        <v>0</v>
      </c>
      <c r="AR385" s="281">
        <f t="shared" si="203"/>
        <v>0</v>
      </c>
      <c r="AS385" s="281">
        <f t="shared" si="210"/>
        <v>0</v>
      </c>
      <c r="AT385" s="279">
        <v>1</v>
      </c>
      <c r="AU385" s="279">
        <v>0.67</v>
      </c>
      <c r="AV385" s="282">
        <v>0.85</v>
      </c>
      <c r="AW385" s="282">
        <v>1</v>
      </c>
      <c r="AX385" s="282">
        <v>1.25</v>
      </c>
      <c r="AY385" s="282">
        <f t="shared" si="205"/>
        <v>0</v>
      </c>
      <c r="AZ385" s="282">
        <f t="shared" si="206"/>
        <v>0</v>
      </c>
      <c r="BA385" s="282">
        <f t="shared" si="207"/>
        <v>0</v>
      </c>
      <c r="BB385" s="282">
        <f t="shared" si="208"/>
        <v>0</v>
      </c>
      <c r="BC385" s="282">
        <f t="shared" si="209"/>
        <v>0</v>
      </c>
    </row>
    <row r="386" spans="1:55">
      <c r="A386" s="275" t="s">
        <v>221</v>
      </c>
      <c r="B386" s="276" t="s">
        <v>160</v>
      </c>
      <c r="C386" s="277" t="s">
        <v>92</v>
      </c>
      <c r="D386" s="278" t="s">
        <v>30</v>
      </c>
      <c r="E386" s="275" t="s">
        <v>38</v>
      </c>
      <c r="F386" s="279">
        <v>48.13</v>
      </c>
      <c r="G386" s="347"/>
      <c r="H386" s="347"/>
      <c r="I386" s="346"/>
      <c r="J386" s="346"/>
      <c r="K386" s="346"/>
      <c r="L386" s="346"/>
      <c r="M386" s="346"/>
      <c r="N386" s="347"/>
      <c r="O386" s="347"/>
      <c r="P386" s="346"/>
      <c r="Q386" s="346"/>
      <c r="R386" s="346"/>
      <c r="S386" s="346"/>
      <c r="T386" s="346"/>
      <c r="U386" s="347"/>
      <c r="V386" s="347"/>
      <c r="W386" s="346"/>
      <c r="X386" s="346"/>
      <c r="Y386" s="346"/>
      <c r="Z386" s="346"/>
      <c r="AA386" s="346"/>
      <c r="AB386" s="347"/>
      <c r="AC386" s="347"/>
      <c r="AD386" s="346"/>
      <c r="AE386" s="346"/>
      <c r="AF386" s="346"/>
      <c r="AG386" s="346"/>
      <c r="AH386" s="346"/>
      <c r="AI386" s="347"/>
      <c r="AJ386" s="347"/>
      <c r="AK386" s="346"/>
      <c r="AL386" s="280">
        <f t="shared" si="200"/>
        <v>0</v>
      </c>
      <c r="AM386" s="280">
        <f t="shared" si="201"/>
        <v>0</v>
      </c>
      <c r="AN386" s="281">
        <v>0.06</v>
      </c>
      <c r="AO386" s="281">
        <v>0.08</v>
      </c>
      <c r="AP386" s="281">
        <f t="shared" si="199"/>
        <v>1.3333333333333335</v>
      </c>
      <c r="AQ386" s="281">
        <f t="shared" si="202"/>
        <v>0</v>
      </c>
      <c r="AR386" s="281">
        <f t="shared" si="203"/>
        <v>0</v>
      </c>
      <c r="AS386" s="281">
        <f t="shared" si="210"/>
        <v>0</v>
      </c>
      <c r="AT386" s="279">
        <v>1</v>
      </c>
      <c r="AU386" s="279">
        <v>0.67</v>
      </c>
      <c r="AV386" s="282">
        <v>0.85</v>
      </c>
      <c r="AW386" s="282">
        <v>1</v>
      </c>
      <c r="AX386" s="282">
        <v>1.25</v>
      </c>
      <c r="AY386" s="282">
        <f t="shared" si="205"/>
        <v>0</v>
      </c>
      <c r="AZ386" s="282">
        <f t="shared" si="206"/>
        <v>0</v>
      </c>
      <c r="BA386" s="282">
        <f t="shared" si="207"/>
        <v>0</v>
      </c>
      <c r="BB386" s="282">
        <f t="shared" si="208"/>
        <v>0</v>
      </c>
      <c r="BC386" s="282">
        <f t="shared" si="209"/>
        <v>0</v>
      </c>
    </row>
    <row r="387" spans="1:55">
      <c r="A387" s="275" t="s">
        <v>221</v>
      </c>
      <c r="B387" s="276" t="s">
        <v>161</v>
      </c>
      <c r="C387" s="277" t="s">
        <v>92</v>
      </c>
      <c r="D387" s="278" t="s">
        <v>30</v>
      </c>
      <c r="E387" s="275" t="s">
        <v>38</v>
      </c>
      <c r="F387" s="279">
        <v>48.13</v>
      </c>
      <c r="G387" s="347"/>
      <c r="H387" s="347"/>
      <c r="I387" s="346"/>
      <c r="J387" s="346"/>
      <c r="K387" s="346"/>
      <c r="L387" s="346"/>
      <c r="M387" s="346"/>
      <c r="N387" s="347"/>
      <c r="O387" s="347"/>
      <c r="P387" s="346"/>
      <c r="Q387" s="346"/>
      <c r="R387" s="346"/>
      <c r="S387" s="346"/>
      <c r="T387" s="346"/>
      <c r="U387" s="347"/>
      <c r="V387" s="347"/>
      <c r="W387" s="346"/>
      <c r="X387" s="346"/>
      <c r="Y387" s="346"/>
      <c r="Z387" s="346"/>
      <c r="AA387" s="346"/>
      <c r="AB387" s="347"/>
      <c r="AC387" s="347"/>
      <c r="AD387" s="346"/>
      <c r="AE387" s="346"/>
      <c r="AF387" s="346"/>
      <c r="AG387" s="346"/>
      <c r="AH387" s="346"/>
      <c r="AI387" s="347"/>
      <c r="AJ387" s="347"/>
      <c r="AK387" s="346"/>
      <c r="AL387" s="280">
        <f t="shared" si="200"/>
        <v>0</v>
      </c>
      <c r="AM387" s="280">
        <f t="shared" si="201"/>
        <v>0</v>
      </c>
      <c r="AN387" s="281">
        <v>6.9999999999999993E-2</v>
      </c>
      <c r="AO387" s="281">
        <v>0.11</v>
      </c>
      <c r="AP387" s="281">
        <f t="shared" si="199"/>
        <v>1.5714285714285716</v>
      </c>
      <c r="AQ387" s="281">
        <f t="shared" si="202"/>
        <v>0</v>
      </c>
      <c r="AR387" s="281">
        <f t="shared" si="203"/>
        <v>0</v>
      </c>
      <c r="AS387" s="281">
        <f t="shared" si="210"/>
        <v>0</v>
      </c>
      <c r="AT387" s="279">
        <v>1</v>
      </c>
      <c r="AU387" s="279">
        <v>0.67</v>
      </c>
      <c r="AV387" s="282">
        <v>0.85</v>
      </c>
      <c r="AW387" s="282">
        <v>1</v>
      </c>
      <c r="AX387" s="282">
        <v>1.25</v>
      </c>
      <c r="AY387" s="282">
        <f t="shared" si="205"/>
        <v>0</v>
      </c>
      <c r="AZ387" s="282">
        <f t="shared" si="206"/>
        <v>0</v>
      </c>
      <c r="BA387" s="282">
        <f t="shared" si="207"/>
        <v>0</v>
      </c>
      <c r="BB387" s="282">
        <f t="shared" si="208"/>
        <v>0</v>
      </c>
      <c r="BC387" s="282">
        <f t="shared" si="209"/>
        <v>0</v>
      </c>
    </row>
    <row r="388" spans="1:55">
      <c r="A388" s="275" t="s">
        <v>221</v>
      </c>
      <c r="B388" s="276" t="s">
        <v>162</v>
      </c>
      <c r="C388" s="277" t="s">
        <v>92</v>
      </c>
      <c r="D388" s="278" t="s">
        <v>30</v>
      </c>
      <c r="E388" s="275" t="s">
        <v>38</v>
      </c>
      <c r="F388" s="279">
        <v>48.13</v>
      </c>
      <c r="G388" s="347"/>
      <c r="H388" s="347"/>
      <c r="I388" s="346"/>
      <c r="J388" s="346"/>
      <c r="K388" s="346"/>
      <c r="L388" s="346"/>
      <c r="M388" s="346"/>
      <c r="N388" s="347"/>
      <c r="O388" s="347"/>
      <c r="P388" s="346"/>
      <c r="Q388" s="346"/>
      <c r="R388" s="346"/>
      <c r="S388" s="346"/>
      <c r="T388" s="346"/>
      <c r="U388" s="347"/>
      <c r="V388" s="347"/>
      <c r="W388" s="346"/>
      <c r="X388" s="346"/>
      <c r="Y388" s="346"/>
      <c r="Z388" s="346"/>
      <c r="AA388" s="346"/>
      <c r="AB388" s="347"/>
      <c r="AC388" s="347"/>
      <c r="AD388" s="346"/>
      <c r="AE388" s="346"/>
      <c r="AF388" s="346"/>
      <c r="AG388" s="346"/>
      <c r="AH388" s="346"/>
      <c r="AI388" s="347"/>
      <c r="AJ388" s="347"/>
      <c r="AK388" s="346"/>
      <c r="AL388" s="280">
        <f t="shared" si="200"/>
        <v>0</v>
      </c>
      <c r="AM388" s="280">
        <f t="shared" si="201"/>
        <v>0</v>
      </c>
      <c r="AN388" s="281">
        <v>0.11</v>
      </c>
      <c r="AO388" s="281">
        <v>0.21</v>
      </c>
      <c r="AP388" s="281">
        <f t="shared" si="199"/>
        <v>1.9090909090909089</v>
      </c>
      <c r="AQ388" s="281">
        <f t="shared" si="202"/>
        <v>0</v>
      </c>
      <c r="AR388" s="281">
        <f t="shared" si="203"/>
        <v>0</v>
      </c>
      <c r="AS388" s="281">
        <f t="shared" si="210"/>
        <v>0</v>
      </c>
      <c r="AT388" s="279">
        <v>1</v>
      </c>
      <c r="AU388" s="279">
        <v>0.67</v>
      </c>
      <c r="AV388" s="282">
        <v>0.85</v>
      </c>
      <c r="AW388" s="282">
        <v>1</v>
      </c>
      <c r="AX388" s="282">
        <v>1.25</v>
      </c>
      <c r="AY388" s="282">
        <f t="shared" si="205"/>
        <v>0</v>
      </c>
      <c r="AZ388" s="282">
        <f t="shared" si="206"/>
        <v>0</v>
      </c>
      <c r="BA388" s="282">
        <f t="shared" si="207"/>
        <v>0</v>
      </c>
      <c r="BB388" s="282">
        <f t="shared" si="208"/>
        <v>0</v>
      </c>
      <c r="BC388" s="282">
        <f t="shared" si="209"/>
        <v>0</v>
      </c>
    </row>
    <row r="389" spans="1:55">
      <c r="A389" s="275" t="s">
        <v>221</v>
      </c>
      <c r="B389" s="276" t="s">
        <v>163</v>
      </c>
      <c r="C389" s="277" t="s">
        <v>92</v>
      </c>
      <c r="D389" s="278" t="s">
        <v>30</v>
      </c>
      <c r="E389" s="275" t="s">
        <v>38</v>
      </c>
      <c r="F389" s="279">
        <v>48.13</v>
      </c>
      <c r="G389" s="347"/>
      <c r="H389" s="347"/>
      <c r="I389" s="346"/>
      <c r="J389" s="346"/>
      <c r="K389" s="346"/>
      <c r="L389" s="346"/>
      <c r="M389" s="346"/>
      <c r="N389" s="347"/>
      <c r="O389" s="347"/>
      <c r="P389" s="346"/>
      <c r="Q389" s="346"/>
      <c r="R389" s="346"/>
      <c r="S389" s="346"/>
      <c r="T389" s="346"/>
      <c r="U389" s="347"/>
      <c r="V389" s="347"/>
      <c r="W389" s="346"/>
      <c r="X389" s="346"/>
      <c r="Y389" s="346"/>
      <c r="Z389" s="346"/>
      <c r="AA389" s="346"/>
      <c r="AB389" s="347"/>
      <c r="AC389" s="347"/>
      <c r="AD389" s="346"/>
      <c r="AE389" s="346"/>
      <c r="AF389" s="346"/>
      <c r="AG389" s="346"/>
      <c r="AH389" s="346"/>
      <c r="AI389" s="347"/>
      <c r="AJ389" s="347"/>
      <c r="AK389" s="346"/>
      <c r="AL389" s="280">
        <f t="shared" si="200"/>
        <v>0</v>
      </c>
      <c r="AM389" s="280">
        <f t="shared" si="201"/>
        <v>0</v>
      </c>
      <c r="AN389" s="281">
        <v>0.09</v>
      </c>
      <c r="AO389" s="281">
        <v>0.22999999999999998</v>
      </c>
      <c r="AP389" s="281">
        <f t="shared" si="199"/>
        <v>2.5555555555555554</v>
      </c>
      <c r="AQ389" s="281">
        <f t="shared" si="202"/>
        <v>0</v>
      </c>
      <c r="AR389" s="281">
        <f t="shared" si="203"/>
        <v>0</v>
      </c>
      <c r="AS389" s="281">
        <f t="shared" si="210"/>
        <v>0</v>
      </c>
      <c r="AT389" s="279">
        <v>1</v>
      </c>
      <c r="AU389" s="279">
        <v>0.67</v>
      </c>
      <c r="AV389" s="282">
        <v>0.85</v>
      </c>
      <c r="AW389" s="282">
        <v>1</v>
      </c>
      <c r="AX389" s="282">
        <v>1.25</v>
      </c>
      <c r="AY389" s="282">
        <f t="shared" si="205"/>
        <v>0</v>
      </c>
      <c r="AZ389" s="282">
        <f t="shared" si="206"/>
        <v>0</v>
      </c>
      <c r="BA389" s="282">
        <f t="shared" si="207"/>
        <v>0</v>
      </c>
      <c r="BB389" s="282">
        <f t="shared" si="208"/>
        <v>0</v>
      </c>
      <c r="BC389" s="282">
        <f t="shared" si="209"/>
        <v>0</v>
      </c>
    </row>
    <row r="390" spans="1:55">
      <c r="A390" s="275" t="s">
        <v>221</v>
      </c>
      <c r="B390" s="276" t="s">
        <v>164</v>
      </c>
      <c r="C390" s="277" t="s">
        <v>92</v>
      </c>
      <c r="D390" s="278" t="s">
        <v>30</v>
      </c>
      <c r="E390" s="275" t="s">
        <v>3</v>
      </c>
      <c r="F390" s="279">
        <v>48.13</v>
      </c>
      <c r="G390" s="347"/>
      <c r="H390" s="347"/>
      <c r="I390" s="346"/>
      <c r="J390" s="346"/>
      <c r="K390" s="346"/>
      <c r="L390" s="346"/>
      <c r="M390" s="346"/>
      <c r="N390" s="347"/>
      <c r="O390" s="347"/>
      <c r="P390" s="346"/>
      <c r="Q390" s="346"/>
      <c r="R390" s="346"/>
      <c r="S390" s="346"/>
      <c r="T390" s="346"/>
      <c r="U390" s="347"/>
      <c r="V390" s="347"/>
      <c r="W390" s="346"/>
      <c r="X390" s="346"/>
      <c r="Y390" s="346"/>
      <c r="Z390" s="346"/>
      <c r="AA390" s="346"/>
      <c r="AB390" s="347"/>
      <c r="AC390" s="347"/>
      <c r="AD390" s="346"/>
      <c r="AE390" s="346"/>
      <c r="AF390" s="346"/>
      <c r="AG390" s="346"/>
      <c r="AH390" s="346"/>
      <c r="AI390" s="347"/>
      <c r="AJ390" s="347"/>
      <c r="AK390" s="346"/>
      <c r="AL390" s="280">
        <f t="shared" si="200"/>
        <v>0</v>
      </c>
      <c r="AM390" s="280">
        <f t="shared" si="201"/>
        <v>0</v>
      </c>
      <c r="AN390" s="281">
        <v>0.08</v>
      </c>
      <c r="AO390" s="281">
        <v>0.22</v>
      </c>
      <c r="AP390" s="281">
        <f t="shared" si="199"/>
        <v>2.75</v>
      </c>
      <c r="AQ390" s="281">
        <f t="shared" si="202"/>
        <v>0</v>
      </c>
      <c r="AR390" s="281">
        <f t="shared" si="203"/>
        <v>0</v>
      </c>
      <c r="AS390" s="281">
        <f t="shared" si="210"/>
        <v>0</v>
      </c>
      <c r="AT390" s="279">
        <v>1</v>
      </c>
      <c r="AU390" s="279">
        <v>0.67</v>
      </c>
      <c r="AV390" s="282">
        <v>0.85</v>
      </c>
      <c r="AW390" s="282">
        <v>1</v>
      </c>
      <c r="AX390" s="282">
        <v>1.25</v>
      </c>
      <c r="AY390" s="282">
        <f t="shared" si="205"/>
        <v>0</v>
      </c>
      <c r="AZ390" s="282">
        <f t="shared" si="206"/>
        <v>0</v>
      </c>
      <c r="BA390" s="282">
        <f t="shared" si="207"/>
        <v>0</v>
      </c>
      <c r="BB390" s="282">
        <f t="shared" si="208"/>
        <v>0</v>
      </c>
      <c r="BC390" s="282">
        <f t="shared" si="209"/>
        <v>0</v>
      </c>
    </row>
    <row r="391" spans="1:55">
      <c r="A391" s="275" t="s">
        <v>221</v>
      </c>
      <c r="B391" s="276" t="s">
        <v>165</v>
      </c>
      <c r="C391" s="277" t="s">
        <v>92</v>
      </c>
      <c r="D391" s="278" t="s">
        <v>30</v>
      </c>
      <c r="E391" s="275" t="s">
        <v>3</v>
      </c>
      <c r="F391" s="279">
        <v>48.13</v>
      </c>
      <c r="G391" s="347"/>
      <c r="H391" s="348"/>
      <c r="I391" s="346"/>
      <c r="J391" s="346"/>
      <c r="K391" s="346"/>
      <c r="L391" s="346"/>
      <c r="M391" s="346"/>
      <c r="N391" s="347"/>
      <c r="O391" s="347"/>
      <c r="P391" s="346"/>
      <c r="Q391" s="346"/>
      <c r="R391" s="346"/>
      <c r="S391" s="346"/>
      <c r="T391" s="346"/>
      <c r="U391" s="347"/>
      <c r="V391" s="347"/>
      <c r="W391" s="346"/>
      <c r="X391" s="346"/>
      <c r="Y391" s="346"/>
      <c r="Z391" s="346"/>
      <c r="AA391" s="346"/>
      <c r="AB391" s="347"/>
      <c r="AC391" s="347"/>
      <c r="AD391" s="346"/>
      <c r="AE391" s="346"/>
      <c r="AF391" s="346"/>
      <c r="AG391" s="346"/>
      <c r="AH391" s="346"/>
      <c r="AI391" s="347"/>
      <c r="AJ391" s="347"/>
      <c r="AK391" s="346"/>
      <c r="AL391" s="280">
        <f t="shared" si="200"/>
        <v>0</v>
      </c>
      <c r="AM391" s="280">
        <f t="shared" si="201"/>
        <v>0</v>
      </c>
      <c r="AN391" s="281">
        <v>0.09</v>
      </c>
      <c r="AO391" s="281">
        <v>0.25</v>
      </c>
      <c r="AP391" s="281">
        <f t="shared" si="199"/>
        <v>2.7777777777777777</v>
      </c>
      <c r="AQ391" s="281">
        <f t="shared" si="202"/>
        <v>0</v>
      </c>
      <c r="AR391" s="281">
        <f t="shared" si="203"/>
        <v>0</v>
      </c>
      <c r="AS391" s="281">
        <f t="shared" si="210"/>
        <v>0</v>
      </c>
      <c r="AT391" s="279">
        <v>1</v>
      </c>
      <c r="AU391" s="279">
        <v>0.67</v>
      </c>
      <c r="AV391" s="282">
        <v>1.2</v>
      </c>
      <c r="AW391" s="282">
        <v>1</v>
      </c>
      <c r="AX391" s="282">
        <v>1.25</v>
      </c>
      <c r="AY391" s="282">
        <f t="shared" si="205"/>
        <v>0</v>
      </c>
      <c r="AZ391" s="282">
        <f t="shared" si="206"/>
        <v>0</v>
      </c>
      <c r="BA391" s="282">
        <f t="shared" si="207"/>
        <v>0</v>
      </c>
      <c r="BB391" s="282">
        <f t="shared" si="208"/>
        <v>0</v>
      </c>
      <c r="BC391" s="282">
        <f t="shared" si="209"/>
        <v>0</v>
      </c>
    </row>
    <row r="392" spans="1:55">
      <c r="A392" s="275" t="s">
        <v>221</v>
      </c>
      <c r="B392" s="276" t="s">
        <v>166</v>
      </c>
      <c r="C392" s="277" t="s">
        <v>92</v>
      </c>
      <c r="D392" s="278" t="s">
        <v>30</v>
      </c>
      <c r="E392" s="275" t="s">
        <v>3</v>
      </c>
      <c r="F392" s="279">
        <v>48.13</v>
      </c>
      <c r="G392" s="347"/>
      <c r="H392" s="347"/>
      <c r="I392" s="346"/>
      <c r="J392" s="346"/>
      <c r="K392" s="346"/>
      <c r="L392" s="346"/>
      <c r="M392" s="346"/>
      <c r="N392" s="347"/>
      <c r="O392" s="347"/>
      <c r="P392" s="346"/>
      <c r="Q392" s="346"/>
      <c r="R392" s="346"/>
      <c r="S392" s="346"/>
      <c r="T392" s="346"/>
      <c r="U392" s="347"/>
      <c r="V392" s="347"/>
      <c r="W392" s="346"/>
      <c r="X392" s="346"/>
      <c r="Y392" s="346"/>
      <c r="Z392" s="346"/>
      <c r="AA392" s="346"/>
      <c r="AB392" s="347"/>
      <c r="AC392" s="347"/>
      <c r="AD392" s="346"/>
      <c r="AE392" s="346"/>
      <c r="AF392" s="346"/>
      <c r="AG392" s="346"/>
      <c r="AH392" s="346"/>
      <c r="AI392" s="347"/>
      <c r="AJ392" s="347"/>
      <c r="AK392" s="346"/>
      <c r="AL392" s="280">
        <f t="shared" si="200"/>
        <v>0</v>
      </c>
      <c r="AM392" s="280">
        <f t="shared" si="201"/>
        <v>0</v>
      </c>
      <c r="AN392" s="281">
        <v>0.05</v>
      </c>
      <c r="AO392" s="281">
        <v>0.21</v>
      </c>
      <c r="AP392" s="281">
        <f t="shared" si="199"/>
        <v>4.1999999999999993</v>
      </c>
      <c r="AQ392" s="281">
        <f t="shared" si="202"/>
        <v>0</v>
      </c>
      <c r="AR392" s="281">
        <f t="shared" si="203"/>
        <v>0</v>
      </c>
      <c r="AS392" s="281">
        <f t="shared" si="210"/>
        <v>0</v>
      </c>
      <c r="AT392" s="279">
        <v>1</v>
      </c>
      <c r="AU392" s="279">
        <v>0.67</v>
      </c>
      <c r="AV392" s="282">
        <v>1.2</v>
      </c>
      <c r="AW392" s="282">
        <v>1</v>
      </c>
      <c r="AX392" s="282">
        <v>1.25</v>
      </c>
      <c r="AY392" s="282">
        <f t="shared" si="205"/>
        <v>0</v>
      </c>
      <c r="AZ392" s="282">
        <f t="shared" si="206"/>
        <v>0</v>
      </c>
      <c r="BA392" s="282">
        <f t="shared" si="207"/>
        <v>0</v>
      </c>
      <c r="BB392" s="282">
        <f t="shared" si="208"/>
        <v>0</v>
      </c>
      <c r="BC392" s="282">
        <f t="shared" si="209"/>
        <v>0</v>
      </c>
    </row>
    <row r="393" spans="1:55">
      <c r="A393" s="275" t="s">
        <v>221</v>
      </c>
      <c r="B393" s="276" t="s">
        <v>167</v>
      </c>
      <c r="C393" s="277" t="s">
        <v>92</v>
      </c>
      <c r="D393" s="278" t="s">
        <v>30</v>
      </c>
      <c r="E393" s="275" t="s">
        <v>3</v>
      </c>
      <c r="F393" s="279">
        <v>48.13</v>
      </c>
      <c r="G393" s="347"/>
      <c r="H393" s="347"/>
      <c r="I393" s="346"/>
      <c r="J393" s="346"/>
      <c r="K393" s="346"/>
      <c r="L393" s="346"/>
      <c r="M393" s="346"/>
      <c r="N393" s="347"/>
      <c r="O393" s="347"/>
      <c r="P393" s="346"/>
      <c r="Q393" s="346"/>
      <c r="R393" s="346"/>
      <c r="S393" s="346"/>
      <c r="T393" s="346"/>
      <c r="U393" s="347"/>
      <c r="V393" s="347"/>
      <c r="W393" s="346"/>
      <c r="X393" s="346"/>
      <c r="Y393" s="346"/>
      <c r="Z393" s="346"/>
      <c r="AA393" s="346"/>
      <c r="AB393" s="347"/>
      <c r="AC393" s="347"/>
      <c r="AD393" s="346"/>
      <c r="AE393" s="346"/>
      <c r="AF393" s="346"/>
      <c r="AG393" s="346"/>
      <c r="AH393" s="346"/>
      <c r="AI393" s="347"/>
      <c r="AJ393" s="347"/>
      <c r="AK393" s="346"/>
      <c r="AL393" s="280">
        <f t="shared" si="200"/>
        <v>0</v>
      </c>
      <c r="AM393" s="280">
        <f t="shared" si="201"/>
        <v>0</v>
      </c>
      <c r="AN393" s="281">
        <v>0.06</v>
      </c>
      <c r="AO393" s="281">
        <v>0.18</v>
      </c>
      <c r="AP393" s="281">
        <f t="shared" si="199"/>
        <v>3</v>
      </c>
      <c r="AQ393" s="281">
        <f t="shared" si="202"/>
        <v>0</v>
      </c>
      <c r="AR393" s="281">
        <f t="shared" si="203"/>
        <v>0</v>
      </c>
      <c r="AS393" s="281">
        <f t="shared" si="210"/>
        <v>0</v>
      </c>
      <c r="AT393" s="279">
        <v>1</v>
      </c>
      <c r="AU393" s="279">
        <v>0.67</v>
      </c>
      <c r="AV393" s="282">
        <v>1.2</v>
      </c>
      <c r="AW393" s="282">
        <v>1</v>
      </c>
      <c r="AX393" s="282">
        <v>1.25</v>
      </c>
      <c r="AY393" s="282">
        <f t="shared" si="205"/>
        <v>0</v>
      </c>
      <c r="AZ393" s="282">
        <f t="shared" si="206"/>
        <v>0</v>
      </c>
      <c r="BA393" s="282">
        <f t="shared" si="207"/>
        <v>0</v>
      </c>
      <c r="BB393" s="282">
        <f t="shared" si="208"/>
        <v>0</v>
      </c>
      <c r="BC393" s="282">
        <f t="shared" si="209"/>
        <v>0</v>
      </c>
    </row>
    <row r="394" spans="1:55">
      <c r="A394" s="275" t="s">
        <v>221</v>
      </c>
      <c r="B394" s="276" t="s">
        <v>168</v>
      </c>
      <c r="C394" s="277" t="s">
        <v>92</v>
      </c>
      <c r="D394" s="278" t="s">
        <v>30</v>
      </c>
      <c r="E394" s="275" t="s">
        <v>3</v>
      </c>
      <c r="F394" s="279">
        <v>48.13</v>
      </c>
      <c r="G394" s="347"/>
      <c r="H394" s="347"/>
      <c r="I394" s="346"/>
      <c r="J394" s="346"/>
      <c r="K394" s="346"/>
      <c r="L394" s="346"/>
      <c r="M394" s="346"/>
      <c r="N394" s="347"/>
      <c r="O394" s="347"/>
      <c r="P394" s="346"/>
      <c r="Q394" s="346"/>
      <c r="R394" s="346"/>
      <c r="S394" s="346"/>
      <c r="T394" s="346"/>
      <c r="U394" s="347"/>
      <c r="V394" s="347"/>
      <c r="W394" s="346"/>
      <c r="X394" s="346"/>
      <c r="Y394" s="346"/>
      <c r="Z394" s="346"/>
      <c r="AA394" s="346"/>
      <c r="AB394" s="347"/>
      <c r="AC394" s="347"/>
      <c r="AD394" s="346"/>
      <c r="AE394" s="346"/>
      <c r="AF394" s="346"/>
      <c r="AG394" s="346"/>
      <c r="AH394" s="346"/>
      <c r="AI394" s="347"/>
      <c r="AJ394" s="347"/>
      <c r="AK394" s="346"/>
      <c r="AL394" s="280">
        <f t="shared" si="200"/>
        <v>0</v>
      </c>
      <c r="AM394" s="280">
        <f t="shared" si="201"/>
        <v>0</v>
      </c>
      <c r="AN394" s="281">
        <v>0.08</v>
      </c>
      <c r="AO394" s="281">
        <v>0.13</v>
      </c>
      <c r="AP394" s="281">
        <f t="shared" si="199"/>
        <v>1.625</v>
      </c>
      <c r="AQ394" s="281">
        <f t="shared" si="202"/>
        <v>0</v>
      </c>
      <c r="AR394" s="281">
        <f t="shared" si="203"/>
        <v>0</v>
      </c>
      <c r="AS394" s="281">
        <f t="shared" si="210"/>
        <v>0</v>
      </c>
      <c r="AT394" s="279">
        <v>1</v>
      </c>
      <c r="AU394" s="279">
        <v>0.67</v>
      </c>
      <c r="AV394" s="282">
        <v>1.2</v>
      </c>
      <c r="AW394" s="282">
        <v>1</v>
      </c>
      <c r="AX394" s="282">
        <v>1.25</v>
      </c>
      <c r="AY394" s="282">
        <f t="shared" si="205"/>
        <v>0</v>
      </c>
      <c r="AZ394" s="282">
        <f t="shared" si="206"/>
        <v>0</v>
      </c>
      <c r="BA394" s="282">
        <f t="shared" si="207"/>
        <v>0</v>
      </c>
      <c r="BB394" s="282">
        <f t="shared" si="208"/>
        <v>0</v>
      </c>
      <c r="BC394" s="282">
        <f t="shared" si="209"/>
        <v>0</v>
      </c>
    </row>
    <row r="395" spans="1:55">
      <c r="A395" s="275" t="s">
        <v>221</v>
      </c>
      <c r="B395" s="276" t="s">
        <v>169</v>
      </c>
      <c r="C395" s="277" t="s">
        <v>92</v>
      </c>
      <c r="D395" s="278" t="s">
        <v>30</v>
      </c>
      <c r="E395" s="275" t="s">
        <v>3</v>
      </c>
      <c r="F395" s="279">
        <v>48.13</v>
      </c>
      <c r="G395" s="347"/>
      <c r="H395" s="347"/>
      <c r="I395" s="346"/>
      <c r="J395" s="346"/>
      <c r="K395" s="346"/>
      <c r="L395" s="346"/>
      <c r="M395" s="346"/>
      <c r="N395" s="347"/>
      <c r="O395" s="347"/>
      <c r="P395" s="346"/>
      <c r="Q395" s="346"/>
      <c r="R395" s="346"/>
      <c r="S395" s="346"/>
      <c r="T395" s="346"/>
      <c r="U395" s="347"/>
      <c r="V395" s="347"/>
      <c r="W395" s="346"/>
      <c r="X395" s="346"/>
      <c r="Y395" s="346"/>
      <c r="Z395" s="346"/>
      <c r="AA395" s="346"/>
      <c r="AB395" s="347"/>
      <c r="AC395" s="347"/>
      <c r="AD395" s="346"/>
      <c r="AE395" s="346"/>
      <c r="AF395" s="346"/>
      <c r="AG395" s="346"/>
      <c r="AH395" s="346"/>
      <c r="AI395" s="347"/>
      <c r="AJ395" s="347"/>
      <c r="AK395" s="346"/>
      <c r="AL395" s="280">
        <f t="shared" si="200"/>
        <v>0</v>
      </c>
      <c r="AM395" s="280">
        <f t="shared" si="201"/>
        <v>0</v>
      </c>
      <c r="AN395" s="281">
        <v>0.1</v>
      </c>
      <c r="AO395" s="281">
        <v>0.15</v>
      </c>
      <c r="AP395" s="281">
        <f t="shared" si="199"/>
        <v>1.4999999999999998</v>
      </c>
      <c r="AQ395" s="281">
        <f t="shared" si="202"/>
        <v>0</v>
      </c>
      <c r="AR395" s="281">
        <f t="shared" si="203"/>
        <v>0</v>
      </c>
      <c r="AS395" s="281">
        <f t="shared" si="210"/>
        <v>0</v>
      </c>
      <c r="AT395" s="279">
        <v>1</v>
      </c>
      <c r="AU395" s="279">
        <v>0.67</v>
      </c>
      <c r="AV395" s="282">
        <v>1.2</v>
      </c>
      <c r="AW395" s="282">
        <v>1</v>
      </c>
      <c r="AX395" s="282">
        <v>1.25</v>
      </c>
      <c r="AY395" s="282">
        <f t="shared" si="205"/>
        <v>0</v>
      </c>
      <c r="AZ395" s="282">
        <f t="shared" si="206"/>
        <v>0</v>
      </c>
      <c r="BA395" s="282">
        <f t="shared" si="207"/>
        <v>0</v>
      </c>
      <c r="BB395" s="282">
        <f t="shared" si="208"/>
        <v>0</v>
      </c>
      <c r="BC395" s="282">
        <f t="shared" si="209"/>
        <v>0</v>
      </c>
    </row>
    <row r="396" spans="1:55">
      <c r="A396" s="275" t="s">
        <v>221</v>
      </c>
      <c r="B396" s="276" t="s">
        <v>170</v>
      </c>
      <c r="C396" s="277" t="s">
        <v>92</v>
      </c>
      <c r="D396" s="278" t="s">
        <v>30</v>
      </c>
      <c r="E396" s="275" t="s">
        <v>38</v>
      </c>
      <c r="F396" s="279">
        <v>48.13</v>
      </c>
      <c r="G396" s="347"/>
      <c r="H396" s="347"/>
      <c r="I396" s="346"/>
      <c r="J396" s="346"/>
      <c r="K396" s="346"/>
      <c r="L396" s="346"/>
      <c r="M396" s="346"/>
      <c r="N396" s="347"/>
      <c r="O396" s="347"/>
      <c r="P396" s="346"/>
      <c r="Q396" s="346"/>
      <c r="R396" s="346"/>
      <c r="S396" s="346"/>
      <c r="T396" s="346"/>
      <c r="U396" s="347"/>
      <c r="V396" s="347"/>
      <c r="W396" s="346"/>
      <c r="X396" s="346"/>
      <c r="Y396" s="346"/>
      <c r="Z396" s="346"/>
      <c r="AA396" s="346"/>
      <c r="AB396" s="347"/>
      <c r="AC396" s="347"/>
      <c r="AD396" s="346"/>
      <c r="AE396" s="346"/>
      <c r="AF396" s="346"/>
      <c r="AG396" s="346"/>
      <c r="AH396" s="346"/>
      <c r="AI396" s="347"/>
      <c r="AJ396" s="347"/>
      <c r="AK396" s="346"/>
      <c r="AL396" s="280">
        <f t="shared" si="200"/>
        <v>0</v>
      </c>
      <c r="AM396" s="280">
        <f t="shared" si="201"/>
        <v>0</v>
      </c>
      <c r="AN396" s="281">
        <v>0.12</v>
      </c>
      <c r="AO396" s="281">
        <v>0.18</v>
      </c>
      <c r="AP396" s="281">
        <f t="shared" si="199"/>
        <v>1.5</v>
      </c>
      <c r="AQ396" s="281">
        <f t="shared" si="202"/>
        <v>0</v>
      </c>
      <c r="AR396" s="281">
        <f t="shared" si="203"/>
        <v>0</v>
      </c>
      <c r="AS396" s="281">
        <f t="shared" si="210"/>
        <v>0</v>
      </c>
      <c r="AT396" s="279">
        <v>1</v>
      </c>
      <c r="AU396" s="279">
        <v>0.67</v>
      </c>
      <c r="AV396" s="282">
        <v>1.2</v>
      </c>
      <c r="AW396" s="282">
        <v>1</v>
      </c>
      <c r="AX396" s="282">
        <v>1.25</v>
      </c>
      <c r="AY396" s="282">
        <f t="shared" si="205"/>
        <v>0</v>
      </c>
      <c r="AZ396" s="282">
        <f t="shared" si="206"/>
        <v>0</v>
      </c>
      <c r="BA396" s="282">
        <f t="shared" si="207"/>
        <v>0</v>
      </c>
      <c r="BB396" s="282">
        <f t="shared" si="208"/>
        <v>0</v>
      </c>
      <c r="BC396" s="282">
        <f t="shared" si="209"/>
        <v>0</v>
      </c>
    </row>
    <row r="397" spans="1:55">
      <c r="A397" s="275" t="s">
        <v>221</v>
      </c>
      <c r="B397" s="276" t="s">
        <v>171</v>
      </c>
      <c r="C397" s="277" t="s">
        <v>92</v>
      </c>
      <c r="D397" s="278" t="s">
        <v>30</v>
      </c>
      <c r="E397" s="275" t="s">
        <v>38</v>
      </c>
      <c r="F397" s="279">
        <v>48.13</v>
      </c>
      <c r="G397" s="347"/>
      <c r="H397" s="347"/>
      <c r="I397" s="346"/>
      <c r="J397" s="346"/>
      <c r="K397" s="346"/>
      <c r="L397" s="346"/>
      <c r="M397" s="346"/>
      <c r="N397" s="347"/>
      <c r="O397" s="347"/>
      <c r="P397" s="346"/>
      <c r="Q397" s="346"/>
      <c r="R397" s="346"/>
      <c r="S397" s="346"/>
      <c r="T397" s="346"/>
      <c r="U397" s="347"/>
      <c r="V397" s="347"/>
      <c r="W397" s="346"/>
      <c r="X397" s="346"/>
      <c r="Y397" s="346"/>
      <c r="Z397" s="346"/>
      <c r="AA397" s="346"/>
      <c r="AB397" s="347"/>
      <c r="AC397" s="347"/>
      <c r="AD397" s="346"/>
      <c r="AE397" s="346"/>
      <c r="AF397" s="346"/>
      <c r="AG397" s="346"/>
      <c r="AH397" s="346"/>
      <c r="AI397" s="347"/>
      <c r="AJ397" s="347"/>
      <c r="AK397" s="346"/>
      <c r="AL397" s="280">
        <f t="shared" si="200"/>
        <v>0</v>
      </c>
      <c r="AM397" s="280">
        <f t="shared" si="201"/>
        <v>0</v>
      </c>
      <c r="AN397" s="281">
        <v>0.1</v>
      </c>
      <c r="AO397" s="281">
        <v>0.16</v>
      </c>
      <c r="AP397" s="281">
        <f t="shared" si="199"/>
        <v>1.5999999999999999</v>
      </c>
      <c r="AQ397" s="281">
        <f t="shared" si="202"/>
        <v>0</v>
      </c>
      <c r="AR397" s="281">
        <f t="shared" si="203"/>
        <v>0</v>
      </c>
      <c r="AS397" s="281">
        <f t="shared" si="210"/>
        <v>0</v>
      </c>
      <c r="AT397" s="279">
        <v>1</v>
      </c>
      <c r="AU397" s="279">
        <v>0.67</v>
      </c>
      <c r="AV397" s="282">
        <v>0.85</v>
      </c>
      <c r="AW397" s="282">
        <v>1</v>
      </c>
      <c r="AX397" s="282">
        <v>1.25</v>
      </c>
      <c r="AY397" s="282">
        <f t="shared" si="205"/>
        <v>0</v>
      </c>
      <c r="AZ397" s="282">
        <f t="shared" si="206"/>
        <v>0</v>
      </c>
      <c r="BA397" s="282">
        <f t="shared" si="207"/>
        <v>0</v>
      </c>
      <c r="BB397" s="282">
        <f t="shared" si="208"/>
        <v>0</v>
      </c>
      <c r="BC397" s="282">
        <f t="shared" si="209"/>
        <v>0</v>
      </c>
    </row>
    <row r="398" spans="1:55">
      <c r="B398" s="283"/>
      <c r="C398" s="284"/>
      <c r="D398" s="284"/>
      <c r="E398" s="284"/>
      <c r="F398" s="284"/>
      <c r="G398" s="285">
        <f>COUNTA(G380:G397)</f>
        <v>0</v>
      </c>
      <c r="H398" s="285">
        <f>COUNTA(H380:H397)</f>
        <v>0</v>
      </c>
      <c r="I398" s="285">
        <f t="shared" ref="I398:AK398" si="211">COUNTA(I380:I397)</f>
        <v>0</v>
      </c>
      <c r="J398" s="285">
        <f t="shared" si="211"/>
        <v>0</v>
      </c>
      <c r="K398" s="285">
        <f t="shared" si="211"/>
        <v>0</v>
      </c>
      <c r="L398" s="285">
        <f t="shared" si="211"/>
        <v>0</v>
      </c>
      <c r="M398" s="285">
        <f t="shared" si="211"/>
        <v>0</v>
      </c>
      <c r="N398" s="285">
        <f t="shared" si="211"/>
        <v>0</v>
      </c>
      <c r="O398" s="285">
        <f t="shared" si="211"/>
        <v>0</v>
      </c>
      <c r="P398" s="285">
        <f t="shared" si="211"/>
        <v>0</v>
      </c>
      <c r="Q398" s="285">
        <f t="shared" si="211"/>
        <v>0</v>
      </c>
      <c r="R398" s="285">
        <f t="shared" si="211"/>
        <v>0</v>
      </c>
      <c r="S398" s="285">
        <f t="shared" si="211"/>
        <v>0</v>
      </c>
      <c r="T398" s="285">
        <f t="shared" si="211"/>
        <v>0</v>
      </c>
      <c r="U398" s="285">
        <f t="shared" si="211"/>
        <v>0</v>
      </c>
      <c r="V398" s="285">
        <f t="shared" si="211"/>
        <v>0</v>
      </c>
      <c r="W398" s="285">
        <f t="shared" si="211"/>
        <v>0</v>
      </c>
      <c r="X398" s="285">
        <f t="shared" si="211"/>
        <v>0</v>
      </c>
      <c r="Y398" s="285">
        <f t="shared" si="211"/>
        <v>0</v>
      </c>
      <c r="Z398" s="285">
        <f t="shared" si="211"/>
        <v>0</v>
      </c>
      <c r="AA398" s="285">
        <f t="shared" si="211"/>
        <v>0</v>
      </c>
      <c r="AB398" s="285">
        <f t="shared" si="211"/>
        <v>0</v>
      </c>
      <c r="AC398" s="285">
        <f t="shared" si="211"/>
        <v>0</v>
      </c>
      <c r="AD398" s="285">
        <f t="shared" si="211"/>
        <v>0</v>
      </c>
      <c r="AE398" s="285">
        <f t="shared" si="211"/>
        <v>0</v>
      </c>
      <c r="AF398" s="285">
        <f t="shared" si="211"/>
        <v>0</v>
      </c>
      <c r="AG398" s="285">
        <f t="shared" si="211"/>
        <v>0</v>
      </c>
      <c r="AH398" s="285">
        <f t="shared" si="211"/>
        <v>0</v>
      </c>
      <c r="AI398" s="285">
        <f t="shared" si="211"/>
        <v>0</v>
      </c>
      <c r="AJ398" s="285">
        <f t="shared" si="211"/>
        <v>0</v>
      </c>
      <c r="AK398" s="285">
        <f t="shared" si="211"/>
        <v>0</v>
      </c>
      <c r="AL398" s="280">
        <f>SUM(AL380:AL397)</f>
        <v>0</v>
      </c>
      <c r="AM398" s="280">
        <f>SUM(AM380:AM397)</f>
        <v>0</v>
      </c>
      <c r="AN398" s="286"/>
      <c r="AO398" s="286"/>
      <c r="AP398" s="286"/>
      <c r="AQ398" s="287">
        <f>SUM(AQ380:AQ397)</f>
        <v>0</v>
      </c>
      <c r="AR398" s="287">
        <f>SUM(AR380:AR397)</f>
        <v>0</v>
      </c>
      <c r="AS398" s="287">
        <f>SUM(AS380:AS397)</f>
        <v>0</v>
      </c>
      <c r="AT398" s="286"/>
      <c r="AU398" s="286"/>
      <c r="AV398" s="282"/>
      <c r="AW398" s="282"/>
      <c r="AX398" s="282"/>
      <c r="AY398" s="288">
        <f>SUM(AY380:AY397)</f>
        <v>0</v>
      </c>
      <c r="AZ398" s="288">
        <f>SUM(AZ380:AZ397)</f>
        <v>0</v>
      </c>
      <c r="BA398" s="288">
        <f>SUM(BA380:BA397)</f>
        <v>0</v>
      </c>
      <c r="BB398" s="288">
        <f>SUM(BB380:BB397)</f>
        <v>0</v>
      </c>
      <c r="BC398" s="288">
        <f>SUM(BC380:BC397)</f>
        <v>0</v>
      </c>
    </row>
  </sheetData>
  <mergeCells count="306">
    <mergeCell ref="AV56:AV57"/>
    <mergeCell ref="AX56:AX57"/>
    <mergeCell ref="AW10:AW11"/>
    <mergeCell ref="AU10:AU11"/>
    <mergeCell ref="BC56:BC57"/>
    <mergeCell ref="A79:A80"/>
    <mergeCell ref="B79:B80"/>
    <mergeCell ref="C79:C80"/>
    <mergeCell ref="D79:D80"/>
    <mergeCell ref="E79:E80"/>
    <mergeCell ref="F79:F80"/>
    <mergeCell ref="AL79:AL80"/>
    <mergeCell ref="AT79:AT80"/>
    <mergeCell ref="BC79:BC80"/>
    <mergeCell ref="AW56:AW57"/>
    <mergeCell ref="AW79:AW80"/>
    <mergeCell ref="AV79:AV80"/>
    <mergeCell ref="AX79:AX80"/>
    <mergeCell ref="AY79:AY80"/>
    <mergeCell ref="AY56:AY57"/>
    <mergeCell ref="AZ79:AZ80"/>
    <mergeCell ref="BA79:BA80"/>
    <mergeCell ref="BB79:BB80"/>
    <mergeCell ref="BB56:BB57"/>
    <mergeCell ref="AZ56:AZ57"/>
    <mergeCell ref="BA56:BA57"/>
    <mergeCell ref="BB10:BB11"/>
    <mergeCell ref="BC10:BC11"/>
    <mergeCell ref="A33:A34"/>
    <mergeCell ref="B33:B34"/>
    <mergeCell ref="C33:C34"/>
    <mergeCell ref="D33:D34"/>
    <mergeCell ref="E33:E34"/>
    <mergeCell ref="F33:F34"/>
    <mergeCell ref="BB33:BB34"/>
    <mergeCell ref="BC33:BC34"/>
    <mergeCell ref="AX10:AX11"/>
    <mergeCell ref="AY10:AY11"/>
    <mergeCell ref="AZ10:AZ11"/>
    <mergeCell ref="BA10:BA11"/>
    <mergeCell ref="BA33:BA34"/>
    <mergeCell ref="AY33:AY34"/>
    <mergeCell ref="AL33:AL34"/>
    <mergeCell ref="AT33:AT34"/>
    <mergeCell ref="AV33:AV34"/>
    <mergeCell ref="AX33:AX34"/>
    <mergeCell ref="AU33:AU34"/>
    <mergeCell ref="AZ33:AZ34"/>
    <mergeCell ref="AW33:AW34"/>
    <mergeCell ref="AV10:AV11"/>
    <mergeCell ref="AU79:AU80"/>
    <mergeCell ref="AM10:AM11"/>
    <mergeCell ref="AM33:AM34"/>
    <mergeCell ref="AM56:AM57"/>
    <mergeCell ref="AM79:AM80"/>
    <mergeCell ref="A10:A11"/>
    <mergeCell ref="B10:B11"/>
    <mergeCell ref="C10:C11"/>
    <mergeCell ref="D10:D11"/>
    <mergeCell ref="E10:E11"/>
    <mergeCell ref="F10:F11"/>
    <mergeCell ref="AL10:AL11"/>
    <mergeCell ref="AT10:AT11"/>
    <mergeCell ref="A56:A57"/>
    <mergeCell ref="B56:B57"/>
    <mergeCell ref="C56:C57"/>
    <mergeCell ref="D56:D57"/>
    <mergeCell ref="E56:E57"/>
    <mergeCell ref="F56:F57"/>
    <mergeCell ref="AL56:AL57"/>
    <mergeCell ref="AT56:AT57"/>
    <mergeCell ref="AU56:AU57"/>
    <mergeCell ref="AY102:AY103"/>
    <mergeCell ref="AZ102:AZ103"/>
    <mergeCell ref="F102:F103"/>
    <mergeCell ref="AL102:AL103"/>
    <mergeCell ref="AM102:AM103"/>
    <mergeCell ref="AT102:AT103"/>
    <mergeCell ref="AU102:AU103"/>
    <mergeCell ref="A102:A103"/>
    <mergeCell ref="B102:B103"/>
    <mergeCell ref="C102:C103"/>
    <mergeCell ref="D102:D103"/>
    <mergeCell ref="E102:E103"/>
    <mergeCell ref="AY125:AY126"/>
    <mergeCell ref="AZ125:AZ126"/>
    <mergeCell ref="BA125:BA126"/>
    <mergeCell ref="BB125:BB126"/>
    <mergeCell ref="BC125:BC126"/>
    <mergeCell ref="BA102:BA103"/>
    <mergeCell ref="BB102:BB103"/>
    <mergeCell ref="BC102:BC103"/>
    <mergeCell ref="A125:A126"/>
    <mergeCell ref="B125:B126"/>
    <mergeCell ref="C125:C126"/>
    <mergeCell ref="D125:D126"/>
    <mergeCell ref="E125:E126"/>
    <mergeCell ref="F125:F126"/>
    <mergeCell ref="AL125:AL126"/>
    <mergeCell ref="AM125:AM126"/>
    <mergeCell ref="AT125:AT126"/>
    <mergeCell ref="AU125:AU126"/>
    <mergeCell ref="AV125:AV126"/>
    <mergeCell ref="AW125:AW126"/>
    <mergeCell ref="AX125:AX126"/>
    <mergeCell ref="AV102:AV103"/>
    <mergeCell ref="AW102:AW103"/>
    <mergeCell ref="AX102:AX103"/>
    <mergeCell ref="AY148:AY149"/>
    <mergeCell ref="AZ148:AZ149"/>
    <mergeCell ref="F148:F149"/>
    <mergeCell ref="AL148:AL149"/>
    <mergeCell ref="AM148:AM149"/>
    <mergeCell ref="AT148:AT149"/>
    <mergeCell ref="AU148:AU149"/>
    <mergeCell ref="A148:A149"/>
    <mergeCell ref="B148:B149"/>
    <mergeCell ref="C148:C149"/>
    <mergeCell ref="D148:D149"/>
    <mergeCell ref="E148:E149"/>
    <mergeCell ref="AY171:AY172"/>
    <mergeCell ref="AZ171:AZ172"/>
    <mergeCell ref="BA171:BA172"/>
    <mergeCell ref="BB171:BB172"/>
    <mergeCell ref="BC171:BC172"/>
    <mergeCell ref="BA148:BA149"/>
    <mergeCell ref="BB148:BB149"/>
    <mergeCell ref="BC148:BC149"/>
    <mergeCell ref="A171:A172"/>
    <mergeCell ref="B171:B172"/>
    <mergeCell ref="C171:C172"/>
    <mergeCell ref="D171:D172"/>
    <mergeCell ref="E171:E172"/>
    <mergeCell ref="F171:F172"/>
    <mergeCell ref="AL171:AL172"/>
    <mergeCell ref="AM171:AM172"/>
    <mergeCell ref="AT171:AT172"/>
    <mergeCell ref="AU171:AU172"/>
    <mergeCell ref="AV171:AV172"/>
    <mergeCell ref="AW171:AW172"/>
    <mergeCell ref="AX171:AX172"/>
    <mergeCell ref="AV148:AV149"/>
    <mergeCell ref="AW148:AW149"/>
    <mergeCell ref="AX148:AX149"/>
    <mergeCell ref="AY194:AY195"/>
    <mergeCell ref="AZ194:AZ195"/>
    <mergeCell ref="F194:F195"/>
    <mergeCell ref="AL194:AL195"/>
    <mergeCell ref="AM194:AM195"/>
    <mergeCell ref="AT194:AT195"/>
    <mergeCell ref="AU194:AU195"/>
    <mergeCell ref="A194:A195"/>
    <mergeCell ref="B194:B195"/>
    <mergeCell ref="C194:C195"/>
    <mergeCell ref="D194:D195"/>
    <mergeCell ref="E194:E195"/>
    <mergeCell ref="AY217:AY218"/>
    <mergeCell ref="AZ217:AZ218"/>
    <mergeCell ref="BA217:BA218"/>
    <mergeCell ref="BB217:BB218"/>
    <mergeCell ref="BC217:BC218"/>
    <mergeCell ref="BA194:BA195"/>
    <mergeCell ref="BB194:BB195"/>
    <mergeCell ref="BC194:BC195"/>
    <mergeCell ref="A217:A218"/>
    <mergeCell ref="B217:B218"/>
    <mergeCell ref="C217:C218"/>
    <mergeCell ref="D217:D218"/>
    <mergeCell ref="E217:E218"/>
    <mergeCell ref="F217:F218"/>
    <mergeCell ref="AL217:AL218"/>
    <mergeCell ref="AM217:AM218"/>
    <mergeCell ref="AT217:AT218"/>
    <mergeCell ref="AU217:AU218"/>
    <mergeCell ref="AV217:AV218"/>
    <mergeCell ref="AW217:AW218"/>
    <mergeCell ref="AX217:AX218"/>
    <mergeCell ref="AV194:AV195"/>
    <mergeCell ref="AW194:AW195"/>
    <mergeCell ref="AX194:AX195"/>
    <mergeCell ref="AY240:AY241"/>
    <mergeCell ref="AZ240:AZ241"/>
    <mergeCell ref="F240:F241"/>
    <mergeCell ref="AL240:AL241"/>
    <mergeCell ref="AM240:AM241"/>
    <mergeCell ref="AT240:AT241"/>
    <mergeCell ref="AU240:AU241"/>
    <mergeCell ref="A240:A241"/>
    <mergeCell ref="B240:B241"/>
    <mergeCell ref="C240:C241"/>
    <mergeCell ref="D240:D241"/>
    <mergeCell ref="E240:E241"/>
    <mergeCell ref="AY263:AY264"/>
    <mergeCell ref="AZ263:AZ264"/>
    <mergeCell ref="BA263:BA264"/>
    <mergeCell ref="BB263:BB264"/>
    <mergeCell ref="BC263:BC264"/>
    <mergeCell ref="BA240:BA241"/>
    <mergeCell ref="BB240:BB241"/>
    <mergeCell ref="BC240:BC241"/>
    <mergeCell ref="A263:A264"/>
    <mergeCell ref="B263:B264"/>
    <mergeCell ref="C263:C264"/>
    <mergeCell ref="D263:D264"/>
    <mergeCell ref="E263:E264"/>
    <mergeCell ref="F263:F264"/>
    <mergeCell ref="AL263:AL264"/>
    <mergeCell ref="AM263:AM264"/>
    <mergeCell ref="AT263:AT264"/>
    <mergeCell ref="AU263:AU264"/>
    <mergeCell ref="AV263:AV264"/>
    <mergeCell ref="AW263:AW264"/>
    <mergeCell ref="AX263:AX264"/>
    <mergeCell ref="AV240:AV241"/>
    <mergeCell ref="AW240:AW241"/>
    <mergeCell ref="AX240:AX241"/>
    <mergeCell ref="AZ286:AZ287"/>
    <mergeCell ref="F286:F287"/>
    <mergeCell ref="AL286:AL287"/>
    <mergeCell ref="AM286:AM287"/>
    <mergeCell ref="AT286:AT287"/>
    <mergeCell ref="AU286:AU287"/>
    <mergeCell ref="A286:A287"/>
    <mergeCell ref="B286:B287"/>
    <mergeCell ref="C286:C287"/>
    <mergeCell ref="D286:D287"/>
    <mergeCell ref="E286:E287"/>
    <mergeCell ref="AZ309:AZ310"/>
    <mergeCell ref="BA309:BA310"/>
    <mergeCell ref="BB309:BB310"/>
    <mergeCell ref="BC309:BC310"/>
    <mergeCell ref="BA286:BA287"/>
    <mergeCell ref="BB286:BB287"/>
    <mergeCell ref="BC286:BC287"/>
    <mergeCell ref="A309:A310"/>
    <mergeCell ref="B309:B310"/>
    <mergeCell ref="C309:C310"/>
    <mergeCell ref="D309:D310"/>
    <mergeCell ref="E309:E310"/>
    <mergeCell ref="F309:F310"/>
    <mergeCell ref="AL309:AL310"/>
    <mergeCell ref="AM309:AM310"/>
    <mergeCell ref="AT309:AT310"/>
    <mergeCell ref="AU309:AU310"/>
    <mergeCell ref="AV309:AV310"/>
    <mergeCell ref="AW309:AW310"/>
    <mergeCell ref="AX309:AX310"/>
    <mergeCell ref="AV286:AV287"/>
    <mergeCell ref="AW286:AW287"/>
    <mergeCell ref="AX286:AX287"/>
    <mergeCell ref="AY286:AY287"/>
    <mergeCell ref="AM332:AM333"/>
    <mergeCell ref="AT332:AT333"/>
    <mergeCell ref="AU332:AU333"/>
    <mergeCell ref="A332:A333"/>
    <mergeCell ref="B332:B333"/>
    <mergeCell ref="C332:C333"/>
    <mergeCell ref="D332:D333"/>
    <mergeCell ref="E332:E333"/>
    <mergeCell ref="AY309:AY310"/>
    <mergeCell ref="BC355:BC356"/>
    <mergeCell ref="BA332:BA333"/>
    <mergeCell ref="BB332:BB333"/>
    <mergeCell ref="BC332:BC333"/>
    <mergeCell ref="A355:A356"/>
    <mergeCell ref="B355:B356"/>
    <mergeCell ref="C355:C356"/>
    <mergeCell ref="D355:D356"/>
    <mergeCell ref="E355:E356"/>
    <mergeCell ref="F355:F356"/>
    <mergeCell ref="AL355:AL356"/>
    <mergeCell ref="AM355:AM356"/>
    <mergeCell ref="AT355:AT356"/>
    <mergeCell ref="AU355:AU356"/>
    <mergeCell ref="AV355:AV356"/>
    <mergeCell ref="AW355:AW356"/>
    <mergeCell ref="AX355:AX356"/>
    <mergeCell ref="AV332:AV333"/>
    <mergeCell ref="AW332:AW333"/>
    <mergeCell ref="AX332:AX333"/>
    <mergeCell ref="AY332:AY333"/>
    <mergeCell ref="AZ332:AZ333"/>
    <mergeCell ref="F332:F333"/>
    <mergeCell ref="AL332:AL333"/>
    <mergeCell ref="A378:A379"/>
    <mergeCell ref="B378:B379"/>
    <mergeCell ref="C378:C379"/>
    <mergeCell ref="D378:D379"/>
    <mergeCell ref="E378:E379"/>
    <mergeCell ref="AY355:AY356"/>
    <mergeCell ref="AZ355:AZ356"/>
    <mergeCell ref="BA355:BA356"/>
    <mergeCell ref="BB355:BB356"/>
    <mergeCell ref="BA378:BA379"/>
    <mergeCell ref="BB378:BB379"/>
    <mergeCell ref="BC378:BC379"/>
    <mergeCell ref="AV378:AV379"/>
    <mergeCell ref="AW378:AW379"/>
    <mergeCell ref="AX378:AX379"/>
    <mergeCell ref="AY378:AY379"/>
    <mergeCell ref="AZ378:AZ379"/>
    <mergeCell ref="F378:F379"/>
    <mergeCell ref="AL378:AL379"/>
    <mergeCell ref="AM378:AM379"/>
    <mergeCell ref="AT378:AT379"/>
    <mergeCell ref="AU378:AU379"/>
  </mergeCells>
  <phoneticPr fontId="48" type="noConversion"/>
  <conditionalFormatting sqref="AP12:AP14 AP19:AP23 AP25 AP27 AP29">
    <cfRule type="colorScale" priority="17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2:AP14 AP19:AP29">
    <cfRule type="colorScale" priority="171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76">
      <colorScale>
        <cfvo type="min"/>
        <cfvo type="max"/>
        <color rgb="FFFCFCFF"/>
        <color rgb="FF63BE7B"/>
      </colorScale>
    </cfRule>
    <cfRule type="colorScale" priority="17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5:AP18">
    <cfRule type="colorScale" priority="167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68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69">
      <colorScale>
        <cfvo type="min"/>
        <cfvo type="max"/>
        <color rgb="FFFCFCFF"/>
        <color rgb="FF63BE7B"/>
      </colorScale>
    </cfRule>
    <cfRule type="colorScale" priority="17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4">
    <cfRule type="colorScale" priority="1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6">
    <cfRule type="colorScale" priority="17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8">
    <cfRule type="colorScale" priority="1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5:AP37 AP42:AP46 AP48 AP50 AP52">
    <cfRule type="colorScale" priority="1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5:AP37 AP42:AP52">
    <cfRule type="colorScale" priority="151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56">
      <colorScale>
        <cfvo type="min"/>
        <cfvo type="max"/>
        <color rgb="FFFCFCFF"/>
        <color rgb="FF63BE7B"/>
      </colorScale>
    </cfRule>
    <cfRule type="colorScale" priority="1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8:AP41">
    <cfRule type="colorScale" priority="147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48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49">
      <colorScale>
        <cfvo type="min"/>
        <cfvo type="max"/>
        <color rgb="FFFCFCFF"/>
        <color rgb="FF63BE7B"/>
      </colorScale>
    </cfRule>
    <cfRule type="colorScale" priority="1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47">
    <cfRule type="colorScale" priority="1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49">
    <cfRule type="colorScale" priority="1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51">
    <cfRule type="colorScale" priority="1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58:AP60">
    <cfRule type="colorScale" priority="160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6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61:AP68 AP70 AP72 AP75">
    <cfRule type="colorScale" priority="16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61:AP73 AP75">
    <cfRule type="colorScale" priority="1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69">
    <cfRule type="colorScale" priority="1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71">
    <cfRule type="colorScale" priority="1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73">
    <cfRule type="colorScale" priority="1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74">
    <cfRule type="colorScale" priority="158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81:AP83">
    <cfRule type="colorScale" priority="140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84:AP91 AP93 AP95 AP98">
    <cfRule type="colorScale" priority="1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84:AP96 AP98">
    <cfRule type="colorScale" priority="1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92">
    <cfRule type="colorScale" priority="1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94">
    <cfRule type="colorScale" priority="1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96">
    <cfRule type="colorScale" priority="1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97">
    <cfRule type="colorScale" priority="138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04:AP106">
    <cfRule type="colorScale" priority="131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07:AP114 AP116 AP118 AP121">
    <cfRule type="colorScale" priority="1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07:AP119 AP121">
    <cfRule type="colorScale" priority="1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15">
    <cfRule type="colorScale" priority="1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17">
    <cfRule type="colorScale" priority="1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19">
    <cfRule type="colorScale" priority="1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20">
    <cfRule type="colorScale" priority="129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27:AP129">
    <cfRule type="colorScale" priority="122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30:AP137 AP139 AP141 AP144">
    <cfRule type="colorScale" priority="1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30:AP142 AP144">
    <cfRule type="colorScale" priority="1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38">
    <cfRule type="colorScale" priority="1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40">
    <cfRule type="colorScale" priority="1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42">
    <cfRule type="colorScale" priority="1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43">
    <cfRule type="colorScale" priority="120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50:AP152">
    <cfRule type="colorScale" priority="113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53:AP160 AP162 AP164 AP167">
    <cfRule type="colorScale" priority="1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53:AP165 AP167">
    <cfRule type="colorScale" priority="1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61">
    <cfRule type="colorScale" priority="1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63">
    <cfRule type="colorScale" priority="1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65">
    <cfRule type="colorScale" priority="1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66">
    <cfRule type="colorScale" priority="111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73:AP175">
    <cfRule type="colorScale" priority="104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0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76:AP183 AP185 AP187 AP190">
    <cfRule type="colorScale" priority="1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76:AP188 AP190">
    <cfRule type="colorScale" priority="10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84">
    <cfRule type="colorScale" priority="10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86">
    <cfRule type="colorScale" priority="10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88">
    <cfRule type="colorScale" priority="10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89">
    <cfRule type="colorScale" priority="102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0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96:AP198">
    <cfRule type="colorScale" priority="95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9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99:AP206 AP208 AP210 AP213">
    <cfRule type="colorScale" priority="10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99:AP211 AP213">
    <cfRule type="colorScale" priority="9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07">
    <cfRule type="colorScale" priority="9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09">
    <cfRule type="colorScale" priority="9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11">
    <cfRule type="colorScale" priority="10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12">
    <cfRule type="colorScale" priority="93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9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19:AP221">
    <cfRule type="colorScale" priority="86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8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22:AP229 AP231 AP233 AP236">
    <cfRule type="colorScale" priority="9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22:AP234 AP236">
    <cfRule type="colorScale" priority="8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30">
    <cfRule type="colorScale" priority="8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32">
    <cfRule type="colorScale" priority="9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34">
    <cfRule type="colorScale" priority="9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35">
    <cfRule type="colorScale" priority="84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8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42:AP244 AP249:AP253 AP255 AP257 AP259">
    <cfRule type="colorScale" priority="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42:AP244 AP249:AP259">
    <cfRule type="colorScale" priority="68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73">
      <colorScale>
        <cfvo type="min"/>
        <cfvo type="max"/>
        <color rgb="FFFCFCFF"/>
        <color rgb="FF63BE7B"/>
      </colorScale>
    </cfRule>
    <cfRule type="colorScale" priority="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45:AP248">
    <cfRule type="colorScale" priority="64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65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66">
      <colorScale>
        <cfvo type="min"/>
        <cfvo type="max"/>
        <color rgb="FFFCFCFF"/>
        <color rgb="FF63BE7B"/>
      </colorScale>
    </cfRule>
    <cfRule type="colorScale" priority="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54">
    <cfRule type="colorScale" priority="6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56">
    <cfRule type="colorScale" priority="7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58">
    <cfRule type="colorScale" priority="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65:AP267">
    <cfRule type="colorScale" priority="77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7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68:AP275 AP277 AP279 AP282">
    <cfRule type="colorScale" priority="8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68:AP280 AP282">
    <cfRule type="colorScale" priority="7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76">
    <cfRule type="colorScale" priority="8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78">
    <cfRule type="colorScale" priority="8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80">
    <cfRule type="colorScale" priority="8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81">
    <cfRule type="colorScale" priority="75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7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88:AP290">
    <cfRule type="colorScale" priority="57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5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91:AP298 AP300 AP302 AP305">
    <cfRule type="colorScale" priority="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91:AP303 AP305">
    <cfRule type="colorScale" priority="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99">
    <cfRule type="colorScale" priority="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01">
    <cfRule type="colorScale" priority="6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03">
    <cfRule type="colorScale" priority="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04">
    <cfRule type="colorScale" priority="55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11:AP313">
    <cfRule type="colorScale" priority="48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14:AP321 AP323 AP325 AP328">
    <cfRule type="colorScale" priority="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14:AP326 AP328">
    <cfRule type="colorScale" priority="5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22">
    <cfRule type="colorScale" priority="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24">
    <cfRule type="colorScale" priority="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26">
    <cfRule type="colorScale" priority="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27">
    <cfRule type="colorScale" priority="46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34:AP336">
    <cfRule type="colorScale" priority="39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37:AP344 AP346 AP348 AP351">
    <cfRule type="colorScale" priority="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37:AP349 AP351">
    <cfRule type="colorScale" priority="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45">
    <cfRule type="colorScale" priority="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47">
    <cfRule type="colorScale" priority="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49">
    <cfRule type="colorScale" priority="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50">
    <cfRule type="colorScale" priority="37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57:AP359">
    <cfRule type="colorScale" priority="30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60:AP367 AP369 AP371 AP374">
    <cfRule type="colorScale" priority="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60:AP372 AP374">
    <cfRule type="colorScale" priority="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68">
    <cfRule type="colorScale" priority="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70">
    <cfRule type="colorScale" priority="3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72">
    <cfRule type="colorScale" priority="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73">
    <cfRule type="colorScale" priority="28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80:AP382">
    <cfRule type="colorScale" priority="21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83:AP390 AP392 AP394 AP397">
    <cfRule type="colorScale" priority="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83:AP395 AP397">
    <cfRule type="colorScale" priority="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91">
    <cfRule type="colorScale" priority="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93">
    <cfRule type="colorScale" priority="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95">
    <cfRule type="colorScale" priority="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96">
    <cfRule type="colorScale" priority="19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count="1">
    <dataValidation allowBlank="1" showInputMessage="1" showErrorMessage="1" sqref="D10:D29" xr:uid="{00000000-0002-0000-0200-000000000000}"/>
  </dataValidations>
  <pageMargins left="0.7" right="0.7" top="0.75" bottom="0.75" header="0.3" footer="0.3"/>
  <pageSetup paperSize="9" scale="3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B9D5F-DC90-4A21-A48F-053C946E1DB6}">
  <sheetPr>
    <pageSetUpPr fitToPage="1"/>
  </sheetPr>
  <dimension ref="A2:BC594"/>
  <sheetViews>
    <sheetView zoomScaleNormal="100" workbookViewId="0">
      <selection activeCell="T187" sqref="T187"/>
    </sheetView>
  </sheetViews>
  <sheetFormatPr defaultColWidth="9.140625" defaultRowHeight="15"/>
  <cols>
    <col min="1" max="1" width="14" style="258" customWidth="1"/>
    <col min="2" max="2" width="32.85546875" style="258" customWidth="1"/>
    <col min="3" max="3" width="15" style="258" customWidth="1"/>
    <col min="4" max="6" width="7.140625" style="258" customWidth="1"/>
    <col min="7" max="37" width="4.140625" style="258" customWidth="1"/>
    <col min="38" max="38" width="9.7109375" style="258" bestFit="1" customWidth="1"/>
    <col min="39" max="39" width="9.7109375" style="258" customWidth="1"/>
    <col min="40" max="44" width="0" style="258" hidden="1" customWidth="1"/>
    <col min="45" max="45" width="9.140625" style="258" hidden="1" customWidth="1"/>
    <col min="46" max="47" width="11.5703125" style="258" hidden="1" customWidth="1"/>
    <col min="48" max="50" width="11" style="258" hidden="1" customWidth="1"/>
    <col min="51" max="51" width="11.28515625" style="258" hidden="1" customWidth="1"/>
    <col min="52" max="52" width="8.7109375" style="258" hidden="1" customWidth="1"/>
    <col min="53" max="53" width="10.5703125" style="258" hidden="1" customWidth="1"/>
    <col min="54" max="54" width="11" style="258" hidden="1" customWidth="1"/>
    <col min="55" max="55" width="12.42578125" style="258" hidden="1" customWidth="1"/>
    <col min="56" max="56" width="0" style="258" hidden="1" customWidth="1"/>
    <col min="57" max="16384" width="9.140625" style="258"/>
  </cols>
  <sheetData>
    <row r="2" spans="1:55">
      <c r="B2" s="259" t="s">
        <v>130</v>
      </c>
      <c r="C2" s="260" t="s">
        <v>280</v>
      </c>
    </row>
    <row r="3" spans="1:55">
      <c r="B3" s="259" t="s">
        <v>131</v>
      </c>
      <c r="C3" s="260" t="s">
        <v>272</v>
      </c>
      <c r="D3" s="261"/>
      <c r="E3" s="260"/>
      <c r="F3" s="260"/>
    </row>
    <row r="4" spans="1:55">
      <c r="B4" s="259" t="s">
        <v>132</v>
      </c>
      <c r="C4" s="260" t="s">
        <v>273</v>
      </c>
      <c r="D4" s="261"/>
      <c r="E4" s="262"/>
      <c r="F4" s="262"/>
    </row>
    <row r="5" spans="1:55">
      <c r="B5" s="259" t="s">
        <v>18</v>
      </c>
      <c r="C5" s="263" t="s">
        <v>276</v>
      </c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262"/>
      <c r="X5" s="262"/>
      <c r="Y5" s="262"/>
      <c r="Z5" s="262"/>
      <c r="AA5" s="262"/>
      <c r="AB5" s="262"/>
      <c r="AC5" s="262"/>
      <c r="AD5" s="262"/>
      <c r="AE5" s="262"/>
      <c r="AF5" s="262"/>
      <c r="AG5" s="262"/>
      <c r="AH5" s="262"/>
      <c r="AI5" s="262"/>
      <c r="AJ5" s="262"/>
      <c r="AK5" s="262"/>
    </row>
    <row r="6" spans="1:55">
      <c r="B6" s="259" t="s">
        <v>200</v>
      </c>
      <c r="C6" s="263" t="s">
        <v>277</v>
      </c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  <c r="U6" s="262"/>
      <c r="V6" s="262"/>
      <c r="W6" s="262"/>
      <c r="X6" s="262"/>
      <c r="Y6" s="262"/>
      <c r="Z6" s="262"/>
      <c r="AA6" s="262"/>
      <c r="AB6" s="262"/>
      <c r="AC6" s="262"/>
      <c r="AD6" s="262"/>
      <c r="AE6" s="262"/>
      <c r="AF6" s="262"/>
      <c r="AG6" s="262"/>
      <c r="AH6" s="262"/>
      <c r="AI6" s="262"/>
      <c r="AJ6" s="262"/>
      <c r="AK6" s="262"/>
    </row>
    <row r="7" spans="1:55">
      <c r="B7" s="261"/>
      <c r="G7" s="264"/>
      <c r="H7" s="264"/>
      <c r="I7" s="264"/>
      <c r="J7" s="264"/>
      <c r="K7" s="264"/>
      <c r="L7" s="264"/>
      <c r="M7" s="264"/>
      <c r="N7" s="264"/>
      <c r="O7" s="264"/>
      <c r="P7" s="264"/>
      <c r="Q7" s="264"/>
      <c r="R7" s="264"/>
      <c r="S7" s="264"/>
      <c r="T7" s="264"/>
      <c r="U7" s="264"/>
      <c r="V7" s="264"/>
      <c r="W7" s="264"/>
      <c r="X7" s="264"/>
      <c r="Y7" s="264"/>
      <c r="Z7" s="264"/>
      <c r="AA7" s="264"/>
      <c r="AB7" s="264"/>
      <c r="AC7" s="264"/>
      <c r="AD7" s="264"/>
      <c r="AE7" s="264"/>
      <c r="AF7" s="264"/>
      <c r="AG7" s="264"/>
      <c r="AH7" s="264"/>
      <c r="AI7" s="264"/>
      <c r="AJ7" s="264"/>
      <c r="AK7" s="264"/>
      <c r="AL7" s="265"/>
      <c r="AM7" s="265"/>
      <c r="AN7" s="260"/>
      <c r="AO7" s="260"/>
      <c r="AP7" s="260"/>
      <c r="AQ7" s="266"/>
      <c r="AR7" s="266"/>
      <c r="AS7" s="266"/>
      <c r="AT7" s="267"/>
      <c r="AU7" s="267"/>
      <c r="AV7" s="268"/>
      <c r="AW7" s="268"/>
      <c r="AX7" s="268"/>
      <c r="AY7" s="268"/>
      <c r="AZ7" s="269"/>
      <c r="BA7" s="269"/>
      <c r="BB7" s="269"/>
      <c r="BC7" s="269"/>
    </row>
    <row r="8" spans="1:55">
      <c r="B8" s="261"/>
      <c r="G8" s="264"/>
      <c r="H8" s="264"/>
      <c r="I8" s="264"/>
      <c r="J8" s="264"/>
      <c r="K8" s="264"/>
      <c r="L8" s="264"/>
      <c r="M8" s="264"/>
      <c r="N8" s="264"/>
      <c r="O8" s="264"/>
      <c r="P8" s="264"/>
      <c r="Q8" s="264"/>
      <c r="R8" s="264"/>
      <c r="S8" s="264"/>
      <c r="T8" s="264"/>
      <c r="U8" s="264"/>
      <c r="V8" s="264"/>
      <c r="W8" s="264"/>
      <c r="X8" s="264"/>
      <c r="Y8" s="264"/>
      <c r="Z8" s="264"/>
      <c r="AA8" s="264"/>
      <c r="AB8" s="264"/>
      <c r="AC8" s="264"/>
      <c r="AD8" s="264"/>
      <c r="AE8" s="264"/>
      <c r="AF8" s="264"/>
      <c r="AG8" s="264"/>
      <c r="AH8" s="264"/>
      <c r="AI8" s="264"/>
      <c r="AJ8" s="264"/>
      <c r="AK8" s="264"/>
      <c r="AL8" s="265"/>
      <c r="AM8" s="265"/>
      <c r="AN8" s="260"/>
      <c r="AO8" s="260"/>
      <c r="AP8" s="260"/>
      <c r="AQ8" s="266"/>
      <c r="AR8" s="266"/>
      <c r="AS8" s="266"/>
      <c r="AT8" s="267"/>
      <c r="AU8" s="267"/>
      <c r="AV8" s="268"/>
      <c r="AW8" s="268"/>
      <c r="AX8" s="268"/>
      <c r="AY8" s="268"/>
      <c r="AZ8" s="269"/>
      <c r="BA8" s="269"/>
      <c r="BB8" s="269"/>
      <c r="BC8" s="269"/>
    </row>
    <row r="9" spans="1:55">
      <c r="B9" s="259"/>
      <c r="C9" s="260"/>
      <c r="G9" s="305"/>
      <c r="H9" s="305"/>
      <c r="I9" s="305"/>
      <c r="J9" s="305"/>
      <c r="K9" s="305"/>
      <c r="L9" s="305"/>
      <c r="M9" s="305"/>
      <c r="N9" s="305"/>
      <c r="O9" s="305"/>
      <c r="P9" s="305"/>
      <c r="Q9" s="305"/>
      <c r="R9" s="305"/>
      <c r="S9" s="305"/>
      <c r="T9" s="305"/>
      <c r="U9" s="305"/>
      <c r="V9" s="305"/>
      <c r="W9" s="305"/>
      <c r="X9" s="305"/>
      <c r="Y9" s="305"/>
      <c r="Z9" s="305"/>
      <c r="AA9" s="305"/>
      <c r="AB9" s="305"/>
      <c r="AC9" s="305"/>
      <c r="AD9" s="305"/>
      <c r="AE9" s="305"/>
      <c r="AF9" s="305"/>
      <c r="AG9" s="305"/>
      <c r="AH9" s="305"/>
      <c r="AI9" s="305"/>
      <c r="AJ9" s="305"/>
      <c r="AK9" s="305"/>
      <c r="AT9" s="270"/>
      <c r="AU9" s="270"/>
      <c r="BA9" s="271" t="s">
        <v>133</v>
      </c>
      <c r="BB9" s="271">
        <v>118</v>
      </c>
    </row>
    <row r="10" spans="1:55" ht="15" customHeight="1">
      <c r="A10" s="380" t="s">
        <v>42</v>
      </c>
      <c r="B10" s="382" t="s">
        <v>176</v>
      </c>
      <c r="C10" s="383" t="s">
        <v>86</v>
      </c>
      <c r="D10" s="383" t="s">
        <v>88</v>
      </c>
      <c r="E10" s="383" t="s">
        <v>90</v>
      </c>
      <c r="F10" s="375" t="s">
        <v>121</v>
      </c>
      <c r="G10" s="302">
        <v>45717</v>
      </c>
      <c r="H10" s="302">
        <v>45718</v>
      </c>
      <c r="I10" s="302">
        <v>45719</v>
      </c>
      <c r="J10" s="302">
        <v>45720</v>
      </c>
      <c r="K10" s="302">
        <v>45721</v>
      </c>
      <c r="L10" s="302">
        <v>45722</v>
      </c>
      <c r="M10" s="302">
        <v>45723</v>
      </c>
      <c r="N10" s="302">
        <v>45724</v>
      </c>
      <c r="O10" s="302">
        <v>45725</v>
      </c>
      <c r="P10" s="302">
        <v>45726</v>
      </c>
      <c r="Q10" s="302">
        <v>45727</v>
      </c>
      <c r="R10" s="302">
        <v>45728</v>
      </c>
      <c r="S10" s="302">
        <v>45729</v>
      </c>
      <c r="T10" s="302">
        <v>45730</v>
      </c>
      <c r="U10" s="302">
        <v>45731</v>
      </c>
      <c r="V10" s="302">
        <v>45732</v>
      </c>
      <c r="W10" s="302">
        <v>45733</v>
      </c>
      <c r="X10" s="302">
        <v>45734</v>
      </c>
      <c r="Y10" s="302">
        <v>45735</v>
      </c>
      <c r="Z10" s="302">
        <v>45736</v>
      </c>
      <c r="AA10" s="302">
        <v>45737</v>
      </c>
      <c r="AB10" s="302">
        <v>45738</v>
      </c>
      <c r="AC10" s="302">
        <v>45739</v>
      </c>
      <c r="AD10" s="302">
        <v>45740</v>
      </c>
      <c r="AE10" s="302">
        <v>45741</v>
      </c>
      <c r="AF10" s="302">
        <v>45742</v>
      </c>
      <c r="AG10" s="302">
        <v>45743</v>
      </c>
      <c r="AH10" s="302">
        <v>45744</v>
      </c>
      <c r="AI10" s="302">
        <v>45745</v>
      </c>
      <c r="AJ10" s="302">
        <v>45746</v>
      </c>
      <c r="AK10" s="302">
        <v>45747</v>
      </c>
      <c r="AL10" s="376" t="s">
        <v>134</v>
      </c>
      <c r="AM10" s="376" t="s">
        <v>202</v>
      </c>
      <c r="AN10" s="272" t="s">
        <v>135</v>
      </c>
      <c r="AO10" s="272" t="s">
        <v>135</v>
      </c>
      <c r="AP10" s="273" t="s">
        <v>136</v>
      </c>
      <c r="AQ10" s="273" t="s">
        <v>73</v>
      </c>
      <c r="AR10" s="273" t="s">
        <v>73</v>
      </c>
      <c r="AS10" s="273" t="s">
        <v>74</v>
      </c>
      <c r="AT10" s="373" t="s">
        <v>137</v>
      </c>
      <c r="AU10" s="373" t="s">
        <v>201</v>
      </c>
      <c r="AV10" s="371" t="s">
        <v>138</v>
      </c>
      <c r="AW10" s="371" t="s">
        <v>139</v>
      </c>
      <c r="AX10" s="371" t="s">
        <v>140</v>
      </c>
      <c r="AY10" s="370" t="s">
        <v>141</v>
      </c>
      <c r="AZ10" s="370" t="s">
        <v>142</v>
      </c>
      <c r="BA10" s="370" t="s">
        <v>143</v>
      </c>
      <c r="BB10" s="370" t="s">
        <v>144</v>
      </c>
      <c r="BC10" s="370" t="s">
        <v>145</v>
      </c>
    </row>
    <row r="11" spans="1:55">
      <c r="A11" s="381"/>
      <c r="B11" s="382"/>
      <c r="C11" s="383"/>
      <c r="D11" s="383"/>
      <c r="E11" s="383"/>
      <c r="F11" s="375"/>
      <c r="G11" s="303" t="s">
        <v>147</v>
      </c>
      <c r="H11" s="303" t="s">
        <v>148</v>
      </c>
      <c r="I11" s="303" t="s">
        <v>149</v>
      </c>
      <c r="J11" s="303" t="s">
        <v>150</v>
      </c>
      <c r="K11" s="303" t="s">
        <v>151</v>
      </c>
      <c r="L11" s="303" t="s">
        <v>152</v>
      </c>
      <c r="M11" s="303" t="s">
        <v>146</v>
      </c>
      <c r="N11" s="303" t="s">
        <v>147</v>
      </c>
      <c r="O11" s="303" t="s">
        <v>148</v>
      </c>
      <c r="P11" s="303" t="s">
        <v>149</v>
      </c>
      <c r="Q11" s="303" t="s">
        <v>150</v>
      </c>
      <c r="R11" s="303" t="s">
        <v>151</v>
      </c>
      <c r="S11" s="303" t="s">
        <v>152</v>
      </c>
      <c r="T11" s="303" t="s">
        <v>146</v>
      </c>
      <c r="U11" s="303" t="s">
        <v>147</v>
      </c>
      <c r="V11" s="303" t="s">
        <v>148</v>
      </c>
      <c r="W11" s="303" t="s">
        <v>149</v>
      </c>
      <c r="X11" s="303" t="s">
        <v>150</v>
      </c>
      <c r="Y11" s="303" t="s">
        <v>151</v>
      </c>
      <c r="Z11" s="303" t="s">
        <v>152</v>
      </c>
      <c r="AA11" s="303" t="s">
        <v>146</v>
      </c>
      <c r="AB11" s="303" t="s">
        <v>147</v>
      </c>
      <c r="AC11" s="303" t="s">
        <v>148</v>
      </c>
      <c r="AD11" s="303" t="s">
        <v>149</v>
      </c>
      <c r="AE11" s="303" t="s">
        <v>150</v>
      </c>
      <c r="AF11" s="303" t="s">
        <v>151</v>
      </c>
      <c r="AG11" s="303" t="s">
        <v>152</v>
      </c>
      <c r="AH11" s="303" t="s">
        <v>146</v>
      </c>
      <c r="AI11" s="303" t="s">
        <v>147</v>
      </c>
      <c r="AJ11" s="303" t="s">
        <v>148</v>
      </c>
      <c r="AK11" s="303" t="s">
        <v>149</v>
      </c>
      <c r="AL11" s="377"/>
      <c r="AM11" s="377"/>
      <c r="AN11" s="274" t="s">
        <v>62</v>
      </c>
      <c r="AO11" s="274" t="str">
        <f>C4</f>
        <v>F 18-49</v>
      </c>
      <c r="AP11" s="274" t="s">
        <v>153</v>
      </c>
      <c r="AQ11" s="274" t="s">
        <v>20</v>
      </c>
      <c r="AR11" s="274" t="s">
        <v>21</v>
      </c>
      <c r="AS11" s="274" t="str">
        <f>AO11</f>
        <v>F 18-49</v>
      </c>
      <c r="AT11" s="374"/>
      <c r="AU11" s="374"/>
      <c r="AV11" s="372"/>
      <c r="AW11" s="372"/>
      <c r="AX11" s="372"/>
      <c r="AY11" s="370"/>
      <c r="AZ11" s="370"/>
      <c r="BA11" s="370"/>
      <c r="BB11" s="370"/>
      <c r="BC11" s="370"/>
    </row>
    <row r="12" spans="1:55">
      <c r="A12" s="275" t="s">
        <v>176</v>
      </c>
      <c r="B12" s="276" t="s">
        <v>154</v>
      </c>
      <c r="C12" s="277" t="s">
        <v>92</v>
      </c>
      <c r="D12" s="278" t="s">
        <v>30</v>
      </c>
      <c r="E12" s="275" t="s">
        <v>38</v>
      </c>
      <c r="F12" s="279">
        <v>48.13</v>
      </c>
      <c r="G12" s="347"/>
      <c r="H12" s="347"/>
      <c r="I12" s="349"/>
      <c r="J12" s="349"/>
      <c r="K12" s="349"/>
      <c r="L12" s="349"/>
      <c r="M12" s="349"/>
      <c r="N12" s="347"/>
      <c r="O12" s="347"/>
      <c r="P12" s="349"/>
      <c r="Q12" s="349"/>
      <c r="R12" s="349"/>
      <c r="S12" s="349"/>
      <c r="T12" s="349"/>
      <c r="U12" s="347"/>
      <c r="V12" s="347"/>
      <c r="W12" s="349"/>
      <c r="X12" s="349"/>
      <c r="Y12" s="349"/>
      <c r="Z12" s="349"/>
      <c r="AA12" s="349"/>
      <c r="AB12" s="347"/>
      <c r="AC12" s="347"/>
      <c r="AD12" s="349"/>
      <c r="AE12" s="349"/>
      <c r="AF12" s="349"/>
      <c r="AG12" s="349"/>
      <c r="AH12" s="349"/>
      <c r="AI12" s="347"/>
      <c r="AJ12" s="347"/>
      <c r="AK12" s="346"/>
      <c r="AL12" s="280">
        <f>+COUNTIF(G12:AK12,"A")</f>
        <v>0</v>
      </c>
      <c r="AM12" s="280">
        <f>+COUNTIF(G12:AK12,"B")</f>
        <v>0</v>
      </c>
      <c r="AN12" s="281">
        <v>0.05</v>
      </c>
      <c r="AO12" s="281">
        <v>0.12</v>
      </c>
      <c r="AP12" s="281">
        <f t="shared" ref="AP12:AP29" si="0">AO12/AN12</f>
        <v>2.4</v>
      </c>
      <c r="AQ12" s="281">
        <f>+AN12*AL12</f>
        <v>0</v>
      </c>
      <c r="AR12" s="281">
        <f>AM12*AN12</f>
        <v>0</v>
      </c>
      <c r="AS12" s="281">
        <f>+AO12*(AL12+AM12)</f>
        <v>0</v>
      </c>
      <c r="AT12" s="279">
        <v>1</v>
      </c>
      <c r="AU12" s="279">
        <v>0.67</v>
      </c>
      <c r="AV12" s="282">
        <v>0.85</v>
      </c>
      <c r="AW12" s="282">
        <v>1</v>
      </c>
      <c r="AX12" s="282">
        <v>1.25</v>
      </c>
      <c r="AY12" s="282">
        <f>(AL12*AN12*AT12*F12*AV12*AW12*AX12)+(F12*AM12*AN12*AU12*AV12*AW12*AX12)</f>
        <v>0</v>
      </c>
      <c r="AZ12" s="282">
        <f>+AY12*1%</f>
        <v>0</v>
      </c>
      <c r="BA12" s="282">
        <f>+(AY12+AZ12)*20%</f>
        <v>0</v>
      </c>
      <c r="BB12" s="282">
        <f>+AY12+AZ12+BA12</f>
        <v>0</v>
      </c>
      <c r="BC12" s="282">
        <f>+BB12*$BB$9</f>
        <v>0</v>
      </c>
    </row>
    <row r="13" spans="1:55">
      <c r="A13" s="275" t="s">
        <v>176</v>
      </c>
      <c r="B13" s="276" t="s">
        <v>155</v>
      </c>
      <c r="C13" s="277" t="s">
        <v>92</v>
      </c>
      <c r="D13" s="278" t="s">
        <v>30</v>
      </c>
      <c r="E13" s="275" t="s">
        <v>38</v>
      </c>
      <c r="F13" s="279">
        <v>48.13</v>
      </c>
      <c r="G13" s="347"/>
      <c r="H13" s="347"/>
      <c r="I13" s="349"/>
      <c r="J13" s="349"/>
      <c r="K13" s="349"/>
      <c r="L13" s="349"/>
      <c r="M13" s="349"/>
      <c r="N13" s="347"/>
      <c r="O13" s="347"/>
      <c r="P13" s="349"/>
      <c r="Q13" s="349"/>
      <c r="R13" s="349"/>
      <c r="S13" s="349"/>
      <c r="T13" s="349"/>
      <c r="U13" s="347"/>
      <c r="V13" s="347"/>
      <c r="W13" s="349"/>
      <c r="X13" s="349"/>
      <c r="Y13" s="349"/>
      <c r="Z13" s="349"/>
      <c r="AA13" s="349"/>
      <c r="AB13" s="347"/>
      <c r="AC13" s="347"/>
      <c r="AD13" s="349"/>
      <c r="AE13" s="349"/>
      <c r="AF13" s="349"/>
      <c r="AG13" s="349"/>
      <c r="AH13" s="349"/>
      <c r="AI13" s="347"/>
      <c r="AJ13" s="347"/>
      <c r="AK13" s="346"/>
      <c r="AL13" s="280">
        <f t="shared" ref="AL13:AL29" si="1">+COUNTIF(G13:AK13,"A")</f>
        <v>0</v>
      </c>
      <c r="AM13" s="280">
        <f t="shared" ref="AM13:AM29" si="2">+COUNTIF(G13:AK13,"B")</f>
        <v>0</v>
      </c>
      <c r="AN13" s="281">
        <v>0.06</v>
      </c>
      <c r="AO13" s="281">
        <v>6.9999999999999993E-2</v>
      </c>
      <c r="AP13" s="281">
        <f t="shared" si="0"/>
        <v>1.1666666666666665</v>
      </c>
      <c r="AQ13" s="281">
        <f t="shared" ref="AQ13:AQ29" si="3">+AN13*AL13</f>
        <v>0</v>
      </c>
      <c r="AR13" s="281">
        <f t="shared" ref="AR13:AR29" si="4">AM13*AN13</f>
        <v>0</v>
      </c>
      <c r="AS13" s="281">
        <f t="shared" ref="AS13:AS29" si="5">+AO13*(AL13+AM13)</f>
        <v>0</v>
      </c>
      <c r="AT13" s="279">
        <v>1</v>
      </c>
      <c r="AU13" s="279">
        <v>0.67</v>
      </c>
      <c r="AV13" s="282">
        <v>0.85</v>
      </c>
      <c r="AW13" s="282">
        <v>1</v>
      </c>
      <c r="AX13" s="282">
        <v>1.25</v>
      </c>
      <c r="AY13" s="282">
        <f t="shared" ref="AY13:AY29" si="6">(AL13*AN13*AT13*F13*AV13*AW13*AX13)+(F13*AM13*AN13*AU13*AV13*AW13*AX13)</f>
        <v>0</v>
      </c>
      <c r="AZ13" s="282">
        <f t="shared" ref="AZ13:AZ29" si="7">+AY13*1%</f>
        <v>0</v>
      </c>
      <c r="BA13" s="282">
        <f t="shared" ref="BA13:BA29" si="8">+(AY13+AZ13)*20%</f>
        <v>0</v>
      </c>
      <c r="BB13" s="282">
        <f t="shared" ref="BB13:BB29" si="9">+AY13+AZ13+BA13</f>
        <v>0</v>
      </c>
      <c r="BC13" s="282">
        <f t="shared" ref="BC13:BC29" si="10">+BB13*$BB$9</f>
        <v>0</v>
      </c>
    </row>
    <row r="14" spans="1:55">
      <c r="A14" s="275" t="s">
        <v>176</v>
      </c>
      <c r="B14" s="276" t="s">
        <v>156</v>
      </c>
      <c r="C14" s="277" t="s">
        <v>92</v>
      </c>
      <c r="D14" s="278" t="s">
        <v>30</v>
      </c>
      <c r="E14" s="275" t="s">
        <v>38</v>
      </c>
      <c r="F14" s="279">
        <v>48.13</v>
      </c>
      <c r="G14" s="347"/>
      <c r="H14" s="347"/>
      <c r="I14" s="349"/>
      <c r="J14" s="349"/>
      <c r="K14" s="349"/>
      <c r="L14" s="349"/>
      <c r="M14" s="349"/>
      <c r="N14" s="347"/>
      <c r="O14" s="347"/>
      <c r="P14" s="349"/>
      <c r="Q14" s="349"/>
      <c r="R14" s="349"/>
      <c r="S14" s="349"/>
      <c r="T14" s="349"/>
      <c r="U14" s="347"/>
      <c r="V14" s="347"/>
      <c r="W14" s="349"/>
      <c r="X14" s="349"/>
      <c r="Y14" s="349"/>
      <c r="Z14" s="349"/>
      <c r="AA14" s="349"/>
      <c r="AB14" s="347"/>
      <c r="AC14" s="347"/>
      <c r="AD14" s="349"/>
      <c r="AE14" s="349"/>
      <c r="AF14" s="349"/>
      <c r="AG14" s="349"/>
      <c r="AH14" s="349"/>
      <c r="AI14" s="347"/>
      <c r="AJ14" s="347"/>
      <c r="AK14" s="346"/>
      <c r="AL14" s="280">
        <f t="shared" si="1"/>
        <v>0</v>
      </c>
      <c r="AM14" s="280">
        <f t="shared" si="2"/>
        <v>0</v>
      </c>
      <c r="AN14" s="281">
        <v>6.9999999999999993E-2</v>
      </c>
      <c r="AO14" s="281">
        <v>0.11</v>
      </c>
      <c r="AP14" s="281">
        <f t="shared" si="0"/>
        <v>1.5714285714285716</v>
      </c>
      <c r="AQ14" s="281">
        <f t="shared" si="3"/>
        <v>0</v>
      </c>
      <c r="AR14" s="281">
        <f t="shared" si="4"/>
        <v>0</v>
      </c>
      <c r="AS14" s="281">
        <f t="shared" si="5"/>
        <v>0</v>
      </c>
      <c r="AT14" s="279">
        <v>1</v>
      </c>
      <c r="AU14" s="279">
        <v>0.67</v>
      </c>
      <c r="AV14" s="282">
        <v>0.85</v>
      </c>
      <c r="AW14" s="282">
        <v>1</v>
      </c>
      <c r="AX14" s="282">
        <v>1.25</v>
      </c>
      <c r="AY14" s="282">
        <f t="shared" si="6"/>
        <v>0</v>
      </c>
      <c r="AZ14" s="282">
        <f t="shared" si="7"/>
        <v>0</v>
      </c>
      <c r="BA14" s="282">
        <f t="shared" si="8"/>
        <v>0</v>
      </c>
      <c r="BB14" s="282">
        <f t="shared" si="9"/>
        <v>0</v>
      </c>
      <c r="BC14" s="282">
        <f t="shared" si="10"/>
        <v>0</v>
      </c>
    </row>
    <row r="15" spans="1:55">
      <c r="A15" s="275" t="s">
        <v>176</v>
      </c>
      <c r="B15" s="276" t="s">
        <v>157</v>
      </c>
      <c r="C15" s="277" t="s">
        <v>92</v>
      </c>
      <c r="D15" s="278" t="s">
        <v>30</v>
      </c>
      <c r="E15" s="275" t="s">
        <v>38</v>
      </c>
      <c r="F15" s="279">
        <v>48.13</v>
      </c>
      <c r="G15" s="347"/>
      <c r="H15" s="347"/>
      <c r="I15" s="349"/>
      <c r="J15" s="349"/>
      <c r="K15" s="349"/>
      <c r="L15" s="349"/>
      <c r="M15" s="349"/>
      <c r="N15" s="347"/>
      <c r="O15" s="347"/>
      <c r="P15" s="349"/>
      <c r="Q15" s="349"/>
      <c r="R15" s="349"/>
      <c r="S15" s="349"/>
      <c r="T15" s="349"/>
      <c r="U15" s="347"/>
      <c r="V15" s="347"/>
      <c r="W15" s="349"/>
      <c r="X15" s="349"/>
      <c r="Y15" s="349"/>
      <c r="Z15" s="349"/>
      <c r="AA15" s="349"/>
      <c r="AB15" s="347"/>
      <c r="AC15" s="347"/>
      <c r="AD15" s="349"/>
      <c r="AE15" s="349"/>
      <c r="AF15" s="349"/>
      <c r="AG15" s="349"/>
      <c r="AH15" s="349"/>
      <c r="AI15" s="347"/>
      <c r="AJ15" s="347"/>
      <c r="AK15" s="346"/>
      <c r="AL15" s="280">
        <f t="shared" si="1"/>
        <v>0</v>
      </c>
      <c r="AM15" s="280">
        <f t="shared" si="2"/>
        <v>0</v>
      </c>
      <c r="AN15" s="281">
        <v>0.08</v>
      </c>
      <c r="AO15" s="281">
        <v>0.16999999999999998</v>
      </c>
      <c r="AP15" s="281">
        <f t="shared" si="0"/>
        <v>2.1249999999999996</v>
      </c>
      <c r="AQ15" s="281">
        <f t="shared" si="3"/>
        <v>0</v>
      </c>
      <c r="AR15" s="281">
        <f t="shared" si="4"/>
        <v>0</v>
      </c>
      <c r="AS15" s="281">
        <f t="shared" si="5"/>
        <v>0</v>
      </c>
      <c r="AT15" s="279">
        <v>1</v>
      </c>
      <c r="AU15" s="279">
        <v>0.67</v>
      </c>
      <c r="AV15" s="282">
        <v>0.85</v>
      </c>
      <c r="AW15" s="282">
        <v>1</v>
      </c>
      <c r="AX15" s="282">
        <v>1.25</v>
      </c>
      <c r="AY15" s="282">
        <f t="shared" si="6"/>
        <v>0</v>
      </c>
      <c r="AZ15" s="282">
        <f t="shared" si="7"/>
        <v>0</v>
      </c>
      <c r="BA15" s="282">
        <f t="shared" si="8"/>
        <v>0</v>
      </c>
      <c r="BB15" s="282">
        <f t="shared" si="9"/>
        <v>0</v>
      </c>
      <c r="BC15" s="282">
        <f t="shared" si="10"/>
        <v>0</v>
      </c>
    </row>
    <row r="16" spans="1:55">
      <c r="A16" s="275" t="s">
        <v>176</v>
      </c>
      <c r="B16" s="276" t="s">
        <v>158</v>
      </c>
      <c r="C16" s="277" t="s">
        <v>92</v>
      </c>
      <c r="D16" s="278" t="s">
        <v>30</v>
      </c>
      <c r="E16" s="275" t="s">
        <v>38</v>
      </c>
      <c r="F16" s="279">
        <v>48.13</v>
      </c>
      <c r="G16" s="347"/>
      <c r="H16" s="347"/>
      <c r="I16" s="349"/>
      <c r="J16" s="349"/>
      <c r="K16" s="349"/>
      <c r="L16" s="349"/>
      <c r="M16" s="349"/>
      <c r="N16" s="347"/>
      <c r="O16" s="347"/>
      <c r="P16" s="349"/>
      <c r="Q16" s="349"/>
      <c r="R16" s="349"/>
      <c r="S16" s="349"/>
      <c r="T16" s="349"/>
      <c r="U16" s="347"/>
      <c r="V16" s="347"/>
      <c r="W16" s="349"/>
      <c r="X16" s="349"/>
      <c r="Y16" s="349"/>
      <c r="Z16" s="349"/>
      <c r="AA16" s="349"/>
      <c r="AB16" s="347"/>
      <c r="AC16" s="347"/>
      <c r="AD16" s="349"/>
      <c r="AE16" s="349"/>
      <c r="AF16" s="349"/>
      <c r="AG16" s="349"/>
      <c r="AH16" s="349"/>
      <c r="AI16" s="347"/>
      <c r="AJ16" s="347"/>
      <c r="AK16" s="346"/>
      <c r="AL16" s="280">
        <f t="shared" si="1"/>
        <v>0</v>
      </c>
      <c r="AM16" s="280">
        <f t="shared" si="2"/>
        <v>0</v>
      </c>
      <c r="AN16" s="281">
        <v>0.09</v>
      </c>
      <c r="AO16" s="281">
        <v>0.22</v>
      </c>
      <c r="AP16" s="281">
        <f t="shared" si="0"/>
        <v>2.4444444444444446</v>
      </c>
      <c r="AQ16" s="281">
        <f t="shared" si="3"/>
        <v>0</v>
      </c>
      <c r="AR16" s="281">
        <f t="shared" si="4"/>
        <v>0</v>
      </c>
      <c r="AS16" s="281">
        <f t="shared" si="5"/>
        <v>0</v>
      </c>
      <c r="AT16" s="279">
        <v>1</v>
      </c>
      <c r="AU16" s="279">
        <v>0.67</v>
      </c>
      <c r="AV16" s="282">
        <v>0.85</v>
      </c>
      <c r="AW16" s="282">
        <v>1</v>
      </c>
      <c r="AX16" s="282">
        <v>1.25</v>
      </c>
      <c r="AY16" s="282">
        <f t="shared" si="6"/>
        <v>0</v>
      </c>
      <c r="AZ16" s="282">
        <f t="shared" si="7"/>
        <v>0</v>
      </c>
      <c r="BA16" s="282">
        <f t="shared" si="8"/>
        <v>0</v>
      </c>
      <c r="BB16" s="282">
        <f t="shared" si="9"/>
        <v>0</v>
      </c>
      <c r="BC16" s="282">
        <f t="shared" si="10"/>
        <v>0</v>
      </c>
    </row>
    <row r="17" spans="1:55">
      <c r="A17" s="275" t="s">
        <v>176</v>
      </c>
      <c r="B17" s="276" t="s">
        <v>159</v>
      </c>
      <c r="C17" s="277" t="s">
        <v>92</v>
      </c>
      <c r="D17" s="278" t="s">
        <v>30</v>
      </c>
      <c r="E17" s="275" t="s">
        <v>38</v>
      </c>
      <c r="F17" s="279">
        <v>48.13</v>
      </c>
      <c r="G17" s="347"/>
      <c r="H17" s="347"/>
      <c r="I17" s="349"/>
      <c r="J17" s="349"/>
      <c r="K17" s="349"/>
      <c r="L17" s="349"/>
      <c r="M17" s="349"/>
      <c r="N17" s="347"/>
      <c r="O17" s="347"/>
      <c r="P17" s="349"/>
      <c r="Q17" s="349"/>
      <c r="R17" s="349"/>
      <c r="S17" s="349"/>
      <c r="T17" s="349"/>
      <c r="U17" s="347"/>
      <c r="V17" s="347"/>
      <c r="W17" s="349"/>
      <c r="X17" s="349"/>
      <c r="Y17" s="349"/>
      <c r="Z17" s="349"/>
      <c r="AA17" s="349"/>
      <c r="AB17" s="347"/>
      <c r="AC17" s="347"/>
      <c r="AD17" s="349"/>
      <c r="AE17" s="349"/>
      <c r="AF17" s="349"/>
      <c r="AG17" s="349"/>
      <c r="AH17" s="349"/>
      <c r="AI17" s="347"/>
      <c r="AJ17" s="347"/>
      <c r="AK17" s="346"/>
      <c r="AL17" s="280">
        <f t="shared" si="1"/>
        <v>0</v>
      </c>
      <c r="AM17" s="280">
        <f t="shared" si="2"/>
        <v>0</v>
      </c>
      <c r="AN17" s="281">
        <v>0.12</v>
      </c>
      <c r="AO17" s="281">
        <v>0.22999999999999998</v>
      </c>
      <c r="AP17" s="281">
        <f t="shared" si="0"/>
        <v>1.9166666666666665</v>
      </c>
      <c r="AQ17" s="281">
        <f t="shared" si="3"/>
        <v>0</v>
      </c>
      <c r="AR17" s="281">
        <f t="shared" si="4"/>
        <v>0</v>
      </c>
      <c r="AS17" s="281">
        <f t="shared" si="5"/>
        <v>0</v>
      </c>
      <c r="AT17" s="279">
        <v>1</v>
      </c>
      <c r="AU17" s="279">
        <v>0.67</v>
      </c>
      <c r="AV17" s="282">
        <v>0.85</v>
      </c>
      <c r="AW17" s="282">
        <v>1</v>
      </c>
      <c r="AX17" s="282">
        <v>1.25</v>
      </c>
      <c r="AY17" s="282">
        <f t="shared" si="6"/>
        <v>0</v>
      </c>
      <c r="AZ17" s="282">
        <f t="shared" si="7"/>
        <v>0</v>
      </c>
      <c r="BA17" s="282">
        <f t="shared" si="8"/>
        <v>0</v>
      </c>
      <c r="BB17" s="282">
        <f t="shared" si="9"/>
        <v>0</v>
      </c>
      <c r="BC17" s="282">
        <f t="shared" si="10"/>
        <v>0</v>
      </c>
    </row>
    <row r="18" spans="1:55">
      <c r="A18" s="275" t="s">
        <v>176</v>
      </c>
      <c r="B18" s="276" t="s">
        <v>160</v>
      </c>
      <c r="C18" s="277" t="s">
        <v>92</v>
      </c>
      <c r="D18" s="278" t="s">
        <v>30</v>
      </c>
      <c r="E18" s="275" t="s">
        <v>38</v>
      </c>
      <c r="F18" s="279">
        <v>48.13</v>
      </c>
      <c r="G18" s="347"/>
      <c r="H18" s="347"/>
      <c r="I18" s="349"/>
      <c r="J18" s="349"/>
      <c r="K18" s="349" t="s">
        <v>20</v>
      </c>
      <c r="L18" s="349"/>
      <c r="M18" s="349"/>
      <c r="N18" s="347"/>
      <c r="O18" s="347"/>
      <c r="P18" s="349"/>
      <c r="Q18" s="349"/>
      <c r="R18" s="349" t="s">
        <v>20</v>
      </c>
      <c r="S18" s="349"/>
      <c r="T18" s="349"/>
      <c r="U18" s="347"/>
      <c r="V18" s="347"/>
      <c r="W18" s="349"/>
      <c r="X18" s="349"/>
      <c r="Y18" s="349"/>
      <c r="Z18" s="349" t="s">
        <v>20</v>
      </c>
      <c r="AA18" s="349"/>
      <c r="AB18" s="347"/>
      <c r="AC18" s="347"/>
      <c r="AD18" s="349"/>
      <c r="AE18" s="349"/>
      <c r="AF18" s="349" t="s">
        <v>20</v>
      </c>
      <c r="AG18" s="349"/>
      <c r="AH18" s="349"/>
      <c r="AI18" s="347"/>
      <c r="AJ18" s="347"/>
      <c r="AK18" s="346"/>
      <c r="AL18" s="280">
        <f t="shared" si="1"/>
        <v>4</v>
      </c>
      <c r="AM18" s="280">
        <f t="shared" si="2"/>
        <v>0</v>
      </c>
      <c r="AN18" s="281">
        <v>0.12</v>
      </c>
      <c r="AO18" s="281">
        <v>0.18</v>
      </c>
      <c r="AP18" s="281">
        <f t="shared" si="0"/>
        <v>1.5</v>
      </c>
      <c r="AQ18" s="281">
        <f t="shared" si="3"/>
        <v>0.48</v>
      </c>
      <c r="AR18" s="281">
        <f t="shared" si="4"/>
        <v>0</v>
      </c>
      <c r="AS18" s="281">
        <f t="shared" si="5"/>
        <v>0.72</v>
      </c>
      <c r="AT18" s="279">
        <v>1</v>
      </c>
      <c r="AU18" s="279">
        <v>0.67</v>
      </c>
      <c r="AV18" s="282">
        <v>0.85</v>
      </c>
      <c r="AW18" s="282">
        <v>1</v>
      </c>
      <c r="AX18" s="282">
        <v>1.25</v>
      </c>
      <c r="AY18" s="282">
        <f t="shared" si="6"/>
        <v>24.546299999999999</v>
      </c>
      <c r="AZ18" s="282">
        <f t="shared" si="7"/>
        <v>0.24546299999999999</v>
      </c>
      <c r="BA18" s="282">
        <f t="shared" si="8"/>
        <v>4.9583526000000004</v>
      </c>
      <c r="BB18" s="282">
        <f t="shared" si="9"/>
        <v>29.750115600000001</v>
      </c>
      <c r="BC18" s="282">
        <f t="shared" si="10"/>
        <v>3510.5136408000003</v>
      </c>
    </row>
    <row r="19" spans="1:55">
      <c r="A19" s="275" t="s">
        <v>176</v>
      </c>
      <c r="B19" s="276" t="s">
        <v>161</v>
      </c>
      <c r="C19" s="277" t="s">
        <v>92</v>
      </c>
      <c r="D19" s="278" t="s">
        <v>30</v>
      </c>
      <c r="E19" s="275" t="s">
        <v>38</v>
      </c>
      <c r="F19" s="279">
        <v>48.13</v>
      </c>
      <c r="G19" s="347"/>
      <c r="H19" s="347"/>
      <c r="I19" s="349"/>
      <c r="J19" s="349"/>
      <c r="K19" s="349"/>
      <c r="L19" s="349"/>
      <c r="M19" s="349"/>
      <c r="N19" s="347"/>
      <c r="O19" s="347"/>
      <c r="P19" s="349"/>
      <c r="Q19" s="349"/>
      <c r="R19" s="349"/>
      <c r="S19" s="349"/>
      <c r="T19" s="349"/>
      <c r="U19" s="347"/>
      <c r="V19" s="347"/>
      <c r="W19" s="349"/>
      <c r="X19" s="349"/>
      <c r="Y19" s="349"/>
      <c r="Z19" s="349"/>
      <c r="AA19" s="349"/>
      <c r="AB19" s="347"/>
      <c r="AC19" s="347"/>
      <c r="AD19" s="349"/>
      <c r="AE19" s="349"/>
      <c r="AF19" s="349"/>
      <c r="AG19" s="349"/>
      <c r="AH19" s="349"/>
      <c r="AI19" s="347"/>
      <c r="AJ19" s="347"/>
      <c r="AK19" s="346"/>
      <c r="AL19" s="280">
        <f t="shared" si="1"/>
        <v>0</v>
      </c>
      <c r="AM19" s="280">
        <f t="shared" si="2"/>
        <v>0</v>
      </c>
      <c r="AN19" s="281">
        <v>0.12</v>
      </c>
      <c r="AO19" s="281">
        <v>0.18</v>
      </c>
      <c r="AP19" s="281">
        <f t="shared" si="0"/>
        <v>1.5</v>
      </c>
      <c r="AQ19" s="281">
        <f t="shared" si="3"/>
        <v>0</v>
      </c>
      <c r="AR19" s="281">
        <f t="shared" si="4"/>
        <v>0</v>
      </c>
      <c r="AS19" s="281">
        <f t="shared" si="5"/>
        <v>0</v>
      </c>
      <c r="AT19" s="279">
        <v>1</v>
      </c>
      <c r="AU19" s="279">
        <v>0.67</v>
      </c>
      <c r="AV19" s="282">
        <v>0.85</v>
      </c>
      <c r="AW19" s="282">
        <v>1</v>
      </c>
      <c r="AX19" s="282">
        <v>1.25</v>
      </c>
      <c r="AY19" s="282">
        <f t="shared" si="6"/>
        <v>0</v>
      </c>
      <c r="AZ19" s="282">
        <f t="shared" si="7"/>
        <v>0</v>
      </c>
      <c r="BA19" s="282">
        <f t="shared" si="8"/>
        <v>0</v>
      </c>
      <c r="BB19" s="282">
        <f t="shared" si="9"/>
        <v>0</v>
      </c>
      <c r="BC19" s="282">
        <f t="shared" si="10"/>
        <v>0</v>
      </c>
    </row>
    <row r="20" spans="1:55">
      <c r="A20" s="275" t="s">
        <v>176</v>
      </c>
      <c r="B20" s="276" t="s">
        <v>162</v>
      </c>
      <c r="C20" s="277" t="s">
        <v>92</v>
      </c>
      <c r="D20" s="278" t="s">
        <v>30</v>
      </c>
      <c r="E20" s="275" t="s">
        <v>38</v>
      </c>
      <c r="F20" s="279">
        <v>48.13</v>
      </c>
      <c r="G20" s="347"/>
      <c r="H20" s="347"/>
      <c r="I20" s="349"/>
      <c r="J20" s="349"/>
      <c r="K20" s="349"/>
      <c r="L20" s="349"/>
      <c r="M20" s="349"/>
      <c r="N20" s="347"/>
      <c r="O20" s="347"/>
      <c r="P20" s="349"/>
      <c r="Q20" s="349"/>
      <c r="R20" s="349"/>
      <c r="S20" s="349"/>
      <c r="T20" s="349"/>
      <c r="U20" s="347"/>
      <c r="V20" s="347"/>
      <c r="W20" s="349"/>
      <c r="X20" s="349"/>
      <c r="Y20" s="349"/>
      <c r="Z20" s="349"/>
      <c r="AA20" s="349"/>
      <c r="AB20" s="347"/>
      <c r="AC20" s="347"/>
      <c r="AD20" s="349"/>
      <c r="AE20" s="349"/>
      <c r="AF20" s="349"/>
      <c r="AG20" s="349"/>
      <c r="AH20" s="349"/>
      <c r="AI20" s="347"/>
      <c r="AJ20" s="347"/>
      <c r="AK20" s="346"/>
      <c r="AL20" s="280">
        <f t="shared" si="1"/>
        <v>0</v>
      </c>
      <c r="AM20" s="280">
        <f t="shared" si="2"/>
        <v>0</v>
      </c>
      <c r="AN20" s="281">
        <v>0.15</v>
      </c>
      <c r="AO20" s="281">
        <v>0.2</v>
      </c>
      <c r="AP20" s="281">
        <f t="shared" si="0"/>
        <v>1.3333333333333335</v>
      </c>
      <c r="AQ20" s="281">
        <f t="shared" si="3"/>
        <v>0</v>
      </c>
      <c r="AR20" s="281">
        <f t="shared" si="4"/>
        <v>0</v>
      </c>
      <c r="AS20" s="281">
        <f t="shared" si="5"/>
        <v>0</v>
      </c>
      <c r="AT20" s="279">
        <v>1</v>
      </c>
      <c r="AU20" s="279">
        <v>0.67</v>
      </c>
      <c r="AV20" s="282">
        <v>0.85</v>
      </c>
      <c r="AW20" s="282">
        <v>1</v>
      </c>
      <c r="AX20" s="282">
        <v>1.25</v>
      </c>
      <c r="AY20" s="282">
        <f t="shared" si="6"/>
        <v>0</v>
      </c>
      <c r="AZ20" s="282">
        <f t="shared" si="7"/>
        <v>0</v>
      </c>
      <c r="BA20" s="282">
        <f t="shared" si="8"/>
        <v>0</v>
      </c>
      <c r="BB20" s="282">
        <f t="shared" si="9"/>
        <v>0</v>
      </c>
      <c r="BC20" s="282">
        <f t="shared" si="10"/>
        <v>0</v>
      </c>
    </row>
    <row r="21" spans="1:55">
      <c r="A21" s="275" t="s">
        <v>176</v>
      </c>
      <c r="B21" s="276" t="s">
        <v>163</v>
      </c>
      <c r="C21" s="277" t="s">
        <v>92</v>
      </c>
      <c r="D21" s="278" t="s">
        <v>30</v>
      </c>
      <c r="E21" s="275" t="s">
        <v>38</v>
      </c>
      <c r="F21" s="279">
        <v>48.13</v>
      </c>
      <c r="G21" s="347"/>
      <c r="H21" s="347"/>
      <c r="I21" s="349"/>
      <c r="J21" s="349"/>
      <c r="K21" s="349"/>
      <c r="L21" s="349"/>
      <c r="M21" s="349"/>
      <c r="N21" s="347"/>
      <c r="O21" s="347"/>
      <c r="P21" s="349"/>
      <c r="Q21" s="349"/>
      <c r="R21" s="349"/>
      <c r="S21" s="349"/>
      <c r="T21" s="349"/>
      <c r="U21" s="347"/>
      <c r="V21" s="347"/>
      <c r="W21" s="349"/>
      <c r="X21" s="349"/>
      <c r="Y21" s="349"/>
      <c r="Z21" s="349"/>
      <c r="AA21" s="349"/>
      <c r="AB21" s="347"/>
      <c r="AC21" s="347"/>
      <c r="AD21" s="349"/>
      <c r="AE21" s="349"/>
      <c r="AF21" s="349"/>
      <c r="AG21" s="349"/>
      <c r="AH21" s="349"/>
      <c r="AI21" s="347"/>
      <c r="AJ21" s="347"/>
      <c r="AK21" s="346"/>
      <c r="AL21" s="280">
        <f t="shared" si="1"/>
        <v>0</v>
      </c>
      <c r="AM21" s="280">
        <f t="shared" si="2"/>
        <v>0</v>
      </c>
      <c r="AN21" s="281">
        <v>0.16999999999999998</v>
      </c>
      <c r="AO21" s="281">
        <v>0.19</v>
      </c>
      <c r="AP21" s="281">
        <f t="shared" si="0"/>
        <v>1.1176470588235294</v>
      </c>
      <c r="AQ21" s="281">
        <f t="shared" si="3"/>
        <v>0</v>
      </c>
      <c r="AR21" s="281">
        <f t="shared" si="4"/>
        <v>0</v>
      </c>
      <c r="AS21" s="281">
        <f t="shared" si="5"/>
        <v>0</v>
      </c>
      <c r="AT21" s="279">
        <v>1</v>
      </c>
      <c r="AU21" s="279">
        <v>0.67</v>
      </c>
      <c r="AV21" s="282">
        <v>0.85</v>
      </c>
      <c r="AW21" s="282">
        <v>1</v>
      </c>
      <c r="AX21" s="282">
        <v>1.25</v>
      </c>
      <c r="AY21" s="282">
        <f t="shared" si="6"/>
        <v>0</v>
      </c>
      <c r="AZ21" s="282">
        <f t="shared" si="7"/>
        <v>0</v>
      </c>
      <c r="BA21" s="282">
        <f t="shared" si="8"/>
        <v>0</v>
      </c>
      <c r="BB21" s="282">
        <f t="shared" si="9"/>
        <v>0</v>
      </c>
      <c r="BC21" s="282">
        <f t="shared" si="10"/>
        <v>0</v>
      </c>
    </row>
    <row r="22" spans="1:55">
      <c r="A22" s="275" t="s">
        <v>176</v>
      </c>
      <c r="B22" s="276" t="s">
        <v>164</v>
      </c>
      <c r="C22" s="277" t="s">
        <v>92</v>
      </c>
      <c r="D22" s="278" t="s">
        <v>30</v>
      </c>
      <c r="E22" s="275" t="s">
        <v>3</v>
      </c>
      <c r="F22" s="279">
        <v>48.13</v>
      </c>
      <c r="G22" s="347"/>
      <c r="H22" s="347"/>
      <c r="I22" s="349"/>
      <c r="J22" s="349"/>
      <c r="K22" s="349"/>
      <c r="L22" s="349"/>
      <c r="M22" s="349"/>
      <c r="N22" s="347"/>
      <c r="O22" s="347"/>
      <c r="P22" s="349"/>
      <c r="Q22" s="349"/>
      <c r="R22" s="349"/>
      <c r="S22" s="349"/>
      <c r="T22" s="349"/>
      <c r="U22" s="347"/>
      <c r="V22" s="347"/>
      <c r="W22" s="349"/>
      <c r="X22" s="349"/>
      <c r="Y22" s="349"/>
      <c r="Z22" s="349"/>
      <c r="AA22" s="349"/>
      <c r="AB22" s="347"/>
      <c r="AC22" s="347"/>
      <c r="AD22" s="349"/>
      <c r="AE22" s="349"/>
      <c r="AF22" s="349"/>
      <c r="AG22" s="349"/>
      <c r="AH22" s="349"/>
      <c r="AI22" s="347"/>
      <c r="AJ22" s="347"/>
      <c r="AK22" s="346"/>
      <c r="AL22" s="280">
        <f t="shared" si="1"/>
        <v>0</v>
      </c>
      <c r="AM22" s="280">
        <f t="shared" si="2"/>
        <v>0</v>
      </c>
      <c r="AN22" s="281">
        <v>0.22</v>
      </c>
      <c r="AO22" s="281">
        <v>0.32</v>
      </c>
      <c r="AP22" s="281">
        <f t="shared" si="0"/>
        <v>1.4545454545454546</v>
      </c>
      <c r="AQ22" s="281">
        <f t="shared" si="3"/>
        <v>0</v>
      </c>
      <c r="AR22" s="281">
        <f t="shared" si="4"/>
        <v>0</v>
      </c>
      <c r="AS22" s="281">
        <f t="shared" si="5"/>
        <v>0</v>
      </c>
      <c r="AT22" s="279">
        <v>1</v>
      </c>
      <c r="AU22" s="279">
        <v>0.67</v>
      </c>
      <c r="AV22" s="282">
        <v>0.85</v>
      </c>
      <c r="AW22" s="282">
        <v>1</v>
      </c>
      <c r="AX22" s="282">
        <v>1.25</v>
      </c>
      <c r="AY22" s="282">
        <f t="shared" si="6"/>
        <v>0</v>
      </c>
      <c r="AZ22" s="282">
        <f t="shared" si="7"/>
        <v>0</v>
      </c>
      <c r="BA22" s="282">
        <f t="shared" si="8"/>
        <v>0</v>
      </c>
      <c r="BB22" s="282">
        <f t="shared" si="9"/>
        <v>0</v>
      </c>
      <c r="BC22" s="282">
        <f t="shared" si="10"/>
        <v>0</v>
      </c>
    </row>
    <row r="23" spans="1:55">
      <c r="A23" s="275" t="s">
        <v>176</v>
      </c>
      <c r="B23" s="276" t="s">
        <v>165</v>
      </c>
      <c r="C23" s="277" t="s">
        <v>92</v>
      </c>
      <c r="D23" s="278" t="s">
        <v>30</v>
      </c>
      <c r="E23" s="275" t="s">
        <v>3</v>
      </c>
      <c r="F23" s="279">
        <v>48.13</v>
      </c>
      <c r="G23" s="347"/>
      <c r="H23" s="348"/>
      <c r="I23" s="349"/>
      <c r="J23" s="349"/>
      <c r="K23" s="349"/>
      <c r="L23" s="349"/>
      <c r="M23" s="349"/>
      <c r="N23" s="347"/>
      <c r="O23" s="347"/>
      <c r="P23" s="349"/>
      <c r="Q23" s="349"/>
      <c r="R23" s="349"/>
      <c r="S23" s="349"/>
      <c r="T23" s="349"/>
      <c r="U23" s="347"/>
      <c r="V23" s="347"/>
      <c r="W23" s="349"/>
      <c r="X23" s="349"/>
      <c r="Y23" s="349"/>
      <c r="Z23" s="349"/>
      <c r="AA23" s="349"/>
      <c r="AB23" s="347"/>
      <c r="AC23" s="347"/>
      <c r="AD23" s="349"/>
      <c r="AE23" s="349"/>
      <c r="AF23" s="349"/>
      <c r="AG23" s="349"/>
      <c r="AH23" s="349"/>
      <c r="AI23" s="347"/>
      <c r="AJ23" s="347"/>
      <c r="AK23" s="346"/>
      <c r="AL23" s="280">
        <f t="shared" si="1"/>
        <v>0</v>
      </c>
      <c r="AM23" s="280">
        <f t="shared" si="2"/>
        <v>0</v>
      </c>
      <c r="AN23" s="281">
        <v>0.16</v>
      </c>
      <c r="AO23" s="281">
        <v>0.22</v>
      </c>
      <c r="AP23" s="281">
        <f t="shared" si="0"/>
        <v>1.375</v>
      </c>
      <c r="AQ23" s="281">
        <f t="shared" si="3"/>
        <v>0</v>
      </c>
      <c r="AR23" s="281">
        <f t="shared" si="4"/>
        <v>0</v>
      </c>
      <c r="AS23" s="281">
        <f t="shared" si="5"/>
        <v>0</v>
      </c>
      <c r="AT23" s="279">
        <v>1</v>
      </c>
      <c r="AU23" s="279">
        <v>0.67</v>
      </c>
      <c r="AV23" s="282">
        <v>1.2</v>
      </c>
      <c r="AW23" s="282">
        <v>1</v>
      </c>
      <c r="AX23" s="282">
        <v>1.25</v>
      </c>
      <c r="AY23" s="282">
        <f t="shared" si="6"/>
        <v>0</v>
      </c>
      <c r="AZ23" s="282">
        <f t="shared" si="7"/>
        <v>0</v>
      </c>
      <c r="BA23" s="282">
        <f t="shared" si="8"/>
        <v>0</v>
      </c>
      <c r="BB23" s="282">
        <f t="shared" si="9"/>
        <v>0</v>
      </c>
      <c r="BC23" s="282">
        <f t="shared" si="10"/>
        <v>0</v>
      </c>
    </row>
    <row r="24" spans="1:55">
      <c r="A24" s="275" t="s">
        <v>176</v>
      </c>
      <c r="B24" s="276" t="s">
        <v>166</v>
      </c>
      <c r="C24" s="277" t="s">
        <v>92</v>
      </c>
      <c r="D24" s="278" t="s">
        <v>30</v>
      </c>
      <c r="E24" s="275" t="s">
        <v>3</v>
      </c>
      <c r="F24" s="279">
        <v>48.13</v>
      </c>
      <c r="G24" s="347"/>
      <c r="H24" s="347"/>
      <c r="I24" s="349"/>
      <c r="J24" s="349"/>
      <c r="K24" s="349"/>
      <c r="L24" s="349"/>
      <c r="M24" s="349"/>
      <c r="N24" s="347"/>
      <c r="O24" s="347"/>
      <c r="P24" s="349"/>
      <c r="Q24" s="349"/>
      <c r="R24" s="349"/>
      <c r="S24" s="349"/>
      <c r="T24" s="349"/>
      <c r="U24" s="347"/>
      <c r="V24" s="347"/>
      <c r="W24" s="349"/>
      <c r="X24" s="349"/>
      <c r="Y24" s="349"/>
      <c r="Z24" s="349"/>
      <c r="AA24" s="349"/>
      <c r="AB24" s="347"/>
      <c r="AC24" s="347"/>
      <c r="AD24" s="349"/>
      <c r="AE24" s="349"/>
      <c r="AF24" s="349"/>
      <c r="AG24" s="349"/>
      <c r="AH24" s="349" t="s">
        <v>20</v>
      </c>
      <c r="AI24" s="347"/>
      <c r="AJ24" s="347"/>
      <c r="AK24" s="346"/>
      <c r="AL24" s="280">
        <f t="shared" si="1"/>
        <v>1</v>
      </c>
      <c r="AM24" s="280">
        <f t="shared" si="2"/>
        <v>0</v>
      </c>
      <c r="AN24" s="281">
        <v>0.1</v>
      </c>
      <c r="AO24" s="281">
        <v>0.16</v>
      </c>
      <c r="AP24" s="281">
        <f t="shared" si="0"/>
        <v>1.5999999999999999</v>
      </c>
      <c r="AQ24" s="281">
        <f t="shared" si="3"/>
        <v>0.1</v>
      </c>
      <c r="AR24" s="281">
        <f t="shared" si="4"/>
        <v>0</v>
      </c>
      <c r="AS24" s="281">
        <f t="shared" si="5"/>
        <v>0.16</v>
      </c>
      <c r="AT24" s="279">
        <v>1</v>
      </c>
      <c r="AU24" s="279">
        <v>0.67</v>
      </c>
      <c r="AV24" s="282">
        <v>1.2</v>
      </c>
      <c r="AW24" s="282">
        <v>1</v>
      </c>
      <c r="AX24" s="282">
        <v>1.25</v>
      </c>
      <c r="AY24" s="282">
        <f t="shared" si="6"/>
        <v>7.2195000000000009</v>
      </c>
      <c r="AZ24" s="282">
        <f t="shared" si="7"/>
        <v>7.2195000000000009E-2</v>
      </c>
      <c r="BA24" s="282">
        <f t="shared" si="8"/>
        <v>1.4583390000000003</v>
      </c>
      <c r="BB24" s="282">
        <f t="shared" si="9"/>
        <v>8.7500340000000012</v>
      </c>
      <c r="BC24" s="282">
        <f t="shared" si="10"/>
        <v>1032.5040120000001</v>
      </c>
    </row>
    <row r="25" spans="1:55">
      <c r="A25" s="275" t="s">
        <v>176</v>
      </c>
      <c r="B25" s="276" t="s">
        <v>167</v>
      </c>
      <c r="C25" s="277" t="s">
        <v>92</v>
      </c>
      <c r="D25" s="278" t="s">
        <v>30</v>
      </c>
      <c r="E25" s="275" t="s">
        <v>3</v>
      </c>
      <c r="F25" s="279">
        <v>48.13</v>
      </c>
      <c r="G25" s="347"/>
      <c r="H25" s="347"/>
      <c r="I25" s="349"/>
      <c r="J25" s="349"/>
      <c r="K25" s="349"/>
      <c r="L25" s="349"/>
      <c r="M25" s="349" t="s">
        <v>20</v>
      </c>
      <c r="N25" s="347"/>
      <c r="O25" s="347"/>
      <c r="P25" s="349"/>
      <c r="Q25" s="349"/>
      <c r="R25" s="349"/>
      <c r="S25" s="349"/>
      <c r="T25" s="349" t="s">
        <v>20</v>
      </c>
      <c r="U25" s="347"/>
      <c r="V25" s="347"/>
      <c r="W25" s="349"/>
      <c r="X25" s="349"/>
      <c r="Y25" s="349"/>
      <c r="Z25" s="349"/>
      <c r="AA25" s="349"/>
      <c r="AB25" s="347"/>
      <c r="AC25" s="347"/>
      <c r="AD25" s="349"/>
      <c r="AE25" s="349"/>
      <c r="AF25" s="349"/>
      <c r="AG25" s="349"/>
      <c r="AH25" s="349"/>
      <c r="AI25" s="347"/>
      <c r="AJ25" s="347"/>
      <c r="AK25" s="346"/>
      <c r="AL25" s="280">
        <f t="shared" si="1"/>
        <v>2</v>
      </c>
      <c r="AM25" s="280">
        <f t="shared" si="2"/>
        <v>0</v>
      </c>
      <c r="AN25" s="281">
        <v>0.13</v>
      </c>
      <c r="AO25" s="281">
        <v>0.16999999999999998</v>
      </c>
      <c r="AP25" s="281">
        <f t="shared" si="0"/>
        <v>1.3076923076923075</v>
      </c>
      <c r="AQ25" s="281">
        <f t="shared" si="3"/>
        <v>0.26</v>
      </c>
      <c r="AR25" s="281">
        <f t="shared" si="4"/>
        <v>0</v>
      </c>
      <c r="AS25" s="281">
        <f t="shared" si="5"/>
        <v>0.33999999999999997</v>
      </c>
      <c r="AT25" s="279">
        <v>1</v>
      </c>
      <c r="AU25" s="279">
        <v>0.67</v>
      </c>
      <c r="AV25" s="282">
        <v>1.2</v>
      </c>
      <c r="AW25" s="282">
        <v>1</v>
      </c>
      <c r="AX25" s="282">
        <v>1.25</v>
      </c>
      <c r="AY25" s="282">
        <f t="shared" si="6"/>
        <v>18.770700000000001</v>
      </c>
      <c r="AZ25" s="282">
        <f t="shared" si="7"/>
        <v>0.18770700000000001</v>
      </c>
      <c r="BA25" s="282">
        <f t="shared" si="8"/>
        <v>3.7916814000000003</v>
      </c>
      <c r="BB25" s="282">
        <f t="shared" si="9"/>
        <v>22.750088400000003</v>
      </c>
      <c r="BC25" s="282">
        <f t="shared" si="10"/>
        <v>2684.5104312000003</v>
      </c>
    </row>
    <row r="26" spans="1:55">
      <c r="A26" s="275" t="s">
        <v>176</v>
      </c>
      <c r="B26" s="276" t="s">
        <v>168</v>
      </c>
      <c r="C26" s="277" t="s">
        <v>92</v>
      </c>
      <c r="D26" s="278" t="s">
        <v>30</v>
      </c>
      <c r="E26" s="275" t="s">
        <v>3</v>
      </c>
      <c r="F26" s="279">
        <v>48.13</v>
      </c>
      <c r="G26" s="347"/>
      <c r="H26" s="347"/>
      <c r="I26" s="349"/>
      <c r="J26" s="349"/>
      <c r="K26" s="349"/>
      <c r="L26" s="349"/>
      <c r="M26" s="349"/>
      <c r="N26" s="347"/>
      <c r="O26" s="347"/>
      <c r="P26" s="349"/>
      <c r="Q26" s="349"/>
      <c r="R26" s="349"/>
      <c r="S26" s="349"/>
      <c r="T26" s="349"/>
      <c r="U26" s="347"/>
      <c r="V26" s="347"/>
      <c r="W26" s="349"/>
      <c r="X26" s="349"/>
      <c r="Y26" s="349"/>
      <c r="Z26" s="349"/>
      <c r="AA26" s="349"/>
      <c r="AB26" s="347"/>
      <c r="AC26" s="347"/>
      <c r="AD26" s="349"/>
      <c r="AE26" s="349"/>
      <c r="AF26" s="349"/>
      <c r="AG26" s="349"/>
      <c r="AH26" s="349"/>
      <c r="AI26" s="347"/>
      <c r="AJ26" s="347"/>
      <c r="AK26" s="346"/>
      <c r="AL26" s="280">
        <f t="shared" si="1"/>
        <v>0</v>
      </c>
      <c r="AM26" s="280">
        <f t="shared" si="2"/>
        <v>0</v>
      </c>
      <c r="AN26" s="281">
        <v>0.18</v>
      </c>
      <c r="AO26" s="281">
        <v>0.24</v>
      </c>
      <c r="AP26" s="281">
        <f t="shared" si="0"/>
        <v>1.3333333333333333</v>
      </c>
      <c r="AQ26" s="281">
        <f t="shared" si="3"/>
        <v>0</v>
      </c>
      <c r="AR26" s="281">
        <f t="shared" si="4"/>
        <v>0</v>
      </c>
      <c r="AS26" s="281">
        <f t="shared" si="5"/>
        <v>0</v>
      </c>
      <c r="AT26" s="279">
        <v>1</v>
      </c>
      <c r="AU26" s="279">
        <v>0.67</v>
      </c>
      <c r="AV26" s="282">
        <v>1.2</v>
      </c>
      <c r="AW26" s="282">
        <v>1</v>
      </c>
      <c r="AX26" s="282">
        <v>1.25</v>
      </c>
      <c r="AY26" s="282">
        <f t="shared" si="6"/>
        <v>0</v>
      </c>
      <c r="AZ26" s="282">
        <f t="shared" si="7"/>
        <v>0</v>
      </c>
      <c r="BA26" s="282">
        <f t="shared" si="8"/>
        <v>0</v>
      </c>
      <c r="BB26" s="282">
        <f t="shared" si="9"/>
        <v>0</v>
      </c>
      <c r="BC26" s="282">
        <f t="shared" si="10"/>
        <v>0</v>
      </c>
    </row>
    <row r="27" spans="1:55">
      <c r="A27" s="275" t="s">
        <v>176</v>
      </c>
      <c r="B27" s="276" t="s">
        <v>169</v>
      </c>
      <c r="C27" s="277" t="s">
        <v>92</v>
      </c>
      <c r="D27" s="278" t="s">
        <v>30</v>
      </c>
      <c r="E27" s="275" t="s">
        <v>3</v>
      </c>
      <c r="F27" s="279">
        <v>48.13</v>
      </c>
      <c r="G27" s="347"/>
      <c r="H27" s="347"/>
      <c r="I27" s="349"/>
      <c r="J27" s="349"/>
      <c r="K27" s="349"/>
      <c r="L27" s="349"/>
      <c r="M27" s="349"/>
      <c r="N27" s="347"/>
      <c r="O27" s="347"/>
      <c r="P27" s="349"/>
      <c r="Q27" s="349"/>
      <c r="R27" s="349"/>
      <c r="S27" s="349"/>
      <c r="T27" s="349"/>
      <c r="U27" s="347"/>
      <c r="V27" s="347"/>
      <c r="W27" s="349"/>
      <c r="X27" s="349"/>
      <c r="Y27" s="349"/>
      <c r="Z27" s="349"/>
      <c r="AA27" s="349"/>
      <c r="AB27" s="347"/>
      <c r="AC27" s="347"/>
      <c r="AD27" s="349"/>
      <c r="AE27" s="349"/>
      <c r="AF27" s="349"/>
      <c r="AG27" s="349"/>
      <c r="AH27" s="349"/>
      <c r="AI27" s="347"/>
      <c r="AJ27" s="347"/>
      <c r="AK27" s="346"/>
      <c r="AL27" s="280">
        <f t="shared" si="1"/>
        <v>0</v>
      </c>
      <c r="AM27" s="280">
        <f t="shared" si="2"/>
        <v>0</v>
      </c>
      <c r="AN27" s="281">
        <v>0.21</v>
      </c>
      <c r="AO27" s="281">
        <v>0.28999999999999998</v>
      </c>
      <c r="AP27" s="281">
        <f t="shared" si="0"/>
        <v>1.3809523809523809</v>
      </c>
      <c r="AQ27" s="281">
        <f t="shared" si="3"/>
        <v>0</v>
      </c>
      <c r="AR27" s="281">
        <f t="shared" si="4"/>
        <v>0</v>
      </c>
      <c r="AS27" s="281">
        <f t="shared" si="5"/>
        <v>0</v>
      </c>
      <c r="AT27" s="279">
        <v>1</v>
      </c>
      <c r="AU27" s="279">
        <v>0.67</v>
      </c>
      <c r="AV27" s="282">
        <v>1.2</v>
      </c>
      <c r="AW27" s="282">
        <v>1</v>
      </c>
      <c r="AX27" s="282">
        <v>1.25</v>
      </c>
      <c r="AY27" s="282">
        <f t="shared" si="6"/>
        <v>0</v>
      </c>
      <c r="AZ27" s="282">
        <f t="shared" si="7"/>
        <v>0</v>
      </c>
      <c r="BA27" s="282">
        <f t="shared" si="8"/>
        <v>0</v>
      </c>
      <c r="BB27" s="282">
        <f t="shared" si="9"/>
        <v>0</v>
      </c>
      <c r="BC27" s="282">
        <f t="shared" si="10"/>
        <v>0</v>
      </c>
    </row>
    <row r="28" spans="1:55">
      <c r="A28" s="275" t="s">
        <v>176</v>
      </c>
      <c r="B28" s="276" t="s">
        <v>170</v>
      </c>
      <c r="C28" s="277" t="s">
        <v>92</v>
      </c>
      <c r="D28" s="278" t="s">
        <v>30</v>
      </c>
      <c r="E28" s="275" t="s">
        <v>38</v>
      </c>
      <c r="F28" s="279">
        <v>48.13</v>
      </c>
      <c r="G28" s="347"/>
      <c r="H28" s="347"/>
      <c r="I28" s="349"/>
      <c r="J28" s="349"/>
      <c r="K28" s="349"/>
      <c r="L28" s="349"/>
      <c r="M28" s="349"/>
      <c r="N28" s="347"/>
      <c r="O28" s="347"/>
      <c r="P28" s="349"/>
      <c r="Q28" s="349"/>
      <c r="R28" s="349"/>
      <c r="S28" s="349"/>
      <c r="T28" s="349"/>
      <c r="U28" s="347"/>
      <c r="V28" s="347"/>
      <c r="W28" s="349"/>
      <c r="X28" s="349"/>
      <c r="Y28" s="349"/>
      <c r="Z28" s="349"/>
      <c r="AA28" s="349"/>
      <c r="AB28" s="347"/>
      <c r="AC28" s="347"/>
      <c r="AD28" s="349"/>
      <c r="AE28" s="349"/>
      <c r="AF28" s="349"/>
      <c r="AG28" s="349"/>
      <c r="AH28" s="349"/>
      <c r="AI28" s="347"/>
      <c r="AJ28" s="347"/>
      <c r="AK28" s="346"/>
      <c r="AL28" s="280">
        <f t="shared" si="1"/>
        <v>0</v>
      </c>
      <c r="AM28" s="280">
        <f t="shared" si="2"/>
        <v>0</v>
      </c>
      <c r="AN28" s="281">
        <v>0.18</v>
      </c>
      <c r="AO28" s="281">
        <v>0.22999999999999998</v>
      </c>
      <c r="AP28" s="281">
        <f t="shared" si="0"/>
        <v>1.2777777777777777</v>
      </c>
      <c r="AQ28" s="281">
        <f t="shared" si="3"/>
        <v>0</v>
      </c>
      <c r="AR28" s="281">
        <f t="shared" si="4"/>
        <v>0</v>
      </c>
      <c r="AS28" s="281">
        <f t="shared" si="5"/>
        <v>0</v>
      </c>
      <c r="AT28" s="279">
        <v>1</v>
      </c>
      <c r="AU28" s="279">
        <v>0.67</v>
      </c>
      <c r="AV28" s="282">
        <v>1.2</v>
      </c>
      <c r="AW28" s="282">
        <v>1</v>
      </c>
      <c r="AX28" s="282">
        <v>1.25</v>
      </c>
      <c r="AY28" s="282">
        <f t="shared" si="6"/>
        <v>0</v>
      </c>
      <c r="AZ28" s="282">
        <f t="shared" si="7"/>
        <v>0</v>
      </c>
      <c r="BA28" s="282">
        <f t="shared" si="8"/>
        <v>0</v>
      </c>
      <c r="BB28" s="282">
        <f t="shared" si="9"/>
        <v>0</v>
      </c>
      <c r="BC28" s="282">
        <f t="shared" si="10"/>
        <v>0</v>
      </c>
    </row>
    <row r="29" spans="1:55">
      <c r="A29" s="275" t="s">
        <v>176</v>
      </c>
      <c r="B29" s="276" t="s">
        <v>171</v>
      </c>
      <c r="C29" s="277" t="s">
        <v>92</v>
      </c>
      <c r="D29" s="278" t="s">
        <v>30</v>
      </c>
      <c r="E29" s="275" t="s">
        <v>38</v>
      </c>
      <c r="F29" s="279">
        <v>48.13</v>
      </c>
      <c r="G29" s="347"/>
      <c r="H29" s="347"/>
      <c r="I29" s="349"/>
      <c r="J29" s="349"/>
      <c r="K29" s="349"/>
      <c r="L29" s="349"/>
      <c r="M29" s="349"/>
      <c r="N29" s="347"/>
      <c r="O29" s="347"/>
      <c r="P29" s="349"/>
      <c r="Q29" s="349"/>
      <c r="R29" s="349"/>
      <c r="S29" s="349"/>
      <c r="T29" s="349"/>
      <c r="U29" s="347"/>
      <c r="V29" s="347"/>
      <c r="W29" s="349"/>
      <c r="X29" s="349"/>
      <c r="Y29" s="349"/>
      <c r="Z29" s="349"/>
      <c r="AA29" s="349"/>
      <c r="AB29" s="347"/>
      <c r="AC29" s="347"/>
      <c r="AD29" s="349"/>
      <c r="AE29" s="349"/>
      <c r="AF29" s="349"/>
      <c r="AG29" s="349"/>
      <c r="AH29" s="349"/>
      <c r="AI29" s="347"/>
      <c r="AJ29" s="347"/>
      <c r="AK29" s="346"/>
      <c r="AL29" s="280">
        <f t="shared" si="1"/>
        <v>0</v>
      </c>
      <c r="AM29" s="280">
        <f t="shared" si="2"/>
        <v>0</v>
      </c>
      <c r="AN29" s="281">
        <v>0.16</v>
      </c>
      <c r="AO29" s="281">
        <v>0.24</v>
      </c>
      <c r="AP29" s="281">
        <f t="shared" si="0"/>
        <v>1.5</v>
      </c>
      <c r="AQ29" s="281">
        <f t="shared" si="3"/>
        <v>0</v>
      </c>
      <c r="AR29" s="281">
        <f t="shared" si="4"/>
        <v>0</v>
      </c>
      <c r="AS29" s="281">
        <f t="shared" si="5"/>
        <v>0</v>
      </c>
      <c r="AT29" s="279">
        <v>1</v>
      </c>
      <c r="AU29" s="279">
        <v>0.67</v>
      </c>
      <c r="AV29" s="282">
        <v>0.85</v>
      </c>
      <c r="AW29" s="282">
        <v>1</v>
      </c>
      <c r="AX29" s="282">
        <v>1.25</v>
      </c>
      <c r="AY29" s="282">
        <f t="shared" si="6"/>
        <v>0</v>
      </c>
      <c r="AZ29" s="282">
        <f t="shared" si="7"/>
        <v>0</v>
      </c>
      <c r="BA29" s="282">
        <f t="shared" si="8"/>
        <v>0</v>
      </c>
      <c r="BB29" s="282">
        <f t="shared" si="9"/>
        <v>0</v>
      </c>
      <c r="BC29" s="282">
        <f t="shared" si="10"/>
        <v>0</v>
      </c>
    </row>
    <row r="30" spans="1:55">
      <c r="B30" s="283"/>
      <c r="C30" s="284"/>
      <c r="D30" s="284"/>
      <c r="E30" s="284"/>
      <c r="F30" s="284"/>
      <c r="G30" s="285">
        <f>COUNTA(G12:G29)</f>
        <v>0</v>
      </c>
      <c r="H30" s="285">
        <f>COUNTA(H12:H29)</f>
        <v>0</v>
      </c>
      <c r="I30" s="285">
        <f t="shared" ref="I30:AK30" si="11">COUNTA(I12:I29)</f>
        <v>0</v>
      </c>
      <c r="J30" s="285">
        <f t="shared" si="11"/>
        <v>0</v>
      </c>
      <c r="K30" s="285">
        <f t="shared" si="11"/>
        <v>1</v>
      </c>
      <c r="L30" s="285">
        <f t="shared" si="11"/>
        <v>0</v>
      </c>
      <c r="M30" s="285">
        <f t="shared" si="11"/>
        <v>1</v>
      </c>
      <c r="N30" s="285">
        <f t="shared" si="11"/>
        <v>0</v>
      </c>
      <c r="O30" s="285">
        <f t="shared" si="11"/>
        <v>0</v>
      </c>
      <c r="P30" s="285">
        <f t="shared" si="11"/>
        <v>0</v>
      </c>
      <c r="Q30" s="285">
        <f t="shared" si="11"/>
        <v>0</v>
      </c>
      <c r="R30" s="285">
        <f t="shared" si="11"/>
        <v>1</v>
      </c>
      <c r="S30" s="285">
        <f t="shared" si="11"/>
        <v>0</v>
      </c>
      <c r="T30" s="285">
        <f t="shared" si="11"/>
        <v>1</v>
      </c>
      <c r="U30" s="285">
        <f t="shared" si="11"/>
        <v>0</v>
      </c>
      <c r="V30" s="285">
        <f t="shared" si="11"/>
        <v>0</v>
      </c>
      <c r="W30" s="285">
        <f t="shared" si="11"/>
        <v>0</v>
      </c>
      <c r="X30" s="285">
        <f t="shared" si="11"/>
        <v>0</v>
      </c>
      <c r="Y30" s="285">
        <f>COUNTA(Y12:Y29)</f>
        <v>0</v>
      </c>
      <c r="Z30" s="285">
        <f t="shared" si="11"/>
        <v>1</v>
      </c>
      <c r="AA30" s="285">
        <f t="shared" si="11"/>
        <v>0</v>
      </c>
      <c r="AB30" s="285">
        <f t="shared" si="11"/>
        <v>0</v>
      </c>
      <c r="AC30" s="285">
        <f t="shared" si="11"/>
        <v>0</v>
      </c>
      <c r="AD30" s="285">
        <f t="shared" si="11"/>
        <v>0</v>
      </c>
      <c r="AE30" s="285">
        <f t="shared" si="11"/>
        <v>0</v>
      </c>
      <c r="AF30" s="285">
        <f t="shared" si="11"/>
        <v>1</v>
      </c>
      <c r="AG30" s="285">
        <f>COUNTA(AG12:AG29)</f>
        <v>0</v>
      </c>
      <c r="AH30" s="285">
        <f t="shared" si="11"/>
        <v>1</v>
      </c>
      <c r="AI30" s="285">
        <f t="shared" si="11"/>
        <v>0</v>
      </c>
      <c r="AJ30" s="285">
        <f t="shared" si="11"/>
        <v>0</v>
      </c>
      <c r="AK30" s="285">
        <f t="shared" si="11"/>
        <v>0</v>
      </c>
      <c r="AL30" s="280">
        <f>SUM(AL12:AL29)</f>
        <v>7</v>
      </c>
      <c r="AM30" s="280">
        <f>SUM(AM12:AM29)</f>
        <v>0</v>
      </c>
      <c r="AN30" s="286"/>
      <c r="AO30" s="286"/>
      <c r="AP30" s="286"/>
      <c r="AQ30" s="287">
        <f>SUM(AQ12:AQ29)</f>
        <v>0.84</v>
      </c>
      <c r="AR30" s="287">
        <f>SUM(AR12:AR29)</f>
        <v>0</v>
      </c>
      <c r="AS30" s="287">
        <f>SUM(AS12:AS29)</f>
        <v>1.22</v>
      </c>
      <c r="AT30" s="286"/>
      <c r="AU30" s="286"/>
      <c r="AV30" s="282"/>
      <c r="AW30" s="282"/>
      <c r="AX30" s="282"/>
      <c r="AY30" s="288">
        <f>SUM(AY12:AY29)</f>
        <v>50.536500000000004</v>
      </c>
      <c r="AZ30" s="288">
        <f>SUM(AZ12:AZ29)</f>
        <v>0.50536500000000006</v>
      </c>
      <c r="BA30" s="288">
        <f>SUM(BA12:BA29)</f>
        <v>10.208373000000002</v>
      </c>
      <c r="BB30" s="288">
        <f>SUM(BB12:BB29)</f>
        <v>61.250238000000003</v>
      </c>
      <c r="BC30" s="288">
        <f>SUM(BC12:BC29)</f>
        <v>7227.5280840000005</v>
      </c>
    </row>
    <row r="31" spans="1:55" s="298" customFormat="1">
      <c r="B31" s="299"/>
      <c r="G31" s="300"/>
      <c r="H31" s="300"/>
      <c r="I31" s="300"/>
      <c r="J31" s="300"/>
      <c r="K31" s="300"/>
      <c r="L31" s="300"/>
      <c r="M31" s="300"/>
      <c r="N31" s="300"/>
      <c r="O31" s="300"/>
      <c r="P31" s="300"/>
      <c r="Q31" s="300"/>
      <c r="R31" s="300"/>
      <c r="S31" s="300"/>
      <c r="T31" s="300"/>
      <c r="U31" s="300"/>
      <c r="V31" s="300"/>
      <c r="W31" s="300"/>
      <c r="X31" s="300"/>
      <c r="Y31" s="300"/>
      <c r="Z31" s="300"/>
      <c r="AA31" s="300"/>
      <c r="AB31" s="300"/>
      <c r="AC31" s="300"/>
      <c r="AD31" s="300"/>
      <c r="AE31" s="300"/>
      <c r="AF31" s="300"/>
      <c r="AG31" s="300"/>
      <c r="AH31" s="300"/>
      <c r="AI31" s="300"/>
      <c r="AJ31" s="300"/>
      <c r="AK31" s="300"/>
      <c r="AL31" s="265"/>
      <c r="AM31" s="322">
        <f>SUMIF(E12:E29,"NPT",AL12:AL29)+SUMIF(E12:E29,"NPT",AM12:AM29)</f>
        <v>4</v>
      </c>
      <c r="AN31" s="267">
        <f>SUMIF(E12:E29,"PT",AL12:AL29)+SUMIF(E12:E29,"PT",AM12:AM29)</f>
        <v>3</v>
      </c>
      <c r="AO31" s="267"/>
      <c r="AP31" s="267"/>
      <c r="AQ31" s="323">
        <f>SUMIF(E12:E29,"NPT",AS12:AS29)</f>
        <v>0.72</v>
      </c>
      <c r="AR31" s="323"/>
      <c r="AS31" s="323">
        <f>SUMIF(E12:E29,"PT",AS12:AS29)</f>
        <v>0.5</v>
      </c>
      <c r="AT31" s="267"/>
      <c r="AU31" s="267"/>
      <c r="AV31" s="301">
        <f>SUMIF(E12:E29,"NPT",AY12:AY29)</f>
        <v>24.546299999999999</v>
      </c>
      <c r="AW31" s="301">
        <f>SUMIF(E12:E29,"PT",AY12:AY29)</f>
        <v>25.990200000000002</v>
      </c>
      <c r="AX31" s="295"/>
      <c r="AY31" s="295"/>
      <c r="AZ31" s="294"/>
      <c r="BA31" s="294"/>
      <c r="BB31" s="294"/>
      <c r="BC31" s="301"/>
    </row>
    <row r="32" spans="1:55">
      <c r="B32" s="261"/>
      <c r="G32" s="264"/>
      <c r="H32" s="264"/>
      <c r="I32" s="264"/>
      <c r="J32" s="264"/>
      <c r="K32" s="264"/>
      <c r="L32" s="264"/>
      <c r="M32" s="264"/>
      <c r="N32" s="264"/>
      <c r="O32" s="264"/>
      <c r="P32" s="264"/>
      <c r="Q32" s="264"/>
      <c r="R32" s="264"/>
      <c r="S32" s="264"/>
      <c r="T32" s="264"/>
      <c r="U32" s="264"/>
      <c r="V32" s="264"/>
      <c r="W32" s="264"/>
      <c r="X32" s="264"/>
      <c r="Y32" s="264"/>
      <c r="Z32" s="264"/>
      <c r="AA32" s="264"/>
      <c r="AB32" s="264"/>
      <c r="AC32" s="264"/>
      <c r="AD32" s="264"/>
      <c r="AE32" s="264"/>
      <c r="AF32" s="264"/>
      <c r="AG32" s="264"/>
      <c r="AH32" s="264"/>
      <c r="AI32" s="264"/>
      <c r="AJ32" s="264"/>
      <c r="AK32" s="264"/>
      <c r="AL32" s="265"/>
      <c r="AM32" s="324"/>
      <c r="AN32" s="312">
        <f>(SUMIF(E12:E29,"PT",AQ12:AQ29))/AQ30</f>
        <v>0.42857142857142855</v>
      </c>
      <c r="AO32" s="267"/>
      <c r="AP32" s="267"/>
      <c r="AQ32" s="323"/>
      <c r="AR32" s="323"/>
      <c r="AS32" s="323"/>
      <c r="AT32" s="267"/>
      <c r="AU32" s="267"/>
      <c r="AV32" s="325"/>
      <c r="AW32" s="325"/>
      <c r="AX32" s="295"/>
      <c r="AY32" s="295"/>
      <c r="AZ32" s="294"/>
      <c r="BA32" s="269"/>
      <c r="BB32" s="269"/>
      <c r="BC32" s="269"/>
    </row>
    <row r="33" spans="1:55" ht="15" customHeight="1">
      <c r="A33" s="380" t="s">
        <v>42</v>
      </c>
      <c r="B33" s="382" t="s">
        <v>222</v>
      </c>
      <c r="C33" s="383" t="s">
        <v>86</v>
      </c>
      <c r="D33" s="383" t="s">
        <v>88</v>
      </c>
      <c r="E33" s="383" t="s">
        <v>90</v>
      </c>
      <c r="F33" s="375" t="s">
        <v>121</v>
      </c>
      <c r="G33" s="302">
        <v>45717</v>
      </c>
      <c r="H33" s="302">
        <v>45718</v>
      </c>
      <c r="I33" s="302">
        <v>45719</v>
      </c>
      <c r="J33" s="302">
        <v>45720</v>
      </c>
      <c r="K33" s="302">
        <v>45721</v>
      </c>
      <c r="L33" s="302">
        <v>45722</v>
      </c>
      <c r="M33" s="302">
        <v>45723</v>
      </c>
      <c r="N33" s="302">
        <v>45724</v>
      </c>
      <c r="O33" s="302">
        <v>45725</v>
      </c>
      <c r="P33" s="302">
        <v>45726</v>
      </c>
      <c r="Q33" s="302">
        <v>45727</v>
      </c>
      <c r="R33" s="302">
        <v>45728</v>
      </c>
      <c r="S33" s="302">
        <v>45729</v>
      </c>
      <c r="T33" s="302">
        <v>45730</v>
      </c>
      <c r="U33" s="302">
        <v>45731</v>
      </c>
      <c r="V33" s="302">
        <v>45732</v>
      </c>
      <c r="W33" s="302">
        <v>45733</v>
      </c>
      <c r="X33" s="302">
        <v>45734</v>
      </c>
      <c r="Y33" s="302">
        <v>45735</v>
      </c>
      <c r="Z33" s="302">
        <v>45736</v>
      </c>
      <c r="AA33" s="302">
        <v>45737</v>
      </c>
      <c r="AB33" s="302">
        <v>45738</v>
      </c>
      <c r="AC33" s="302">
        <v>45739</v>
      </c>
      <c r="AD33" s="302">
        <v>45740</v>
      </c>
      <c r="AE33" s="302">
        <v>45741</v>
      </c>
      <c r="AF33" s="302">
        <v>45742</v>
      </c>
      <c r="AG33" s="302">
        <v>45743</v>
      </c>
      <c r="AH33" s="302">
        <v>45744</v>
      </c>
      <c r="AI33" s="302">
        <v>45745</v>
      </c>
      <c r="AJ33" s="302">
        <v>45746</v>
      </c>
      <c r="AK33" s="302">
        <v>45747</v>
      </c>
      <c r="AL33" s="376" t="s">
        <v>134</v>
      </c>
      <c r="AM33" s="378" t="s">
        <v>202</v>
      </c>
      <c r="AN33" s="272" t="s">
        <v>135</v>
      </c>
      <c r="AO33" s="272" t="s">
        <v>135</v>
      </c>
      <c r="AP33" s="273" t="s">
        <v>136</v>
      </c>
      <c r="AQ33" s="273" t="s">
        <v>73</v>
      </c>
      <c r="AR33" s="273" t="s">
        <v>73</v>
      </c>
      <c r="AS33" s="273" t="s">
        <v>74</v>
      </c>
      <c r="AT33" s="373" t="s">
        <v>137</v>
      </c>
      <c r="AU33" s="373" t="s">
        <v>201</v>
      </c>
      <c r="AV33" s="371" t="s">
        <v>138</v>
      </c>
      <c r="AW33" s="371" t="s">
        <v>139</v>
      </c>
      <c r="AX33" s="373" t="s">
        <v>140</v>
      </c>
      <c r="AY33" s="370" t="s">
        <v>141</v>
      </c>
      <c r="AZ33" s="370" t="s">
        <v>142</v>
      </c>
      <c r="BA33" s="370" t="s">
        <v>143</v>
      </c>
      <c r="BB33" s="370" t="s">
        <v>144</v>
      </c>
      <c r="BC33" s="370" t="s">
        <v>145</v>
      </c>
    </row>
    <row r="34" spans="1:55">
      <c r="A34" s="381"/>
      <c r="B34" s="382"/>
      <c r="C34" s="383"/>
      <c r="D34" s="383"/>
      <c r="E34" s="383"/>
      <c r="F34" s="375"/>
      <c r="G34" s="303" t="s">
        <v>147</v>
      </c>
      <c r="H34" s="303" t="s">
        <v>148</v>
      </c>
      <c r="I34" s="303" t="s">
        <v>149</v>
      </c>
      <c r="J34" s="303" t="s">
        <v>150</v>
      </c>
      <c r="K34" s="303" t="s">
        <v>151</v>
      </c>
      <c r="L34" s="303" t="s">
        <v>152</v>
      </c>
      <c r="M34" s="303" t="s">
        <v>146</v>
      </c>
      <c r="N34" s="303" t="s">
        <v>147</v>
      </c>
      <c r="O34" s="303" t="s">
        <v>148</v>
      </c>
      <c r="P34" s="303" t="s">
        <v>149</v>
      </c>
      <c r="Q34" s="303" t="s">
        <v>150</v>
      </c>
      <c r="R34" s="303" t="s">
        <v>151</v>
      </c>
      <c r="S34" s="303" t="s">
        <v>152</v>
      </c>
      <c r="T34" s="303" t="s">
        <v>146</v>
      </c>
      <c r="U34" s="303" t="s">
        <v>147</v>
      </c>
      <c r="V34" s="303" t="s">
        <v>148</v>
      </c>
      <c r="W34" s="303" t="s">
        <v>149</v>
      </c>
      <c r="X34" s="303" t="s">
        <v>150</v>
      </c>
      <c r="Y34" s="303" t="s">
        <v>151</v>
      </c>
      <c r="Z34" s="303" t="s">
        <v>152</v>
      </c>
      <c r="AA34" s="303" t="s">
        <v>146</v>
      </c>
      <c r="AB34" s="303" t="s">
        <v>147</v>
      </c>
      <c r="AC34" s="303" t="s">
        <v>148</v>
      </c>
      <c r="AD34" s="303" t="s">
        <v>149</v>
      </c>
      <c r="AE34" s="303" t="s">
        <v>150</v>
      </c>
      <c r="AF34" s="303" t="s">
        <v>151</v>
      </c>
      <c r="AG34" s="303" t="s">
        <v>152</v>
      </c>
      <c r="AH34" s="303" t="s">
        <v>146</v>
      </c>
      <c r="AI34" s="303" t="s">
        <v>147</v>
      </c>
      <c r="AJ34" s="303" t="s">
        <v>148</v>
      </c>
      <c r="AK34" s="303" t="s">
        <v>149</v>
      </c>
      <c r="AL34" s="377"/>
      <c r="AM34" s="379"/>
      <c r="AN34" s="274" t="s">
        <v>62</v>
      </c>
      <c r="AO34" s="274" t="s">
        <v>80</v>
      </c>
      <c r="AP34" s="274" t="s">
        <v>153</v>
      </c>
      <c r="AQ34" s="274" t="s">
        <v>20</v>
      </c>
      <c r="AR34" s="274" t="s">
        <v>21</v>
      </c>
      <c r="AS34" s="274" t="str">
        <f>+C4</f>
        <v>F 18-49</v>
      </c>
      <c r="AT34" s="374"/>
      <c r="AU34" s="374"/>
      <c r="AV34" s="372"/>
      <c r="AW34" s="372"/>
      <c r="AX34" s="374"/>
      <c r="AY34" s="370"/>
      <c r="AZ34" s="370"/>
      <c r="BA34" s="370"/>
      <c r="BB34" s="370"/>
      <c r="BC34" s="370"/>
    </row>
    <row r="35" spans="1:55">
      <c r="A35" s="275" t="s">
        <v>222</v>
      </c>
      <c r="B35" s="276" t="s">
        <v>154</v>
      </c>
      <c r="C35" s="277" t="s">
        <v>92</v>
      </c>
      <c r="D35" s="278" t="s">
        <v>30</v>
      </c>
      <c r="E35" s="275" t="s">
        <v>38</v>
      </c>
      <c r="F35" s="279">
        <v>48.13</v>
      </c>
      <c r="G35" s="347"/>
      <c r="H35" s="347"/>
      <c r="I35" s="349"/>
      <c r="J35" s="349"/>
      <c r="K35" s="349"/>
      <c r="L35" s="349"/>
      <c r="M35" s="349"/>
      <c r="N35" s="347"/>
      <c r="O35" s="347"/>
      <c r="P35" s="349"/>
      <c r="Q35" s="349"/>
      <c r="R35" s="349"/>
      <c r="S35" s="349"/>
      <c r="T35" s="349"/>
      <c r="U35" s="347"/>
      <c r="V35" s="347"/>
      <c r="W35" s="349"/>
      <c r="X35" s="349"/>
      <c r="Y35" s="349"/>
      <c r="Z35" s="349"/>
      <c r="AA35" s="349"/>
      <c r="AB35" s="347"/>
      <c r="AC35" s="347"/>
      <c r="AD35" s="349"/>
      <c r="AE35" s="349"/>
      <c r="AF35" s="349"/>
      <c r="AG35" s="349"/>
      <c r="AH35" s="349"/>
      <c r="AI35" s="347"/>
      <c r="AJ35" s="347"/>
      <c r="AK35" s="346"/>
      <c r="AL35" s="280">
        <f>+COUNTIF(G35:AK35,"A")</f>
        <v>0</v>
      </c>
      <c r="AM35" s="280">
        <f>+COUNTIF(G35:AK35,"B")</f>
        <v>0</v>
      </c>
      <c r="AN35" s="281">
        <v>0.01</v>
      </c>
      <c r="AO35" s="281">
        <v>0.04</v>
      </c>
      <c r="AP35" s="281">
        <f t="shared" ref="AP35:AP52" si="12">AO35/AN35</f>
        <v>4</v>
      </c>
      <c r="AQ35" s="281">
        <f>+AN35*AL35</f>
        <v>0</v>
      </c>
      <c r="AR35" s="281">
        <f>AM35*AN35</f>
        <v>0</v>
      </c>
      <c r="AS35" s="281">
        <f>+AO35*(AL35+AM35)</f>
        <v>0</v>
      </c>
      <c r="AT35" s="279">
        <v>1</v>
      </c>
      <c r="AU35" s="279">
        <v>0.67</v>
      </c>
      <c r="AV35" s="282">
        <v>0.85</v>
      </c>
      <c r="AW35" s="282">
        <v>1</v>
      </c>
      <c r="AX35" s="282">
        <v>1.2</v>
      </c>
      <c r="AY35" s="282">
        <f>(AL35*AN35*AT35*F35*AV35*AW35*AX35)+(F35*AM35*AN35*AU35*AV35*AW35*AX35)</f>
        <v>0</v>
      </c>
      <c r="AZ35" s="282">
        <f>+AY35*1%</f>
        <v>0</v>
      </c>
      <c r="BA35" s="282">
        <f>+(AY35+AZ35)*20%</f>
        <v>0</v>
      </c>
      <c r="BB35" s="282">
        <f>+AY35+AZ35+BA35</f>
        <v>0</v>
      </c>
      <c r="BC35" s="282">
        <f>+BB35*$BB$9</f>
        <v>0</v>
      </c>
    </row>
    <row r="36" spans="1:55">
      <c r="A36" s="275" t="s">
        <v>222</v>
      </c>
      <c r="B36" s="276" t="s">
        <v>155</v>
      </c>
      <c r="C36" s="277" t="s">
        <v>92</v>
      </c>
      <c r="D36" s="278" t="s">
        <v>30</v>
      </c>
      <c r="E36" s="275" t="s">
        <v>38</v>
      </c>
      <c r="F36" s="279">
        <v>48.13</v>
      </c>
      <c r="G36" s="347"/>
      <c r="H36" s="347"/>
      <c r="I36" s="349"/>
      <c r="J36" s="349"/>
      <c r="K36" s="349"/>
      <c r="L36" s="349"/>
      <c r="M36" s="349"/>
      <c r="N36" s="347"/>
      <c r="O36" s="347"/>
      <c r="P36" s="349"/>
      <c r="Q36" s="349"/>
      <c r="R36" s="349"/>
      <c r="S36" s="349"/>
      <c r="T36" s="349"/>
      <c r="U36" s="347"/>
      <c r="V36" s="347"/>
      <c r="W36" s="349"/>
      <c r="X36" s="349"/>
      <c r="Y36" s="349"/>
      <c r="Z36" s="349"/>
      <c r="AA36" s="349"/>
      <c r="AB36" s="347"/>
      <c r="AC36" s="347"/>
      <c r="AD36" s="349"/>
      <c r="AE36" s="349"/>
      <c r="AF36" s="349"/>
      <c r="AG36" s="349"/>
      <c r="AH36" s="349"/>
      <c r="AI36" s="347"/>
      <c r="AJ36" s="347"/>
      <c r="AK36" s="346"/>
      <c r="AL36" s="280">
        <f t="shared" ref="AL36:AL52" si="13">+COUNTIF(G36:AK36,"A")</f>
        <v>0</v>
      </c>
      <c r="AM36" s="280">
        <f t="shared" ref="AM36:AM52" si="14">+COUNTIF(G36:AK36,"B")</f>
        <v>0</v>
      </c>
      <c r="AN36" s="281">
        <v>0.02</v>
      </c>
      <c r="AO36" s="281">
        <v>0.09</v>
      </c>
      <c r="AP36" s="281">
        <f t="shared" si="12"/>
        <v>4.5</v>
      </c>
      <c r="AQ36" s="281">
        <f t="shared" ref="AQ36:AQ52" si="15">+AN36*AL36</f>
        <v>0</v>
      </c>
      <c r="AR36" s="281">
        <f t="shared" ref="AR36:AR52" si="16">AM36*AN36</f>
        <v>0</v>
      </c>
      <c r="AS36" s="281">
        <f t="shared" ref="AS36:AS52" si="17">+AO36*(AL36+AM36)</f>
        <v>0</v>
      </c>
      <c r="AT36" s="279">
        <v>1</v>
      </c>
      <c r="AU36" s="279">
        <v>0.67</v>
      </c>
      <c r="AV36" s="282">
        <v>0.85</v>
      </c>
      <c r="AW36" s="282">
        <v>1</v>
      </c>
      <c r="AX36" s="282">
        <v>1.2</v>
      </c>
      <c r="AY36" s="282">
        <f t="shared" ref="AY36:AY52" si="18">(AL36*AN36*AT36*F36*AV36*AW36*AX36)+(F36*AM36*AN36*AU36*AV36*AW36*AX36)</f>
        <v>0</v>
      </c>
      <c r="AZ36" s="282">
        <f t="shared" ref="AZ36:AZ52" si="19">+AY36*1%</f>
        <v>0</v>
      </c>
      <c r="BA36" s="282">
        <f t="shared" ref="BA36:BA52" si="20">+(AY36+AZ36)*20%</f>
        <v>0</v>
      </c>
      <c r="BB36" s="282">
        <f t="shared" ref="BB36:BB52" si="21">+AY36+AZ36+BA36</f>
        <v>0</v>
      </c>
      <c r="BC36" s="282">
        <f t="shared" ref="BC36:BC52" si="22">+BB36*$BB$9</f>
        <v>0</v>
      </c>
    </row>
    <row r="37" spans="1:55">
      <c r="A37" s="275" t="s">
        <v>222</v>
      </c>
      <c r="B37" s="276" t="s">
        <v>156</v>
      </c>
      <c r="C37" s="277" t="s">
        <v>92</v>
      </c>
      <c r="D37" s="278" t="s">
        <v>30</v>
      </c>
      <c r="E37" s="275" t="s">
        <v>38</v>
      </c>
      <c r="F37" s="279">
        <v>48.13</v>
      </c>
      <c r="G37" s="347"/>
      <c r="H37" s="347"/>
      <c r="I37" s="349"/>
      <c r="J37" s="349"/>
      <c r="K37" s="349"/>
      <c r="L37" s="349"/>
      <c r="M37" s="349"/>
      <c r="N37" s="347"/>
      <c r="O37" s="347"/>
      <c r="P37" s="349"/>
      <c r="Q37" s="349"/>
      <c r="R37" s="349"/>
      <c r="S37" s="349"/>
      <c r="T37" s="349"/>
      <c r="U37" s="347"/>
      <c r="V37" s="347"/>
      <c r="W37" s="349"/>
      <c r="X37" s="349"/>
      <c r="Y37" s="349"/>
      <c r="Z37" s="349"/>
      <c r="AA37" s="349"/>
      <c r="AB37" s="347"/>
      <c r="AC37" s="347"/>
      <c r="AD37" s="349"/>
      <c r="AE37" s="349"/>
      <c r="AF37" s="349"/>
      <c r="AG37" s="349"/>
      <c r="AH37" s="349"/>
      <c r="AI37" s="347"/>
      <c r="AJ37" s="347"/>
      <c r="AK37" s="346"/>
      <c r="AL37" s="280">
        <f t="shared" si="13"/>
        <v>0</v>
      </c>
      <c r="AM37" s="280">
        <f t="shared" si="14"/>
        <v>0</v>
      </c>
      <c r="AN37" s="281">
        <v>0.04</v>
      </c>
      <c r="AO37" s="281">
        <v>0.1</v>
      </c>
      <c r="AP37" s="281">
        <f t="shared" si="12"/>
        <v>2.5</v>
      </c>
      <c r="AQ37" s="281">
        <f t="shared" si="15"/>
        <v>0</v>
      </c>
      <c r="AR37" s="281">
        <f t="shared" si="16"/>
        <v>0</v>
      </c>
      <c r="AS37" s="281">
        <f t="shared" si="17"/>
        <v>0</v>
      </c>
      <c r="AT37" s="279">
        <v>1</v>
      </c>
      <c r="AU37" s="279">
        <v>0.67</v>
      </c>
      <c r="AV37" s="282">
        <v>0.85</v>
      </c>
      <c r="AW37" s="282">
        <v>1</v>
      </c>
      <c r="AX37" s="282">
        <v>1.2</v>
      </c>
      <c r="AY37" s="282">
        <f t="shared" si="18"/>
        <v>0</v>
      </c>
      <c r="AZ37" s="282">
        <f t="shared" si="19"/>
        <v>0</v>
      </c>
      <c r="BA37" s="282">
        <f t="shared" si="20"/>
        <v>0</v>
      </c>
      <c r="BB37" s="282">
        <f t="shared" si="21"/>
        <v>0</v>
      </c>
      <c r="BC37" s="282">
        <f t="shared" si="22"/>
        <v>0</v>
      </c>
    </row>
    <row r="38" spans="1:55">
      <c r="A38" s="275" t="s">
        <v>222</v>
      </c>
      <c r="B38" s="276" t="s">
        <v>157</v>
      </c>
      <c r="C38" s="277" t="s">
        <v>92</v>
      </c>
      <c r="D38" s="278" t="s">
        <v>30</v>
      </c>
      <c r="E38" s="275" t="s">
        <v>38</v>
      </c>
      <c r="F38" s="279">
        <v>48.13</v>
      </c>
      <c r="G38" s="347"/>
      <c r="H38" s="347"/>
      <c r="I38" s="349"/>
      <c r="J38" s="349"/>
      <c r="K38" s="349"/>
      <c r="L38" s="349"/>
      <c r="M38" s="349"/>
      <c r="N38" s="347"/>
      <c r="O38" s="347"/>
      <c r="P38" s="349"/>
      <c r="Q38" s="349"/>
      <c r="R38" s="349"/>
      <c r="S38" s="349"/>
      <c r="T38" s="349"/>
      <c r="U38" s="347"/>
      <c r="V38" s="347"/>
      <c r="W38" s="349"/>
      <c r="X38" s="349"/>
      <c r="Y38" s="349"/>
      <c r="Z38" s="349"/>
      <c r="AA38" s="349"/>
      <c r="AB38" s="347"/>
      <c r="AC38" s="347"/>
      <c r="AD38" s="349"/>
      <c r="AE38" s="349"/>
      <c r="AF38" s="349"/>
      <c r="AG38" s="349"/>
      <c r="AH38" s="349"/>
      <c r="AI38" s="347"/>
      <c r="AJ38" s="347"/>
      <c r="AK38" s="346"/>
      <c r="AL38" s="280">
        <f t="shared" si="13"/>
        <v>0</v>
      </c>
      <c r="AM38" s="280">
        <f t="shared" si="14"/>
        <v>0</v>
      </c>
      <c r="AN38" s="281">
        <v>0.06</v>
      </c>
      <c r="AO38" s="281">
        <v>0.15</v>
      </c>
      <c r="AP38" s="281">
        <f t="shared" si="12"/>
        <v>2.5</v>
      </c>
      <c r="AQ38" s="281">
        <f t="shared" si="15"/>
        <v>0</v>
      </c>
      <c r="AR38" s="281">
        <f t="shared" si="16"/>
        <v>0</v>
      </c>
      <c r="AS38" s="281">
        <f t="shared" si="17"/>
        <v>0</v>
      </c>
      <c r="AT38" s="279">
        <v>1</v>
      </c>
      <c r="AU38" s="279">
        <v>0.67</v>
      </c>
      <c r="AV38" s="282">
        <v>0.85</v>
      </c>
      <c r="AW38" s="282">
        <v>1</v>
      </c>
      <c r="AX38" s="282">
        <v>1.2</v>
      </c>
      <c r="AY38" s="282">
        <f t="shared" si="18"/>
        <v>0</v>
      </c>
      <c r="AZ38" s="282">
        <f t="shared" si="19"/>
        <v>0</v>
      </c>
      <c r="BA38" s="282">
        <f t="shared" si="20"/>
        <v>0</v>
      </c>
      <c r="BB38" s="282">
        <f t="shared" si="21"/>
        <v>0</v>
      </c>
      <c r="BC38" s="282">
        <f t="shared" si="22"/>
        <v>0</v>
      </c>
    </row>
    <row r="39" spans="1:55">
      <c r="A39" s="275" t="s">
        <v>222</v>
      </c>
      <c r="B39" s="276" t="s">
        <v>158</v>
      </c>
      <c r="C39" s="277" t="s">
        <v>92</v>
      </c>
      <c r="D39" s="278" t="s">
        <v>30</v>
      </c>
      <c r="E39" s="275" t="s">
        <v>38</v>
      </c>
      <c r="F39" s="279">
        <v>48.13</v>
      </c>
      <c r="G39" s="347"/>
      <c r="H39" s="347"/>
      <c r="I39" s="349"/>
      <c r="J39" s="349"/>
      <c r="K39" s="349"/>
      <c r="L39" s="349"/>
      <c r="M39" s="349"/>
      <c r="N39" s="347"/>
      <c r="O39" s="347"/>
      <c r="P39" s="349"/>
      <c r="Q39" s="349"/>
      <c r="R39" s="349"/>
      <c r="S39" s="349"/>
      <c r="T39" s="349"/>
      <c r="U39" s="347"/>
      <c r="V39" s="347"/>
      <c r="W39" s="349"/>
      <c r="X39" s="349"/>
      <c r="Y39" s="349"/>
      <c r="Z39" s="349"/>
      <c r="AA39" s="349"/>
      <c r="AB39" s="347"/>
      <c r="AC39" s="347"/>
      <c r="AD39" s="349"/>
      <c r="AE39" s="349"/>
      <c r="AF39" s="349"/>
      <c r="AG39" s="349"/>
      <c r="AH39" s="349"/>
      <c r="AI39" s="347"/>
      <c r="AJ39" s="347"/>
      <c r="AK39" s="346"/>
      <c r="AL39" s="280">
        <f t="shared" si="13"/>
        <v>0</v>
      </c>
      <c r="AM39" s="280">
        <f t="shared" si="14"/>
        <v>0</v>
      </c>
      <c r="AN39" s="281">
        <v>0.06</v>
      </c>
      <c r="AO39" s="281">
        <v>0.12</v>
      </c>
      <c r="AP39" s="281">
        <f t="shared" si="12"/>
        <v>2</v>
      </c>
      <c r="AQ39" s="281">
        <f t="shared" si="15"/>
        <v>0</v>
      </c>
      <c r="AR39" s="281">
        <f t="shared" si="16"/>
        <v>0</v>
      </c>
      <c r="AS39" s="281">
        <f t="shared" si="17"/>
        <v>0</v>
      </c>
      <c r="AT39" s="279">
        <v>1</v>
      </c>
      <c r="AU39" s="279">
        <v>0.67</v>
      </c>
      <c r="AV39" s="282">
        <v>0.85</v>
      </c>
      <c r="AW39" s="282">
        <v>1</v>
      </c>
      <c r="AX39" s="282">
        <v>1.2</v>
      </c>
      <c r="AY39" s="282">
        <f t="shared" si="18"/>
        <v>0</v>
      </c>
      <c r="AZ39" s="282">
        <f t="shared" si="19"/>
        <v>0</v>
      </c>
      <c r="BA39" s="282">
        <f t="shared" si="20"/>
        <v>0</v>
      </c>
      <c r="BB39" s="282">
        <f t="shared" si="21"/>
        <v>0</v>
      </c>
      <c r="BC39" s="282">
        <f t="shared" si="22"/>
        <v>0</v>
      </c>
    </row>
    <row r="40" spans="1:55">
      <c r="A40" s="275" t="s">
        <v>222</v>
      </c>
      <c r="B40" s="276" t="s">
        <v>159</v>
      </c>
      <c r="C40" s="277" t="s">
        <v>92</v>
      </c>
      <c r="D40" s="278" t="s">
        <v>30</v>
      </c>
      <c r="E40" s="275" t="s">
        <v>38</v>
      </c>
      <c r="F40" s="279">
        <v>48.13</v>
      </c>
      <c r="G40" s="347"/>
      <c r="H40" s="347"/>
      <c r="I40" s="349"/>
      <c r="J40" s="349"/>
      <c r="K40" s="349"/>
      <c r="L40" s="349"/>
      <c r="M40" s="349"/>
      <c r="N40" s="347"/>
      <c r="O40" s="347"/>
      <c r="P40" s="349"/>
      <c r="Q40" s="349"/>
      <c r="R40" s="349"/>
      <c r="S40" s="349"/>
      <c r="T40" s="349"/>
      <c r="U40" s="347"/>
      <c r="V40" s="347"/>
      <c r="W40" s="349"/>
      <c r="X40" s="349"/>
      <c r="Y40" s="349"/>
      <c r="Z40" s="349"/>
      <c r="AA40" s="349"/>
      <c r="AB40" s="347"/>
      <c r="AC40" s="347"/>
      <c r="AD40" s="349"/>
      <c r="AE40" s="349"/>
      <c r="AF40" s="349"/>
      <c r="AG40" s="349"/>
      <c r="AH40" s="349"/>
      <c r="AI40" s="347"/>
      <c r="AJ40" s="347"/>
      <c r="AK40" s="346"/>
      <c r="AL40" s="280">
        <f t="shared" si="13"/>
        <v>0</v>
      </c>
      <c r="AM40" s="280">
        <f t="shared" si="14"/>
        <v>0</v>
      </c>
      <c r="AN40" s="281">
        <v>0.06</v>
      </c>
      <c r="AO40" s="281">
        <v>0.13999999999999999</v>
      </c>
      <c r="AP40" s="281">
        <f t="shared" si="12"/>
        <v>2.333333333333333</v>
      </c>
      <c r="AQ40" s="281">
        <f t="shared" si="15"/>
        <v>0</v>
      </c>
      <c r="AR40" s="281">
        <f t="shared" si="16"/>
        <v>0</v>
      </c>
      <c r="AS40" s="281">
        <f t="shared" si="17"/>
        <v>0</v>
      </c>
      <c r="AT40" s="279">
        <v>1</v>
      </c>
      <c r="AU40" s="279">
        <v>0.67</v>
      </c>
      <c r="AV40" s="282">
        <v>0.85</v>
      </c>
      <c r="AW40" s="282">
        <v>1</v>
      </c>
      <c r="AX40" s="282">
        <v>1.2</v>
      </c>
      <c r="AY40" s="282">
        <f t="shared" si="18"/>
        <v>0</v>
      </c>
      <c r="AZ40" s="282">
        <f t="shared" si="19"/>
        <v>0</v>
      </c>
      <c r="BA40" s="282">
        <f t="shared" si="20"/>
        <v>0</v>
      </c>
      <c r="BB40" s="282">
        <f t="shared" si="21"/>
        <v>0</v>
      </c>
      <c r="BC40" s="282">
        <f t="shared" si="22"/>
        <v>0</v>
      </c>
    </row>
    <row r="41" spans="1:55">
      <c r="A41" s="275" t="s">
        <v>222</v>
      </c>
      <c r="B41" s="276" t="s">
        <v>160</v>
      </c>
      <c r="C41" s="277" t="s">
        <v>92</v>
      </c>
      <c r="D41" s="278" t="s">
        <v>30</v>
      </c>
      <c r="E41" s="275" t="s">
        <v>38</v>
      </c>
      <c r="F41" s="279">
        <v>48.13</v>
      </c>
      <c r="G41" s="347"/>
      <c r="H41" s="347"/>
      <c r="I41" s="349"/>
      <c r="J41" s="349"/>
      <c r="K41" s="349"/>
      <c r="L41" s="349"/>
      <c r="M41" s="349"/>
      <c r="N41" s="347"/>
      <c r="O41" s="347"/>
      <c r="P41" s="349"/>
      <c r="Q41" s="349"/>
      <c r="R41" s="349"/>
      <c r="S41" s="349"/>
      <c r="T41" s="349"/>
      <c r="U41" s="347"/>
      <c r="V41" s="347"/>
      <c r="W41" s="349"/>
      <c r="X41" s="349"/>
      <c r="Y41" s="349"/>
      <c r="Z41" s="349"/>
      <c r="AA41" s="349"/>
      <c r="AB41" s="347"/>
      <c r="AC41" s="347"/>
      <c r="AD41" s="349"/>
      <c r="AE41" s="349"/>
      <c r="AF41" s="349"/>
      <c r="AG41" s="349"/>
      <c r="AH41" s="349"/>
      <c r="AI41" s="347"/>
      <c r="AJ41" s="347"/>
      <c r="AK41" s="346"/>
      <c r="AL41" s="280">
        <f t="shared" si="13"/>
        <v>0</v>
      </c>
      <c r="AM41" s="280">
        <f t="shared" si="14"/>
        <v>0</v>
      </c>
      <c r="AN41" s="281">
        <v>6.9999999999999993E-2</v>
      </c>
      <c r="AO41" s="281">
        <v>0.12</v>
      </c>
      <c r="AP41" s="281">
        <f t="shared" si="12"/>
        <v>1.7142857142857144</v>
      </c>
      <c r="AQ41" s="281">
        <f t="shared" si="15"/>
        <v>0</v>
      </c>
      <c r="AR41" s="281">
        <f t="shared" si="16"/>
        <v>0</v>
      </c>
      <c r="AS41" s="281">
        <f t="shared" si="17"/>
        <v>0</v>
      </c>
      <c r="AT41" s="279">
        <v>1</v>
      </c>
      <c r="AU41" s="279">
        <v>0.67</v>
      </c>
      <c r="AV41" s="282">
        <v>0.85</v>
      </c>
      <c r="AW41" s="282">
        <v>1</v>
      </c>
      <c r="AX41" s="282">
        <v>1.2</v>
      </c>
      <c r="AY41" s="282">
        <f t="shared" si="18"/>
        <v>0</v>
      </c>
      <c r="AZ41" s="282">
        <f t="shared" si="19"/>
        <v>0</v>
      </c>
      <c r="BA41" s="282">
        <f t="shared" si="20"/>
        <v>0</v>
      </c>
      <c r="BB41" s="282">
        <f t="shared" si="21"/>
        <v>0</v>
      </c>
      <c r="BC41" s="282">
        <f t="shared" si="22"/>
        <v>0</v>
      </c>
    </row>
    <row r="42" spans="1:55">
      <c r="A42" s="275" t="s">
        <v>222</v>
      </c>
      <c r="B42" s="276" t="s">
        <v>161</v>
      </c>
      <c r="C42" s="277" t="s">
        <v>92</v>
      </c>
      <c r="D42" s="278" t="s">
        <v>30</v>
      </c>
      <c r="E42" s="275" t="s">
        <v>38</v>
      </c>
      <c r="F42" s="279">
        <v>48.13</v>
      </c>
      <c r="G42" s="347"/>
      <c r="H42" s="347"/>
      <c r="I42" s="349"/>
      <c r="J42" s="349"/>
      <c r="K42" s="349"/>
      <c r="L42" s="349"/>
      <c r="M42" s="349"/>
      <c r="N42" s="347"/>
      <c r="O42" s="347"/>
      <c r="P42" s="349"/>
      <c r="Q42" s="349"/>
      <c r="R42" s="349"/>
      <c r="S42" s="349" t="s">
        <v>20</v>
      </c>
      <c r="T42" s="349"/>
      <c r="U42" s="347"/>
      <c r="V42" s="347"/>
      <c r="W42" s="349"/>
      <c r="X42" s="349" t="s">
        <v>20</v>
      </c>
      <c r="Y42" s="349"/>
      <c r="Z42" s="349"/>
      <c r="AA42" s="349" t="s">
        <v>20</v>
      </c>
      <c r="AB42" s="347"/>
      <c r="AC42" s="347"/>
      <c r="AD42" s="349"/>
      <c r="AE42" s="349" t="s">
        <v>20</v>
      </c>
      <c r="AF42" s="349"/>
      <c r="AG42" s="349" t="s">
        <v>20</v>
      </c>
      <c r="AH42" s="349"/>
      <c r="AI42" s="347"/>
      <c r="AJ42" s="347"/>
      <c r="AK42" s="346"/>
      <c r="AL42" s="280">
        <f t="shared" si="13"/>
        <v>5</v>
      </c>
      <c r="AM42" s="280">
        <f t="shared" si="14"/>
        <v>0</v>
      </c>
      <c r="AN42" s="281">
        <v>6.9999999999999993E-2</v>
      </c>
      <c r="AO42" s="281">
        <v>0.13999999999999999</v>
      </c>
      <c r="AP42" s="281">
        <f t="shared" si="12"/>
        <v>2</v>
      </c>
      <c r="AQ42" s="281">
        <f t="shared" si="15"/>
        <v>0.35</v>
      </c>
      <c r="AR42" s="281">
        <f t="shared" si="16"/>
        <v>0</v>
      </c>
      <c r="AS42" s="281">
        <f t="shared" si="17"/>
        <v>0.7</v>
      </c>
      <c r="AT42" s="279">
        <v>1</v>
      </c>
      <c r="AU42" s="279">
        <v>0.67</v>
      </c>
      <c r="AV42" s="282">
        <v>0.85</v>
      </c>
      <c r="AW42" s="282">
        <v>1</v>
      </c>
      <c r="AX42" s="282">
        <v>1.2</v>
      </c>
      <c r="AY42" s="282">
        <f t="shared" si="18"/>
        <v>17.182410000000001</v>
      </c>
      <c r="AZ42" s="282">
        <f t="shared" si="19"/>
        <v>0.17182410000000001</v>
      </c>
      <c r="BA42" s="282">
        <f t="shared" si="20"/>
        <v>3.4708468200000002</v>
      </c>
      <c r="BB42" s="282">
        <f t="shared" si="21"/>
        <v>20.825080919999998</v>
      </c>
      <c r="BC42" s="282">
        <f t="shared" si="22"/>
        <v>2457.3595485599999</v>
      </c>
    </row>
    <row r="43" spans="1:55">
      <c r="A43" s="275" t="s">
        <v>222</v>
      </c>
      <c r="B43" s="276" t="s">
        <v>162</v>
      </c>
      <c r="C43" s="277" t="s">
        <v>92</v>
      </c>
      <c r="D43" s="278" t="s">
        <v>30</v>
      </c>
      <c r="E43" s="275" t="s">
        <v>38</v>
      </c>
      <c r="F43" s="279">
        <v>48.13</v>
      </c>
      <c r="G43" s="347"/>
      <c r="H43" s="347"/>
      <c r="I43" s="349"/>
      <c r="J43" s="349"/>
      <c r="K43" s="349"/>
      <c r="L43" s="349"/>
      <c r="M43" s="349"/>
      <c r="N43" s="347"/>
      <c r="O43" s="347"/>
      <c r="P43" s="349"/>
      <c r="Q43" s="349"/>
      <c r="R43" s="349"/>
      <c r="S43" s="349"/>
      <c r="T43" s="349"/>
      <c r="U43" s="347"/>
      <c r="V43" s="347"/>
      <c r="W43" s="349"/>
      <c r="X43" s="349"/>
      <c r="Y43" s="349"/>
      <c r="Z43" s="349"/>
      <c r="AA43" s="349"/>
      <c r="AB43" s="347"/>
      <c r="AC43" s="347"/>
      <c r="AD43" s="349"/>
      <c r="AE43" s="349"/>
      <c r="AF43" s="349"/>
      <c r="AG43" s="349"/>
      <c r="AH43" s="349"/>
      <c r="AI43" s="347"/>
      <c r="AJ43" s="347"/>
      <c r="AK43" s="346"/>
      <c r="AL43" s="280">
        <f t="shared" si="13"/>
        <v>0</v>
      </c>
      <c r="AM43" s="280">
        <f t="shared" si="14"/>
        <v>0</v>
      </c>
      <c r="AN43" s="281">
        <v>0.08</v>
      </c>
      <c r="AO43" s="281">
        <v>0.15</v>
      </c>
      <c r="AP43" s="281">
        <f t="shared" si="12"/>
        <v>1.875</v>
      </c>
      <c r="AQ43" s="281">
        <f t="shared" si="15"/>
        <v>0</v>
      </c>
      <c r="AR43" s="281">
        <f t="shared" si="16"/>
        <v>0</v>
      </c>
      <c r="AS43" s="281">
        <f t="shared" si="17"/>
        <v>0</v>
      </c>
      <c r="AT43" s="279">
        <v>1</v>
      </c>
      <c r="AU43" s="279">
        <v>0.67</v>
      </c>
      <c r="AV43" s="282">
        <v>0.85</v>
      </c>
      <c r="AW43" s="282">
        <v>1</v>
      </c>
      <c r="AX43" s="282">
        <v>1.2</v>
      </c>
      <c r="AY43" s="282">
        <f t="shared" si="18"/>
        <v>0</v>
      </c>
      <c r="AZ43" s="282">
        <f t="shared" si="19"/>
        <v>0</v>
      </c>
      <c r="BA43" s="282">
        <f t="shared" si="20"/>
        <v>0</v>
      </c>
      <c r="BB43" s="282">
        <f t="shared" si="21"/>
        <v>0</v>
      </c>
      <c r="BC43" s="282">
        <f t="shared" si="22"/>
        <v>0</v>
      </c>
    </row>
    <row r="44" spans="1:55">
      <c r="A44" s="275" t="s">
        <v>222</v>
      </c>
      <c r="B44" s="276" t="s">
        <v>163</v>
      </c>
      <c r="C44" s="277" t="s">
        <v>92</v>
      </c>
      <c r="D44" s="278" t="s">
        <v>30</v>
      </c>
      <c r="E44" s="275" t="s">
        <v>38</v>
      </c>
      <c r="F44" s="279">
        <v>48.13</v>
      </c>
      <c r="G44" s="347"/>
      <c r="H44" s="347"/>
      <c r="I44" s="349"/>
      <c r="J44" s="349"/>
      <c r="K44" s="349"/>
      <c r="L44" s="349"/>
      <c r="M44" s="349"/>
      <c r="N44" s="347"/>
      <c r="O44" s="347"/>
      <c r="P44" s="349"/>
      <c r="Q44" s="349"/>
      <c r="R44" s="349"/>
      <c r="S44" s="349"/>
      <c r="T44" s="349"/>
      <c r="U44" s="347"/>
      <c r="V44" s="347"/>
      <c r="W44" s="349"/>
      <c r="X44" s="349"/>
      <c r="Y44" s="349"/>
      <c r="Z44" s="349"/>
      <c r="AA44" s="349"/>
      <c r="AB44" s="347"/>
      <c r="AC44" s="347"/>
      <c r="AD44" s="349"/>
      <c r="AE44" s="349"/>
      <c r="AF44" s="349"/>
      <c r="AG44" s="349"/>
      <c r="AH44" s="349"/>
      <c r="AI44" s="347"/>
      <c r="AJ44" s="347"/>
      <c r="AK44" s="346"/>
      <c r="AL44" s="280">
        <f t="shared" si="13"/>
        <v>0</v>
      </c>
      <c r="AM44" s="280">
        <f t="shared" si="14"/>
        <v>0</v>
      </c>
      <c r="AN44" s="281">
        <v>0.06</v>
      </c>
      <c r="AO44" s="281">
        <v>0.15</v>
      </c>
      <c r="AP44" s="281">
        <f t="shared" si="12"/>
        <v>2.5</v>
      </c>
      <c r="AQ44" s="281">
        <f t="shared" si="15"/>
        <v>0</v>
      </c>
      <c r="AR44" s="281">
        <f t="shared" si="16"/>
        <v>0</v>
      </c>
      <c r="AS44" s="281">
        <f t="shared" si="17"/>
        <v>0</v>
      </c>
      <c r="AT44" s="279">
        <v>1</v>
      </c>
      <c r="AU44" s="279">
        <v>0.67</v>
      </c>
      <c r="AV44" s="282">
        <v>0.85</v>
      </c>
      <c r="AW44" s="282">
        <v>1</v>
      </c>
      <c r="AX44" s="282">
        <v>1.2</v>
      </c>
      <c r="AY44" s="282">
        <f t="shared" si="18"/>
        <v>0</v>
      </c>
      <c r="AZ44" s="282">
        <f t="shared" si="19"/>
        <v>0</v>
      </c>
      <c r="BA44" s="282">
        <f t="shared" si="20"/>
        <v>0</v>
      </c>
      <c r="BB44" s="282">
        <f t="shared" si="21"/>
        <v>0</v>
      </c>
      <c r="BC44" s="282">
        <f t="shared" si="22"/>
        <v>0</v>
      </c>
    </row>
    <row r="45" spans="1:55">
      <c r="A45" s="275" t="s">
        <v>222</v>
      </c>
      <c r="B45" s="276" t="s">
        <v>164</v>
      </c>
      <c r="C45" s="277" t="s">
        <v>92</v>
      </c>
      <c r="D45" s="278" t="s">
        <v>30</v>
      </c>
      <c r="E45" s="275" t="s">
        <v>3</v>
      </c>
      <c r="F45" s="279">
        <v>48.13</v>
      </c>
      <c r="G45" s="347"/>
      <c r="H45" s="347"/>
      <c r="I45" s="349"/>
      <c r="J45" s="349"/>
      <c r="K45" s="349"/>
      <c r="L45" s="349"/>
      <c r="M45" s="349" t="s">
        <v>20</v>
      </c>
      <c r="N45" s="347"/>
      <c r="O45" s="347"/>
      <c r="P45" s="349"/>
      <c r="Q45" s="349" t="s">
        <v>20</v>
      </c>
      <c r="R45" s="349"/>
      <c r="S45" s="349"/>
      <c r="T45" s="349"/>
      <c r="U45" s="347"/>
      <c r="V45" s="347"/>
      <c r="W45" s="349"/>
      <c r="X45" s="349"/>
      <c r="Y45" s="349"/>
      <c r="Z45" s="349"/>
      <c r="AA45" s="349"/>
      <c r="AB45" s="347"/>
      <c r="AC45" s="347"/>
      <c r="AD45" s="349"/>
      <c r="AE45" s="349"/>
      <c r="AF45" s="349"/>
      <c r="AG45" s="349"/>
      <c r="AH45" s="349"/>
      <c r="AI45" s="347"/>
      <c r="AJ45" s="347"/>
      <c r="AK45" s="346"/>
      <c r="AL45" s="280">
        <f t="shared" si="13"/>
        <v>2</v>
      </c>
      <c r="AM45" s="280">
        <f t="shared" si="14"/>
        <v>0</v>
      </c>
      <c r="AN45" s="281">
        <v>0.06</v>
      </c>
      <c r="AO45" s="281">
        <v>0.1</v>
      </c>
      <c r="AP45" s="281">
        <f t="shared" si="12"/>
        <v>1.6666666666666667</v>
      </c>
      <c r="AQ45" s="281">
        <f t="shared" si="15"/>
        <v>0.12</v>
      </c>
      <c r="AR45" s="281">
        <f t="shared" si="16"/>
        <v>0</v>
      </c>
      <c r="AS45" s="281">
        <f t="shared" si="17"/>
        <v>0.2</v>
      </c>
      <c r="AT45" s="279">
        <v>1</v>
      </c>
      <c r="AU45" s="279">
        <v>0.67</v>
      </c>
      <c r="AV45" s="282">
        <v>0.85</v>
      </c>
      <c r="AW45" s="282">
        <v>1</v>
      </c>
      <c r="AX45" s="282">
        <v>1.2</v>
      </c>
      <c r="AY45" s="282">
        <f t="shared" si="18"/>
        <v>5.8911119999999997</v>
      </c>
      <c r="AZ45" s="282">
        <f t="shared" si="19"/>
        <v>5.8911119999999997E-2</v>
      </c>
      <c r="BA45" s="282">
        <f t="shared" si="20"/>
        <v>1.190004624</v>
      </c>
      <c r="BB45" s="282">
        <f t="shared" si="21"/>
        <v>7.1400277440000002</v>
      </c>
      <c r="BC45" s="282">
        <f t="shared" si="22"/>
        <v>842.52327379200005</v>
      </c>
    </row>
    <row r="46" spans="1:55">
      <c r="A46" s="275" t="s">
        <v>222</v>
      </c>
      <c r="B46" s="276" t="s">
        <v>165</v>
      </c>
      <c r="C46" s="277" t="s">
        <v>92</v>
      </c>
      <c r="D46" s="278" t="s">
        <v>30</v>
      </c>
      <c r="E46" s="275" t="s">
        <v>3</v>
      </c>
      <c r="F46" s="279">
        <v>48.13</v>
      </c>
      <c r="G46" s="347"/>
      <c r="H46" s="348"/>
      <c r="I46" s="349"/>
      <c r="J46" s="349"/>
      <c r="K46" s="349"/>
      <c r="L46" s="349"/>
      <c r="M46" s="349"/>
      <c r="N46" s="347"/>
      <c r="O46" s="347"/>
      <c r="P46" s="349"/>
      <c r="Q46" s="349"/>
      <c r="R46" s="349"/>
      <c r="S46" s="349"/>
      <c r="T46" s="349"/>
      <c r="U46" s="347"/>
      <c r="V46" s="347"/>
      <c r="W46" s="349"/>
      <c r="X46" s="349"/>
      <c r="Y46" s="349"/>
      <c r="Z46" s="349"/>
      <c r="AA46" s="349"/>
      <c r="AB46" s="347"/>
      <c r="AC46" s="347"/>
      <c r="AD46" s="349"/>
      <c r="AE46" s="349"/>
      <c r="AF46" s="349"/>
      <c r="AG46" s="349"/>
      <c r="AH46" s="349"/>
      <c r="AI46" s="347"/>
      <c r="AJ46" s="347"/>
      <c r="AK46" s="346"/>
      <c r="AL46" s="280">
        <f t="shared" si="13"/>
        <v>0</v>
      </c>
      <c r="AM46" s="280">
        <f t="shared" si="14"/>
        <v>0</v>
      </c>
      <c r="AN46" s="281">
        <v>0.04</v>
      </c>
      <c r="AO46" s="281">
        <v>0.08</v>
      </c>
      <c r="AP46" s="281">
        <f t="shared" si="12"/>
        <v>2</v>
      </c>
      <c r="AQ46" s="281">
        <f t="shared" si="15"/>
        <v>0</v>
      </c>
      <c r="AR46" s="281">
        <f t="shared" si="16"/>
        <v>0</v>
      </c>
      <c r="AS46" s="281">
        <f t="shared" si="17"/>
        <v>0</v>
      </c>
      <c r="AT46" s="279">
        <v>1</v>
      </c>
      <c r="AU46" s="279">
        <v>0.67</v>
      </c>
      <c r="AV46" s="282">
        <v>1.2</v>
      </c>
      <c r="AW46" s="282">
        <v>1</v>
      </c>
      <c r="AX46" s="282">
        <v>1.2</v>
      </c>
      <c r="AY46" s="282">
        <f t="shared" si="18"/>
        <v>0</v>
      </c>
      <c r="AZ46" s="282">
        <f t="shared" si="19"/>
        <v>0</v>
      </c>
      <c r="BA46" s="282">
        <f t="shared" si="20"/>
        <v>0</v>
      </c>
      <c r="BB46" s="282">
        <f t="shared" si="21"/>
        <v>0</v>
      </c>
      <c r="BC46" s="282">
        <f t="shared" si="22"/>
        <v>0</v>
      </c>
    </row>
    <row r="47" spans="1:55">
      <c r="A47" s="275" t="s">
        <v>222</v>
      </c>
      <c r="B47" s="276" t="s">
        <v>166</v>
      </c>
      <c r="C47" s="277" t="s">
        <v>92</v>
      </c>
      <c r="D47" s="278" t="s">
        <v>30</v>
      </c>
      <c r="E47" s="275" t="s">
        <v>3</v>
      </c>
      <c r="F47" s="279">
        <v>48.13</v>
      </c>
      <c r="G47" s="347"/>
      <c r="H47" s="347"/>
      <c r="I47" s="349"/>
      <c r="J47" s="349"/>
      <c r="K47" s="349"/>
      <c r="L47" s="349"/>
      <c r="M47" s="349"/>
      <c r="N47" s="347"/>
      <c r="O47" s="347"/>
      <c r="P47" s="349"/>
      <c r="Q47" s="349"/>
      <c r="R47" s="349"/>
      <c r="S47" s="349"/>
      <c r="T47" s="349"/>
      <c r="U47" s="347"/>
      <c r="V47" s="347"/>
      <c r="W47" s="349"/>
      <c r="X47" s="349"/>
      <c r="Y47" s="349"/>
      <c r="Z47" s="349"/>
      <c r="AA47" s="349"/>
      <c r="AB47" s="347"/>
      <c r="AC47" s="347"/>
      <c r="AD47" s="349"/>
      <c r="AE47" s="349"/>
      <c r="AF47" s="349"/>
      <c r="AG47" s="349"/>
      <c r="AH47" s="349"/>
      <c r="AI47" s="347"/>
      <c r="AJ47" s="347"/>
      <c r="AK47" s="346"/>
      <c r="AL47" s="280">
        <f t="shared" si="13"/>
        <v>0</v>
      </c>
      <c r="AM47" s="280">
        <f t="shared" si="14"/>
        <v>0</v>
      </c>
      <c r="AN47" s="281">
        <v>0.04</v>
      </c>
      <c r="AO47" s="281">
        <v>0.11</v>
      </c>
      <c r="AP47" s="281">
        <f t="shared" si="12"/>
        <v>2.75</v>
      </c>
      <c r="AQ47" s="281">
        <f t="shared" si="15"/>
        <v>0</v>
      </c>
      <c r="AR47" s="281">
        <f t="shared" si="16"/>
        <v>0</v>
      </c>
      <c r="AS47" s="281">
        <f t="shared" si="17"/>
        <v>0</v>
      </c>
      <c r="AT47" s="279">
        <v>1</v>
      </c>
      <c r="AU47" s="279">
        <v>0.67</v>
      </c>
      <c r="AV47" s="282">
        <v>1.2</v>
      </c>
      <c r="AW47" s="282">
        <v>1</v>
      </c>
      <c r="AX47" s="282">
        <v>1.2</v>
      </c>
      <c r="AY47" s="282">
        <f t="shared" si="18"/>
        <v>0</v>
      </c>
      <c r="AZ47" s="282">
        <f t="shared" si="19"/>
        <v>0</v>
      </c>
      <c r="BA47" s="282">
        <f t="shared" si="20"/>
        <v>0</v>
      </c>
      <c r="BB47" s="282">
        <f t="shared" si="21"/>
        <v>0</v>
      </c>
      <c r="BC47" s="282">
        <f t="shared" si="22"/>
        <v>0</v>
      </c>
    </row>
    <row r="48" spans="1:55">
      <c r="A48" s="275" t="s">
        <v>222</v>
      </c>
      <c r="B48" s="276" t="s">
        <v>167</v>
      </c>
      <c r="C48" s="277" t="s">
        <v>92</v>
      </c>
      <c r="D48" s="278" t="s">
        <v>30</v>
      </c>
      <c r="E48" s="275" t="s">
        <v>3</v>
      </c>
      <c r="F48" s="279">
        <v>48.13</v>
      </c>
      <c r="G48" s="347"/>
      <c r="H48" s="347"/>
      <c r="I48" s="349"/>
      <c r="J48" s="349"/>
      <c r="K48" s="349"/>
      <c r="L48" s="349"/>
      <c r="M48" s="349"/>
      <c r="N48" s="347"/>
      <c r="O48" s="347"/>
      <c r="P48" s="349"/>
      <c r="Q48" s="349"/>
      <c r="R48" s="349"/>
      <c r="S48" s="349"/>
      <c r="T48" s="349"/>
      <c r="U48" s="347"/>
      <c r="V48" s="347"/>
      <c r="W48" s="349"/>
      <c r="X48" s="349"/>
      <c r="Y48" s="349"/>
      <c r="Z48" s="349"/>
      <c r="AA48" s="349"/>
      <c r="AB48" s="347"/>
      <c r="AC48" s="347"/>
      <c r="AD48" s="349"/>
      <c r="AE48" s="349"/>
      <c r="AF48" s="349"/>
      <c r="AG48" s="349"/>
      <c r="AH48" s="349"/>
      <c r="AI48" s="347"/>
      <c r="AJ48" s="347"/>
      <c r="AK48" s="346"/>
      <c r="AL48" s="280">
        <f t="shared" si="13"/>
        <v>0</v>
      </c>
      <c r="AM48" s="280">
        <f t="shared" si="14"/>
        <v>0</v>
      </c>
      <c r="AN48" s="281">
        <v>0.05</v>
      </c>
      <c r="AO48" s="281">
        <v>0.13999999999999999</v>
      </c>
      <c r="AP48" s="281">
        <f t="shared" si="12"/>
        <v>2.7999999999999994</v>
      </c>
      <c r="AQ48" s="281">
        <f t="shared" si="15"/>
        <v>0</v>
      </c>
      <c r="AR48" s="281">
        <f t="shared" si="16"/>
        <v>0</v>
      </c>
      <c r="AS48" s="281">
        <f t="shared" si="17"/>
        <v>0</v>
      </c>
      <c r="AT48" s="279">
        <v>1</v>
      </c>
      <c r="AU48" s="279">
        <v>0.67</v>
      </c>
      <c r="AV48" s="282">
        <v>1.2</v>
      </c>
      <c r="AW48" s="282">
        <v>1</v>
      </c>
      <c r="AX48" s="282">
        <v>1.2</v>
      </c>
      <c r="AY48" s="282">
        <f t="shared" si="18"/>
        <v>0</v>
      </c>
      <c r="AZ48" s="282">
        <f t="shared" si="19"/>
        <v>0</v>
      </c>
      <c r="BA48" s="282">
        <f t="shared" si="20"/>
        <v>0</v>
      </c>
      <c r="BB48" s="282">
        <f t="shared" si="21"/>
        <v>0</v>
      </c>
      <c r="BC48" s="282">
        <f t="shared" si="22"/>
        <v>0</v>
      </c>
    </row>
    <row r="49" spans="1:55">
      <c r="A49" s="275" t="s">
        <v>222</v>
      </c>
      <c r="B49" s="276" t="s">
        <v>168</v>
      </c>
      <c r="C49" s="277" t="s">
        <v>92</v>
      </c>
      <c r="D49" s="278" t="s">
        <v>30</v>
      </c>
      <c r="E49" s="275" t="s">
        <v>3</v>
      </c>
      <c r="F49" s="279">
        <v>48.13</v>
      </c>
      <c r="G49" s="347"/>
      <c r="H49" s="347"/>
      <c r="I49" s="349"/>
      <c r="J49" s="349"/>
      <c r="K49" s="349"/>
      <c r="L49" s="349"/>
      <c r="M49" s="349"/>
      <c r="N49" s="347"/>
      <c r="O49" s="347"/>
      <c r="P49" s="349"/>
      <c r="Q49" s="349"/>
      <c r="R49" s="349"/>
      <c r="S49" s="349"/>
      <c r="T49" s="349"/>
      <c r="U49" s="347"/>
      <c r="V49" s="347"/>
      <c r="W49" s="349"/>
      <c r="X49" s="349"/>
      <c r="Y49" s="349"/>
      <c r="Z49" s="349"/>
      <c r="AA49" s="349"/>
      <c r="AB49" s="347"/>
      <c r="AC49" s="347"/>
      <c r="AD49" s="349"/>
      <c r="AE49" s="349"/>
      <c r="AF49" s="349"/>
      <c r="AG49" s="349"/>
      <c r="AH49" s="349"/>
      <c r="AI49" s="347"/>
      <c r="AJ49" s="347"/>
      <c r="AK49" s="346"/>
      <c r="AL49" s="280">
        <f t="shared" si="13"/>
        <v>0</v>
      </c>
      <c r="AM49" s="280">
        <f t="shared" si="14"/>
        <v>0</v>
      </c>
      <c r="AN49" s="281">
        <v>0.06</v>
      </c>
      <c r="AO49" s="281">
        <v>0.19</v>
      </c>
      <c r="AP49" s="281">
        <f t="shared" si="12"/>
        <v>3.166666666666667</v>
      </c>
      <c r="AQ49" s="281">
        <f t="shared" si="15"/>
        <v>0</v>
      </c>
      <c r="AR49" s="281">
        <f t="shared" si="16"/>
        <v>0</v>
      </c>
      <c r="AS49" s="281">
        <f t="shared" si="17"/>
        <v>0</v>
      </c>
      <c r="AT49" s="279">
        <v>1</v>
      </c>
      <c r="AU49" s="279">
        <v>0.67</v>
      </c>
      <c r="AV49" s="282">
        <v>1.2</v>
      </c>
      <c r="AW49" s="282">
        <v>1</v>
      </c>
      <c r="AX49" s="282">
        <v>1.2</v>
      </c>
      <c r="AY49" s="282">
        <f t="shared" si="18"/>
        <v>0</v>
      </c>
      <c r="AZ49" s="282">
        <f t="shared" si="19"/>
        <v>0</v>
      </c>
      <c r="BA49" s="282">
        <f t="shared" si="20"/>
        <v>0</v>
      </c>
      <c r="BB49" s="282">
        <f t="shared" si="21"/>
        <v>0</v>
      </c>
      <c r="BC49" s="282">
        <f t="shared" si="22"/>
        <v>0</v>
      </c>
    </row>
    <row r="50" spans="1:55">
      <c r="A50" s="275" t="s">
        <v>222</v>
      </c>
      <c r="B50" s="276" t="s">
        <v>169</v>
      </c>
      <c r="C50" s="277" t="s">
        <v>92</v>
      </c>
      <c r="D50" s="278" t="s">
        <v>30</v>
      </c>
      <c r="E50" s="275" t="s">
        <v>3</v>
      </c>
      <c r="F50" s="279">
        <v>48.13</v>
      </c>
      <c r="G50" s="347"/>
      <c r="H50" s="347"/>
      <c r="I50" s="349"/>
      <c r="J50" s="349"/>
      <c r="K50" s="349"/>
      <c r="L50" s="349"/>
      <c r="M50" s="349"/>
      <c r="N50" s="347"/>
      <c r="O50" s="347"/>
      <c r="P50" s="349"/>
      <c r="Q50" s="349"/>
      <c r="R50" s="349"/>
      <c r="S50" s="349"/>
      <c r="T50" s="349"/>
      <c r="U50" s="347"/>
      <c r="V50" s="347"/>
      <c r="W50" s="349"/>
      <c r="X50" s="349"/>
      <c r="Y50" s="349"/>
      <c r="Z50" s="349"/>
      <c r="AA50" s="349"/>
      <c r="AB50" s="347"/>
      <c r="AC50" s="347"/>
      <c r="AD50" s="349"/>
      <c r="AE50" s="349"/>
      <c r="AF50" s="349"/>
      <c r="AG50" s="349"/>
      <c r="AH50" s="349"/>
      <c r="AI50" s="347"/>
      <c r="AJ50" s="347"/>
      <c r="AK50" s="346"/>
      <c r="AL50" s="280">
        <f t="shared" si="13"/>
        <v>0</v>
      </c>
      <c r="AM50" s="280">
        <f t="shared" si="14"/>
        <v>0</v>
      </c>
      <c r="AN50" s="281">
        <v>0.16</v>
      </c>
      <c r="AO50" s="281">
        <v>0.38999999999999996</v>
      </c>
      <c r="AP50" s="281">
        <f t="shared" si="12"/>
        <v>2.4374999999999996</v>
      </c>
      <c r="AQ50" s="281">
        <f t="shared" si="15"/>
        <v>0</v>
      </c>
      <c r="AR50" s="281">
        <f t="shared" si="16"/>
        <v>0</v>
      </c>
      <c r="AS50" s="281">
        <f t="shared" si="17"/>
        <v>0</v>
      </c>
      <c r="AT50" s="279">
        <v>1</v>
      </c>
      <c r="AU50" s="279">
        <v>0.67</v>
      </c>
      <c r="AV50" s="282">
        <v>1.2</v>
      </c>
      <c r="AW50" s="282">
        <v>1</v>
      </c>
      <c r="AX50" s="282">
        <v>1.2</v>
      </c>
      <c r="AY50" s="282">
        <f t="shared" si="18"/>
        <v>0</v>
      </c>
      <c r="AZ50" s="282">
        <f t="shared" si="19"/>
        <v>0</v>
      </c>
      <c r="BA50" s="282">
        <f t="shared" si="20"/>
        <v>0</v>
      </c>
      <c r="BB50" s="282">
        <f t="shared" si="21"/>
        <v>0</v>
      </c>
      <c r="BC50" s="282">
        <f t="shared" si="22"/>
        <v>0</v>
      </c>
    </row>
    <row r="51" spans="1:55">
      <c r="A51" s="275" t="s">
        <v>222</v>
      </c>
      <c r="B51" s="276" t="s">
        <v>170</v>
      </c>
      <c r="C51" s="277" t="s">
        <v>92</v>
      </c>
      <c r="D51" s="278" t="s">
        <v>30</v>
      </c>
      <c r="E51" s="275" t="s">
        <v>38</v>
      </c>
      <c r="F51" s="279">
        <v>48.13</v>
      </c>
      <c r="G51" s="347"/>
      <c r="H51" s="347"/>
      <c r="I51" s="349"/>
      <c r="J51" s="349"/>
      <c r="K51" s="349"/>
      <c r="L51" s="349"/>
      <c r="M51" s="349"/>
      <c r="N51" s="347"/>
      <c r="O51" s="347"/>
      <c r="P51" s="349"/>
      <c r="Q51" s="349"/>
      <c r="R51" s="349"/>
      <c r="S51" s="349"/>
      <c r="T51" s="349"/>
      <c r="U51" s="347"/>
      <c r="V51" s="347"/>
      <c r="W51" s="349"/>
      <c r="X51" s="349"/>
      <c r="Y51" s="349"/>
      <c r="Z51" s="349"/>
      <c r="AA51" s="349"/>
      <c r="AB51" s="347"/>
      <c r="AC51" s="347"/>
      <c r="AD51" s="349"/>
      <c r="AE51" s="349"/>
      <c r="AF51" s="349"/>
      <c r="AG51" s="349"/>
      <c r="AH51" s="349"/>
      <c r="AI51" s="347"/>
      <c r="AJ51" s="347"/>
      <c r="AK51" s="346"/>
      <c r="AL51" s="280">
        <f t="shared" si="13"/>
        <v>0</v>
      </c>
      <c r="AM51" s="280">
        <f t="shared" si="14"/>
        <v>0</v>
      </c>
      <c r="AN51" s="281">
        <v>0.13999999999999999</v>
      </c>
      <c r="AO51" s="281">
        <v>0.28999999999999998</v>
      </c>
      <c r="AP51" s="281">
        <f t="shared" si="12"/>
        <v>2.0714285714285716</v>
      </c>
      <c r="AQ51" s="281">
        <f t="shared" si="15"/>
        <v>0</v>
      </c>
      <c r="AR51" s="281">
        <f t="shared" si="16"/>
        <v>0</v>
      </c>
      <c r="AS51" s="281">
        <f t="shared" si="17"/>
        <v>0</v>
      </c>
      <c r="AT51" s="279">
        <v>1</v>
      </c>
      <c r="AU51" s="279">
        <v>0.67</v>
      </c>
      <c r="AV51" s="282">
        <v>1.2</v>
      </c>
      <c r="AW51" s="282">
        <v>1</v>
      </c>
      <c r="AX51" s="282">
        <v>1.2</v>
      </c>
      <c r="AY51" s="282">
        <f t="shared" si="18"/>
        <v>0</v>
      </c>
      <c r="AZ51" s="282">
        <f t="shared" si="19"/>
        <v>0</v>
      </c>
      <c r="BA51" s="282">
        <f t="shared" si="20"/>
        <v>0</v>
      </c>
      <c r="BB51" s="282">
        <f t="shared" si="21"/>
        <v>0</v>
      </c>
      <c r="BC51" s="282">
        <f t="shared" si="22"/>
        <v>0</v>
      </c>
    </row>
    <row r="52" spans="1:55">
      <c r="A52" s="275" t="s">
        <v>222</v>
      </c>
      <c r="B52" s="276" t="s">
        <v>171</v>
      </c>
      <c r="C52" s="277" t="s">
        <v>92</v>
      </c>
      <c r="D52" s="278" t="s">
        <v>30</v>
      </c>
      <c r="E52" s="275" t="s">
        <v>38</v>
      </c>
      <c r="F52" s="279">
        <v>48.13</v>
      </c>
      <c r="G52" s="347"/>
      <c r="H52" s="347"/>
      <c r="I52" s="349"/>
      <c r="J52" s="349"/>
      <c r="K52" s="349"/>
      <c r="L52" s="349"/>
      <c r="M52" s="349"/>
      <c r="N52" s="347"/>
      <c r="O52" s="347"/>
      <c r="P52" s="349"/>
      <c r="Q52" s="349"/>
      <c r="R52" s="349"/>
      <c r="S52" s="349"/>
      <c r="T52" s="349"/>
      <c r="U52" s="347"/>
      <c r="V52" s="347"/>
      <c r="W52" s="349"/>
      <c r="X52" s="349"/>
      <c r="Y52" s="349"/>
      <c r="Z52" s="349"/>
      <c r="AA52" s="349"/>
      <c r="AB52" s="347"/>
      <c r="AC52" s="347"/>
      <c r="AD52" s="349"/>
      <c r="AE52" s="349"/>
      <c r="AF52" s="349"/>
      <c r="AG52" s="349"/>
      <c r="AH52" s="349"/>
      <c r="AI52" s="347"/>
      <c r="AJ52" s="347"/>
      <c r="AK52" s="346"/>
      <c r="AL52" s="280">
        <f t="shared" si="13"/>
        <v>0</v>
      </c>
      <c r="AM52" s="280">
        <f t="shared" si="14"/>
        <v>0</v>
      </c>
      <c r="AN52" s="281">
        <v>0.08</v>
      </c>
      <c r="AO52" s="281">
        <v>0.22</v>
      </c>
      <c r="AP52" s="281">
        <f t="shared" si="12"/>
        <v>2.75</v>
      </c>
      <c r="AQ52" s="281">
        <f t="shared" si="15"/>
        <v>0</v>
      </c>
      <c r="AR52" s="281">
        <f t="shared" si="16"/>
        <v>0</v>
      </c>
      <c r="AS52" s="281">
        <f t="shared" si="17"/>
        <v>0</v>
      </c>
      <c r="AT52" s="279">
        <v>1</v>
      </c>
      <c r="AU52" s="279">
        <v>0.67</v>
      </c>
      <c r="AV52" s="282">
        <v>0.85</v>
      </c>
      <c r="AW52" s="282">
        <v>1</v>
      </c>
      <c r="AX52" s="282">
        <v>1.2</v>
      </c>
      <c r="AY52" s="282">
        <f t="shared" si="18"/>
        <v>0</v>
      </c>
      <c r="AZ52" s="282">
        <f t="shared" si="19"/>
        <v>0</v>
      </c>
      <c r="BA52" s="282">
        <f t="shared" si="20"/>
        <v>0</v>
      </c>
      <c r="BB52" s="282">
        <f t="shared" si="21"/>
        <v>0</v>
      </c>
      <c r="BC52" s="282">
        <f t="shared" si="22"/>
        <v>0</v>
      </c>
    </row>
    <row r="53" spans="1:55">
      <c r="B53" s="283"/>
      <c r="C53" s="284"/>
      <c r="D53" s="284"/>
      <c r="E53" s="284"/>
      <c r="F53" s="284"/>
      <c r="G53" s="285">
        <f>COUNTA(G35:G52)</f>
        <v>0</v>
      </c>
      <c r="H53" s="285">
        <f>COUNTA(H35:H52)</f>
        <v>0</v>
      </c>
      <c r="I53" s="285">
        <f t="shared" ref="I53:AK53" si="23">COUNTA(I35:I52)</f>
        <v>0</v>
      </c>
      <c r="J53" s="285">
        <f t="shared" si="23"/>
        <v>0</v>
      </c>
      <c r="K53" s="285">
        <f t="shared" si="23"/>
        <v>0</v>
      </c>
      <c r="L53" s="285">
        <f t="shared" si="23"/>
        <v>0</v>
      </c>
      <c r="M53" s="285">
        <f t="shared" si="23"/>
        <v>1</v>
      </c>
      <c r="N53" s="285">
        <f t="shared" si="23"/>
        <v>0</v>
      </c>
      <c r="O53" s="285">
        <f t="shared" si="23"/>
        <v>0</v>
      </c>
      <c r="P53" s="285">
        <f t="shared" si="23"/>
        <v>0</v>
      </c>
      <c r="Q53" s="285">
        <f t="shared" si="23"/>
        <v>1</v>
      </c>
      <c r="R53" s="285">
        <f t="shared" si="23"/>
        <v>0</v>
      </c>
      <c r="S53" s="285">
        <f t="shared" si="23"/>
        <v>1</v>
      </c>
      <c r="T53" s="285">
        <f t="shared" si="23"/>
        <v>0</v>
      </c>
      <c r="U53" s="285">
        <f t="shared" si="23"/>
        <v>0</v>
      </c>
      <c r="V53" s="285">
        <f t="shared" si="23"/>
        <v>0</v>
      </c>
      <c r="W53" s="285">
        <f t="shared" si="23"/>
        <v>0</v>
      </c>
      <c r="X53" s="285">
        <f t="shared" si="23"/>
        <v>1</v>
      </c>
      <c r="Y53" s="285">
        <f t="shared" si="23"/>
        <v>0</v>
      </c>
      <c r="Z53" s="285">
        <f t="shared" si="23"/>
        <v>0</v>
      </c>
      <c r="AA53" s="285">
        <f t="shared" si="23"/>
        <v>1</v>
      </c>
      <c r="AB53" s="285">
        <f t="shared" si="23"/>
        <v>0</v>
      </c>
      <c r="AC53" s="285">
        <f t="shared" si="23"/>
        <v>0</v>
      </c>
      <c r="AD53" s="285">
        <f t="shared" si="23"/>
        <v>0</v>
      </c>
      <c r="AE53" s="285">
        <f t="shared" si="23"/>
        <v>1</v>
      </c>
      <c r="AF53" s="285">
        <f t="shared" si="23"/>
        <v>0</v>
      </c>
      <c r="AG53" s="285">
        <f t="shared" si="23"/>
        <v>1</v>
      </c>
      <c r="AH53" s="285">
        <f t="shared" si="23"/>
        <v>0</v>
      </c>
      <c r="AI53" s="285">
        <f t="shared" si="23"/>
        <v>0</v>
      </c>
      <c r="AJ53" s="285">
        <f t="shared" si="23"/>
        <v>0</v>
      </c>
      <c r="AK53" s="285">
        <f t="shared" si="23"/>
        <v>0</v>
      </c>
      <c r="AL53" s="280">
        <f>SUM(AL35:AL52)</f>
        <v>7</v>
      </c>
      <c r="AM53" s="280">
        <f>SUM(AM35:AM52)</f>
        <v>0</v>
      </c>
      <c r="AN53" s="286"/>
      <c r="AO53" s="286"/>
      <c r="AP53" s="286"/>
      <c r="AQ53" s="287">
        <f>SUM(AQ35:AQ52)</f>
        <v>0.47</v>
      </c>
      <c r="AR53" s="287">
        <f>SUM(AR35:AR52)</f>
        <v>0</v>
      </c>
      <c r="AS53" s="287">
        <f>SUM(AS35:AS52)</f>
        <v>0.89999999999999991</v>
      </c>
      <c r="AT53" s="286"/>
      <c r="AU53" s="286"/>
      <c r="AV53" s="282"/>
      <c r="AW53" s="282"/>
      <c r="AX53" s="282"/>
      <c r="AY53" s="288">
        <f>SUM(AY35:AY52)</f>
        <v>23.073522000000001</v>
      </c>
      <c r="AZ53" s="288">
        <f>SUM(AZ35:AZ52)</f>
        <v>0.23073522000000002</v>
      </c>
      <c r="BA53" s="288">
        <f>SUM(BA35:BA52)</f>
        <v>4.6608514440000004</v>
      </c>
      <c r="BB53" s="288">
        <f>SUM(BB35:BB52)</f>
        <v>27.965108663999999</v>
      </c>
      <c r="BC53" s="288">
        <f>SUM(BC35:BC52)</f>
        <v>3299.8828223519999</v>
      </c>
    </row>
    <row r="54" spans="1:55" s="298" customFormat="1">
      <c r="AL54" s="296"/>
      <c r="AM54" s="267">
        <f>SUMIF(E35:E52,"NPT",AL35:AL52)+SUMIF(E35:E52,"NPT",AM35:AM52)</f>
        <v>5</v>
      </c>
      <c r="AN54" s="267">
        <f>SUMIF(E35:E52,"PT",AL35:AL52)+SUMIF(E35:E52,"PT",AM35:AM52)</f>
        <v>2</v>
      </c>
      <c r="AO54" s="267"/>
      <c r="AP54" s="267"/>
      <c r="AQ54" s="267">
        <f>SUMIF(E35:E52,"NPT",AS35:AS52)</f>
        <v>0.7</v>
      </c>
      <c r="AR54" s="267"/>
      <c r="AS54" s="267">
        <f>SUMIF(E35:E52,"PT",AS35:AS52)</f>
        <v>0.2</v>
      </c>
      <c r="AT54" s="267"/>
      <c r="AU54" s="267"/>
      <c r="AV54" s="267">
        <f>SUMIF(E35:E52,"NPT",AY35:AY52)</f>
        <v>17.182410000000001</v>
      </c>
      <c r="AW54" s="267">
        <f>SUMIF(E35:E52,"PT",AY35:AY52)</f>
        <v>5.8911119999999997</v>
      </c>
      <c r="AX54" s="293"/>
      <c r="AY54" s="293"/>
      <c r="AZ54" s="296"/>
    </row>
    <row r="55" spans="1:55">
      <c r="G55" s="305"/>
      <c r="H55" s="305"/>
      <c r="I55" s="305"/>
      <c r="J55" s="305"/>
      <c r="K55" s="305"/>
      <c r="L55" s="305"/>
      <c r="M55" s="305"/>
      <c r="N55" s="305"/>
      <c r="O55" s="305"/>
      <c r="P55" s="305"/>
      <c r="Q55" s="305"/>
      <c r="R55" s="305"/>
      <c r="S55" s="305"/>
      <c r="T55" s="305"/>
      <c r="U55" s="305"/>
      <c r="V55" s="305"/>
      <c r="W55" s="305"/>
      <c r="X55" s="305"/>
      <c r="Y55" s="305"/>
      <c r="Z55" s="305"/>
      <c r="AA55" s="305"/>
      <c r="AB55" s="305"/>
      <c r="AC55" s="305"/>
      <c r="AD55" s="305"/>
      <c r="AE55" s="305"/>
      <c r="AF55" s="305"/>
      <c r="AG55" s="305"/>
      <c r="AH55" s="305"/>
      <c r="AI55" s="305"/>
      <c r="AJ55" s="305"/>
      <c r="AK55" s="305"/>
      <c r="AL55" s="296"/>
      <c r="AM55" s="298"/>
      <c r="AN55" s="312">
        <f>(SUMIF(E35:E52,"PT",AQ35:AQ52))/AQ53</f>
        <v>0.25531914893617019</v>
      </c>
      <c r="AO55" s="298"/>
      <c r="AP55" s="298"/>
      <c r="AQ55" s="298"/>
      <c r="AR55" s="298"/>
      <c r="AS55" s="298"/>
      <c r="AT55" s="298"/>
      <c r="AU55" s="298"/>
      <c r="AV55" s="298"/>
      <c r="AW55" s="298"/>
      <c r="AX55" s="296"/>
      <c r="AY55" s="296"/>
    </row>
    <row r="56" spans="1:55">
      <c r="A56" s="380" t="s">
        <v>42</v>
      </c>
      <c r="B56" s="382" t="s">
        <v>223</v>
      </c>
      <c r="C56" s="383" t="s">
        <v>86</v>
      </c>
      <c r="D56" s="383" t="s">
        <v>88</v>
      </c>
      <c r="E56" s="383" t="s">
        <v>90</v>
      </c>
      <c r="F56" s="375" t="s">
        <v>121</v>
      </c>
      <c r="G56" s="302">
        <v>45717</v>
      </c>
      <c r="H56" s="302">
        <v>45718</v>
      </c>
      <c r="I56" s="302">
        <v>45719</v>
      </c>
      <c r="J56" s="302">
        <v>45720</v>
      </c>
      <c r="K56" s="302">
        <v>45721</v>
      </c>
      <c r="L56" s="302">
        <v>45722</v>
      </c>
      <c r="M56" s="302">
        <v>45723</v>
      </c>
      <c r="N56" s="302">
        <v>45724</v>
      </c>
      <c r="O56" s="302">
        <v>45725</v>
      </c>
      <c r="P56" s="302">
        <v>45726</v>
      </c>
      <c r="Q56" s="302">
        <v>45727</v>
      </c>
      <c r="R56" s="302">
        <v>45728</v>
      </c>
      <c r="S56" s="302">
        <v>45729</v>
      </c>
      <c r="T56" s="302">
        <v>45730</v>
      </c>
      <c r="U56" s="302">
        <v>45731</v>
      </c>
      <c r="V56" s="302">
        <v>45732</v>
      </c>
      <c r="W56" s="302">
        <v>45733</v>
      </c>
      <c r="X56" s="302">
        <v>45734</v>
      </c>
      <c r="Y56" s="302">
        <v>45735</v>
      </c>
      <c r="Z56" s="302">
        <v>45736</v>
      </c>
      <c r="AA56" s="302">
        <v>45737</v>
      </c>
      <c r="AB56" s="302">
        <v>45738</v>
      </c>
      <c r="AC56" s="302">
        <v>45739</v>
      </c>
      <c r="AD56" s="302">
        <v>45740</v>
      </c>
      <c r="AE56" s="302">
        <v>45741</v>
      </c>
      <c r="AF56" s="302">
        <v>45742</v>
      </c>
      <c r="AG56" s="302">
        <v>45743</v>
      </c>
      <c r="AH56" s="302">
        <v>45744</v>
      </c>
      <c r="AI56" s="302">
        <v>45745</v>
      </c>
      <c r="AJ56" s="302">
        <v>45746</v>
      </c>
      <c r="AK56" s="302">
        <v>45747</v>
      </c>
      <c r="AL56" s="376" t="s">
        <v>134</v>
      </c>
      <c r="AM56" s="378" t="s">
        <v>202</v>
      </c>
      <c r="AN56" s="272" t="s">
        <v>135</v>
      </c>
      <c r="AO56" s="272" t="s">
        <v>135</v>
      </c>
      <c r="AP56" s="273" t="s">
        <v>136</v>
      </c>
      <c r="AQ56" s="273" t="s">
        <v>73</v>
      </c>
      <c r="AR56" s="273" t="s">
        <v>73</v>
      </c>
      <c r="AS56" s="273" t="s">
        <v>74</v>
      </c>
      <c r="AT56" s="373" t="s">
        <v>137</v>
      </c>
      <c r="AU56" s="373" t="s">
        <v>201</v>
      </c>
      <c r="AV56" s="371" t="s">
        <v>138</v>
      </c>
      <c r="AW56" s="371" t="s">
        <v>139</v>
      </c>
      <c r="AX56" s="373" t="s">
        <v>140</v>
      </c>
      <c r="AY56" s="370" t="s">
        <v>141</v>
      </c>
      <c r="AZ56" s="370" t="s">
        <v>142</v>
      </c>
      <c r="BA56" s="370" t="s">
        <v>143</v>
      </c>
      <c r="BB56" s="370" t="s">
        <v>144</v>
      </c>
      <c r="BC56" s="370" t="s">
        <v>145</v>
      </c>
    </row>
    <row r="57" spans="1:55" ht="15.75" customHeight="1">
      <c r="A57" s="381"/>
      <c r="B57" s="382"/>
      <c r="C57" s="383"/>
      <c r="D57" s="383"/>
      <c r="E57" s="383"/>
      <c r="F57" s="375"/>
      <c r="G57" s="303" t="s">
        <v>147</v>
      </c>
      <c r="H57" s="303" t="s">
        <v>148</v>
      </c>
      <c r="I57" s="303" t="s">
        <v>149</v>
      </c>
      <c r="J57" s="303" t="s">
        <v>150</v>
      </c>
      <c r="K57" s="303" t="s">
        <v>151</v>
      </c>
      <c r="L57" s="303" t="s">
        <v>152</v>
      </c>
      <c r="M57" s="303" t="s">
        <v>146</v>
      </c>
      <c r="N57" s="303" t="s">
        <v>147</v>
      </c>
      <c r="O57" s="303" t="s">
        <v>148</v>
      </c>
      <c r="P57" s="303" t="s">
        <v>149</v>
      </c>
      <c r="Q57" s="303" t="s">
        <v>150</v>
      </c>
      <c r="R57" s="303" t="s">
        <v>151</v>
      </c>
      <c r="S57" s="303" t="s">
        <v>152</v>
      </c>
      <c r="T57" s="303" t="s">
        <v>146</v>
      </c>
      <c r="U57" s="303" t="s">
        <v>147</v>
      </c>
      <c r="V57" s="303" t="s">
        <v>148</v>
      </c>
      <c r="W57" s="303" t="s">
        <v>149</v>
      </c>
      <c r="X57" s="303" t="s">
        <v>150</v>
      </c>
      <c r="Y57" s="303" t="s">
        <v>151</v>
      </c>
      <c r="Z57" s="303" t="s">
        <v>152</v>
      </c>
      <c r="AA57" s="303" t="s">
        <v>146</v>
      </c>
      <c r="AB57" s="303" t="s">
        <v>147</v>
      </c>
      <c r="AC57" s="303" t="s">
        <v>148</v>
      </c>
      <c r="AD57" s="303" t="s">
        <v>149</v>
      </c>
      <c r="AE57" s="303" t="s">
        <v>150</v>
      </c>
      <c r="AF57" s="303" t="s">
        <v>151</v>
      </c>
      <c r="AG57" s="303" t="s">
        <v>152</v>
      </c>
      <c r="AH57" s="303" t="s">
        <v>146</v>
      </c>
      <c r="AI57" s="303" t="s">
        <v>147</v>
      </c>
      <c r="AJ57" s="303" t="s">
        <v>148</v>
      </c>
      <c r="AK57" s="303" t="s">
        <v>149</v>
      </c>
      <c r="AL57" s="377"/>
      <c r="AM57" s="379"/>
      <c r="AN57" s="274" t="s">
        <v>62</v>
      </c>
      <c r="AO57" s="274" t="s">
        <v>80</v>
      </c>
      <c r="AP57" s="274" t="s">
        <v>153</v>
      </c>
      <c r="AQ57" s="274" t="s">
        <v>20</v>
      </c>
      <c r="AR57" s="274" t="s">
        <v>21</v>
      </c>
      <c r="AS57" s="274" t="s">
        <v>80</v>
      </c>
      <c r="AT57" s="374"/>
      <c r="AU57" s="374"/>
      <c r="AV57" s="372"/>
      <c r="AW57" s="372"/>
      <c r="AX57" s="374"/>
      <c r="AY57" s="370"/>
      <c r="AZ57" s="370"/>
      <c r="BA57" s="370"/>
      <c r="BB57" s="370"/>
      <c r="BC57" s="370"/>
    </row>
    <row r="58" spans="1:55">
      <c r="A58" s="275" t="s">
        <v>223</v>
      </c>
      <c r="B58" s="276" t="s">
        <v>154</v>
      </c>
      <c r="C58" s="277" t="s">
        <v>92</v>
      </c>
      <c r="D58" s="278" t="s">
        <v>30</v>
      </c>
      <c r="E58" s="275" t="s">
        <v>38</v>
      </c>
      <c r="F58" s="279">
        <v>48.13</v>
      </c>
      <c r="G58" s="347"/>
      <c r="H58" s="347"/>
      <c r="I58" s="349"/>
      <c r="J58" s="349"/>
      <c r="K58" s="349"/>
      <c r="L58" s="349"/>
      <c r="M58" s="349"/>
      <c r="N58" s="347"/>
      <c r="O58" s="347"/>
      <c r="P58" s="349"/>
      <c r="Q58" s="349"/>
      <c r="R58" s="349"/>
      <c r="S58" s="349"/>
      <c r="T58" s="349"/>
      <c r="U58" s="347"/>
      <c r="V58" s="347"/>
      <c r="W58" s="349"/>
      <c r="X58" s="349"/>
      <c r="Y58" s="349"/>
      <c r="Z58" s="349"/>
      <c r="AA58" s="349"/>
      <c r="AB58" s="347"/>
      <c r="AC58" s="347"/>
      <c r="AD58" s="349"/>
      <c r="AE58" s="349"/>
      <c r="AF58" s="349"/>
      <c r="AG58" s="349"/>
      <c r="AH58" s="349"/>
      <c r="AI58" s="347"/>
      <c r="AJ58" s="347"/>
      <c r="AK58" s="346"/>
      <c r="AL58" s="280">
        <f>+COUNTIF(G58:AK58,"A")</f>
        <v>0</v>
      </c>
      <c r="AM58" s="280">
        <f>+COUNTIF(G58:AK58,"B")</f>
        <v>0</v>
      </c>
      <c r="AN58" s="281">
        <v>0.02</v>
      </c>
      <c r="AO58" s="281">
        <v>0</v>
      </c>
      <c r="AP58" s="281">
        <f t="shared" ref="AP58:AP75" si="24">AO58/AN58</f>
        <v>0</v>
      </c>
      <c r="AQ58" s="281">
        <f>+AN58*AL58</f>
        <v>0</v>
      </c>
      <c r="AR58" s="281">
        <f>AM58*AN58</f>
        <v>0</v>
      </c>
      <c r="AS58" s="281">
        <f>+AO58*(AL58+AM58)</f>
        <v>0</v>
      </c>
      <c r="AT58" s="279">
        <v>1</v>
      </c>
      <c r="AU58" s="279">
        <v>0.67</v>
      </c>
      <c r="AV58" s="282">
        <v>0.85</v>
      </c>
      <c r="AW58" s="282">
        <v>1</v>
      </c>
      <c r="AX58" s="282">
        <v>1.25</v>
      </c>
      <c r="AY58" s="282">
        <f>(AL58*AN58*AT58*F58*AV58*AW58*AX58)+(F58*AM58*AN58*AU58*AV58*AW58*AX58)</f>
        <v>0</v>
      </c>
      <c r="AZ58" s="282">
        <f>+AY58*1%</f>
        <v>0</v>
      </c>
      <c r="BA58" s="282">
        <f>+(AY58+AZ58)*20%</f>
        <v>0</v>
      </c>
      <c r="BB58" s="282">
        <f>+AY58+AZ58+BA58</f>
        <v>0</v>
      </c>
      <c r="BC58" s="282">
        <f>+BB58*$BB$9</f>
        <v>0</v>
      </c>
    </row>
    <row r="59" spans="1:55">
      <c r="A59" s="275" t="s">
        <v>223</v>
      </c>
      <c r="B59" s="276" t="s">
        <v>155</v>
      </c>
      <c r="C59" s="277" t="s">
        <v>92</v>
      </c>
      <c r="D59" s="278" t="s">
        <v>30</v>
      </c>
      <c r="E59" s="275" t="s">
        <v>38</v>
      </c>
      <c r="F59" s="279">
        <v>48.13</v>
      </c>
      <c r="G59" s="347"/>
      <c r="H59" s="347"/>
      <c r="I59" s="349"/>
      <c r="J59" s="349"/>
      <c r="K59" s="349"/>
      <c r="L59" s="349"/>
      <c r="M59" s="349"/>
      <c r="N59" s="347"/>
      <c r="O59" s="347"/>
      <c r="P59" s="349"/>
      <c r="Q59" s="349"/>
      <c r="R59" s="349"/>
      <c r="S59" s="349"/>
      <c r="T59" s="349"/>
      <c r="U59" s="347"/>
      <c r="V59" s="347"/>
      <c r="W59" s="349"/>
      <c r="X59" s="349"/>
      <c r="Y59" s="349"/>
      <c r="Z59" s="349"/>
      <c r="AA59" s="349"/>
      <c r="AB59" s="347"/>
      <c r="AC59" s="347"/>
      <c r="AD59" s="349"/>
      <c r="AE59" s="349"/>
      <c r="AF59" s="349"/>
      <c r="AG59" s="349"/>
      <c r="AH59" s="349"/>
      <c r="AI59" s="347"/>
      <c r="AJ59" s="347"/>
      <c r="AK59" s="346"/>
      <c r="AL59" s="280">
        <f t="shared" ref="AL59:AL75" si="25">+COUNTIF(G59:AK59,"A")</f>
        <v>0</v>
      </c>
      <c r="AM59" s="280">
        <f t="shared" ref="AM59:AM75" si="26">+COUNTIF(G59:AK59,"B")</f>
        <v>0</v>
      </c>
      <c r="AN59" s="281">
        <v>0.01</v>
      </c>
      <c r="AO59" s="281">
        <v>0</v>
      </c>
      <c r="AP59" s="281">
        <f t="shared" si="24"/>
        <v>0</v>
      </c>
      <c r="AQ59" s="281">
        <f t="shared" ref="AQ59:AQ75" si="27">+AN59*AL59</f>
        <v>0</v>
      </c>
      <c r="AR59" s="281">
        <f t="shared" ref="AR59:AR75" si="28">AM59*AN59</f>
        <v>0</v>
      </c>
      <c r="AS59" s="281">
        <f t="shared" ref="AS59" si="29">+AO59*(AL59+AM59)</f>
        <v>0</v>
      </c>
      <c r="AT59" s="279">
        <v>1</v>
      </c>
      <c r="AU59" s="279">
        <v>0.67</v>
      </c>
      <c r="AV59" s="282">
        <v>0.85</v>
      </c>
      <c r="AW59" s="282">
        <v>1</v>
      </c>
      <c r="AX59" s="282">
        <v>1.25</v>
      </c>
      <c r="AY59" s="282">
        <f t="shared" ref="AY59:AY75" si="30">(AL59*AN59*AT59*F59*AV59*AW59*AX59)+(F59*AM59*AN59*AU59*AV59*AW59*AX59)</f>
        <v>0</v>
      </c>
      <c r="AZ59" s="282">
        <f t="shared" ref="AZ59:AZ75" si="31">+AY59*1%</f>
        <v>0</v>
      </c>
      <c r="BA59" s="282">
        <f t="shared" ref="BA59:BA75" si="32">+(AY59+AZ59)*20%</f>
        <v>0</v>
      </c>
      <c r="BB59" s="282">
        <f t="shared" ref="BB59:BB75" si="33">+AY59+AZ59+BA59</f>
        <v>0</v>
      </c>
      <c r="BC59" s="282">
        <f t="shared" ref="BC59:BC75" si="34">+BB59*$BB$9</f>
        <v>0</v>
      </c>
    </row>
    <row r="60" spans="1:55">
      <c r="A60" s="275" t="s">
        <v>223</v>
      </c>
      <c r="B60" s="276" t="s">
        <v>156</v>
      </c>
      <c r="C60" s="277" t="s">
        <v>92</v>
      </c>
      <c r="D60" s="278" t="s">
        <v>30</v>
      </c>
      <c r="E60" s="275" t="s">
        <v>38</v>
      </c>
      <c r="F60" s="279">
        <v>48.13</v>
      </c>
      <c r="G60" s="347"/>
      <c r="H60" s="347"/>
      <c r="I60" s="349"/>
      <c r="J60" s="349"/>
      <c r="K60" s="349"/>
      <c r="L60" s="349"/>
      <c r="M60" s="349"/>
      <c r="N60" s="347"/>
      <c r="O60" s="347"/>
      <c r="P60" s="349"/>
      <c r="Q60" s="349"/>
      <c r="R60" s="349"/>
      <c r="S60" s="349"/>
      <c r="T60" s="349"/>
      <c r="U60" s="347"/>
      <c r="V60" s="347"/>
      <c r="W60" s="349"/>
      <c r="X60" s="349"/>
      <c r="Y60" s="349"/>
      <c r="Z60" s="349"/>
      <c r="AA60" s="349"/>
      <c r="AB60" s="347"/>
      <c r="AC60" s="347"/>
      <c r="AD60" s="349"/>
      <c r="AE60" s="349"/>
      <c r="AF60" s="349"/>
      <c r="AG60" s="349"/>
      <c r="AH60" s="349"/>
      <c r="AI60" s="347"/>
      <c r="AJ60" s="347"/>
      <c r="AK60" s="346"/>
      <c r="AL60" s="280">
        <f t="shared" si="25"/>
        <v>0</v>
      </c>
      <c r="AM60" s="280">
        <f t="shared" si="26"/>
        <v>0</v>
      </c>
      <c r="AN60" s="281">
        <v>0.03</v>
      </c>
      <c r="AO60" s="281">
        <v>0.04</v>
      </c>
      <c r="AP60" s="281">
        <f t="shared" si="24"/>
        <v>1.3333333333333335</v>
      </c>
      <c r="AQ60" s="281">
        <f t="shared" si="27"/>
        <v>0</v>
      </c>
      <c r="AR60" s="281">
        <f t="shared" si="28"/>
        <v>0</v>
      </c>
      <c r="AS60" s="281">
        <f>+AO60*(AL60+AM60)</f>
        <v>0</v>
      </c>
      <c r="AT60" s="279">
        <v>1</v>
      </c>
      <c r="AU60" s="279">
        <v>0.67</v>
      </c>
      <c r="AV60" s="282">
        <v>0.85</v>
      </c>
      <c r="AW60" s="282">
        <v>1</v>
      </c>
      <c r="AX60" s="282">
        <v>1.25</v>
      </c>
      <c r="AY60" s="282">
        <f t="shared" si="30"/>
        <v>0</v>
      </c>
      <c r="AZ60" s="282">
        <f t="shared" si="31"/>
        <v>0</v>
      </c>
      <c r="BA60" s="282">
        <f t="shared" si="32"/>
        <v>0</v>
      </c>
      <c r="BB60" s="282">
        <f t="shared" si="33"/>
        <v>0</v>
      </c>
      <c r="BC60" s="282">
        <f t="shared" si="34"/>
        <v>0</v>
      </c>
    </row>
    <row r="61" spans="1:55">
      <c r="A61" s="275" t="s">
        <v>223</v>
      </c>
      <c r="B61" s="276" t="s">
        <v>157</v>
      </c>
      <c r="C61" s="277" t="s">
        <v>92</v>
      </c>
      <c r="D61" s="278" t="s">
        <v>30</v>
      </c>
      <c r="E61" s="275" t="s">
        <v>38</v>
      </c>
      <c r="F61" s="279">
        <v>48.13</v>
      </c>
      <c r="G61" s="347"/>
      <c r="H61" s="347"/>
      <c r="I61" s="349"/>
      <c r="J61" s="349"/>
      <c r="K61" s="349"/>
      <c r="L61" s="349"/>
      <c r="M61" s="349"/>
      <c r="N61" s="347"/>
      <c r="O61" s="347"/>
      <c r="P61" s="349"/>
      <c r="Q61" s="349"/>
      <c r="R61" s="349"/>
      <c r="S61" s="349"/>
      <c r="T61" s="349"/>
      <c r="U61" s="347"/>
      <c r="V61" s="347"/>
      <c r="W61" s="349"/>
      <c r="X61" s="349"/>
      <c r="Y61" s="349"/>
      <c r="Z61" s="349"/>
      <c r="AA61" s="349"/>
      <c r="AB61" s="347"/>
      <c r="AC61" s="347"/>
      <c r="AD61" s="349"/>
      <c r="AE61" s="349"/>
      <c r="AF61" s="349"/>
      <c r="AG61" s="349"/>
      <c r="AH61" s="349"/>
      <c r="AI61" s="347"/>
      <c r="AJ61" s="347"/>
      <c r="AK61" s="346"/>
      <c r="AL61" s="280">
        <f t="shared" si="25"/>
        <v>0</v>
      </c>
      <c r="AM61" s="280">
        <f t="shared" si="26"/>
        <v>0</v>
      </c>
      <c r="AN61" s="281">
        <v>0.03</v>
      </c>
      <c r="AO61" s="281">
        <v>0.04</v>
      </c>
      <c r="AP61" s="281">
        <f t="shared" si="24"/>
        <v>1.3333333333333335</v>
      </c>
      <c r="AQ61" s="281">
        <f t="shared" si="27"/>
        <v>0</v>
      </c>
      <c r="AR61" s="281">
        <f t="shared" si="28"/>
        <v>0</v>
      </c>
      <c r="AS61" s="281">
        <f t="shared" ref="AS61:AS75" si="35">+AO61*(AL61+AM61)</f>
        <v>0</v>
      </c>
      <c r="AT61" s="279">
        <v>1</v>
      </c>
      <c r="AU61" s="279">
        <v>0.67</v>
      </c>
      <c r="AV61" s="282">
        <v>0.85</v>
      </c>
      <c r="AW61" s="282">
        <v>1</v>
      </c>
      <c r="AX61" s="282">
        <v>1.25</v>
      </c>
      <c r="AY61" s="282">
        <f t="shared" si="30"/>
        <v>0</v>
      </c>
      <c r="AZ61" s="282">
        <f t="shared" si="31"/>
        <v>0</v>
      </c>
      <c r="BA61" s="282">
        <f t="shared" si="32"/>
        <v>0</v>
      </c>
      <c r="BB61" s="282">
        <f t="shared" si="33"/>
        <v>0</v>
      </c>
      <c r="BC61" s="282">
        <f t="shared" si="34"/>
        <v>0</v>
      </c>
    </row>
    <row r="62" spans="1:55">
      <c r="A62" s="275" t="s">
        <v>223</v>
      </c>
      <c r="B62" s="276" t="s">
        <v>158</v>
      </c>
      <c r="C62" s="277" t="s">
        <v>92</v>
      </c>
      <c r="D62" s="278" t="s">
        <v>30</v>
      </c>
      <c r="E62" s="275" t="s">
        <v>38</v>
      </c>
      <c r="F62" s="279">
        <v>48.13</v>
      </c>
      <c r="G62" s="347"/>
      <c r="H62" s="347"/>
      <c r="I62" s="349"/>
      <c r="J62" s="349"/>
      <c r="K62" s="349"/>
      <c r="L62" s="349"/>
      <c r="M62" s="349"/>
      <c r="N62" s="347"/>
      <c r="O62" s="347"/>
      <c r="P62" s="349"/>
      <c r="Q62" s="349"/>
      <c r="R62" s="349"/>
      <c r="S62" s="349"/>
      <c r="T62" s="349"/>
      <c r="U62" s="347"/>
      <c r="V62" s="347"/>
      <c r="W62" s="349"/>
      <c r="X62" s="349"/>
      <c r="Y62" s="349"/>
      <c r="Z62" s="349"/>
      <c r="AA62" s="349"/>
      <c r="AB62" s="347"/>
      <c r="AC62" s="347"/>
      <c r="AD62" s="349"/>
      <c r="AE62" s="349"/>
      <c r="AF62" s="349"/>
      <c r="AG62" s="349"/>
      <c r="AH62" s="349"/>
      <c r="AI62" s="347"/>
      <c r="AJ62" s="347"/>
      <c r="AK62" s="346"/>
      <c r="AL62" s="280">
        <f t="shared" si="25"/>
        <v>0</v>
      </c>
      <c r="AM62" s="280">
        <f t="shared" si="26"/>
        <v>0</v>
      </c>
      <c r="AN62" s="281">
        <v>0.05</v>
      </c>
      <c r="AO62" s="281">
        <v>6.9999999999999993E-2</v>
      </c>
      <c r="AP62" s="281">
        <f t="shared" si="24"/>
        <v>1.3999999999999997</v>
      </c>
      <c r="AQ62" s="281">
        <f t="shared" si="27"/>
        <v>0</v>
      </c>
      <c r="AR62" s="281">
        <f t="shared" si="28"/>
        <v>0</v>
      </c>
      <c r="AS62" s="281">
        <f t="shared" si="35"/>
        <v>0</v>
      </c>
      <c r="AT62" s="279">
        <v>1</v>
      </c>
      <c r="AU62" s="279">
        <v>0.67</v>
      </c>
      <c r="AV62" s="282">
        <v>0.85</v>
      </c>
      <c r="AW62" s="282">
        <v>1</v>
      </c>
      <c r="AX62" s="282">
        <v>1.25</v>
      </c>
      <c r="AY62" s="282">
        <f t="shared" si="30"/>
        <v>0</v>
      </c>
      <c r="AZ62" s="282">
        <f t="shared" si="31"/>
        <v>0</v>
      </c>
      <c r="BA62" s="282">
        <f t="shared" si="32"/>
        <v>0</v>
      </c>
      <c r="BB62" s="282">
        <f t="shared" si="33"/>
        <v>0</v>
      </c>
      <c r="BC62" s="282">
        <f t="shared" si="34"/>
        <v>0</v>
      </c>
    </row>
    <row r="63" spans="1:55">
      <c r="A63" s="275" t="s">
        <v>223</v>
      </c>
      <c r="B63" s="276" t="s">
        <v>159</v>
      </c>
      <c r="C63" s="277" t="s">
        <v>92</v>
      </c>
      <c r="D63" s="278" t="s">
        <v>30</v>
      </c>
      <c r="E63" s="275" t="s">
        <v>38</v>
      </c>
      <c r="F63" s="279">
        <v>48.13</v>
      </c>
      <c r="G63" s="347"/>
      <c r="H63" s="347"/>
      <c r="I63" s="349"/>
      <c r="J63" s="349"/>
      <c r="K63" s="349"/>
      <c r="L63" s="349"/>
      <c r="M63" s="349"/>
      <c r="N63" s="347"/>
      <c r="O63" s="347"/>
      <c r="P63" s="349"/>
      <c r="Q63" s="349"/>
      <c r="R63" s="349"/>
      <c r="S63" s="349"/>
      <c r="T63" s="349"/>
      <c r="U63" s="347"/>
      <c r="V63" s="347"/>
      <c r="W63" s="349"/>
      <c r="X63" s="349"/>
      <c r="Y63" s="349"/>
      <c r="Z63" s="349"/>
      <c r="AA63" s="349"/>
      <c r="AB63" s="347"/>
      <c r="AC63" s="347"/>
      <c r="AD63" s="349"/>
      <c r="AE63" s="349"/>
      <c r="AF63" s="349"/>
      <c r="AG63" s="349"/>
      <c r="AH63" s="349"/>
      <c r="AI63" s="347"/>
      <c r="AJ63" s="347"/>
      <c r="AK63" s="346"/>
      <c r="AL63" s="280">
        <f t="shared" si="25"/>
        <v>0</v>
      </c>
      <c r="AM63" s="280">
        <f t="shared" si="26"/>
        <v>0</v>
      </c>
      <c r="AN63" s="281">
        <v>0.05</v>
      </c>
      <c r="AO63" s="281">
        <v>0.05</v>
      </c>
      <c r="AP63" s="281">
        <f t="shared" si="24"/>
        <v>1</v>
      </c>
      <c r="AQ63" s="281">
        <f t="shared" si="27"/>
        <v>0</v>
      </c>
      <c r="AR63" s="281">
        <f t="shared" si="28"/>
        <v>0</v>
      </c>
      <c r="AS63" s="281">
        <f t="shared" si="35"/>
        <v>0</v>
      </c>
      <c r="AT63" s="279">
        <v>1</v>
      </c>
      <c r="AU63" s="279">
        <v>0.67</v>
      </c>
      <c r="AV63" s="282">
        <v>0.85</v>
      </c>
      <c r="AW63" s="282">
        <v>1</v>
      </c>
      <c r="AX63" s="282">
        <v>1.25</v>
      </c>
      <c r="AY63" s="282">
        <f t="shared" si="30"/>
        <v>0</v>
      </c>
      <c r="AZ63" s="282">
        <f t="shared" si="31"/>
        <v>0</v>
      </c>
      <c r="BA63" s="282">
        <f t="shared" si="32"/>
        <v>0</v>
      </c>
      <c r="BB63" s="282">
        <f t="shared" si="33"/>
        <v>0</v>
      </c>
      <c r="BC63" s="282">
        <f t="shared" si="34"/>
        <v>0</v>
      </c>
    </row>
    <row r="64" spans="1:55">
      <c r="A64" s="275" t="s">
        <v>223</v>
      </c>
      <c r="B64" s="276" t="s">
        <v>160</v>
      </c>
      <c r="C64" s="277" t="s">
        <v>92</v>
      </c>
      <c r="D64" s="278" t="s">
        <v>30</v>
      </c>
      <c r="E64" s="275" t="s">
        <v>38</v>
      </c>
      <c r="F64" s="279">
        <v>48.13</v>
      </c>
      <c r="G64" s="347"/>
      <c r="H64" s="347"/>
      <c r="I64" s="349"/>
      <c r="J64" s="349"/>
      <c r="K64" s="349"/>
      <c r="L64" s="349"/>
      <c r="M64" s="349"/>
      <c r="N64" s="347"/>
      <c r="O64" s="347"/>
      <c r="P64" s="349"/>
      <c r="Q64" s="349"/>
      <c r="R64" s="349"/>
      <c r="S64" s="349"/>
      <c r="T64" s="349"/>
      <c r="U64" s="347"/>
      <c r="V64" s="347"/>
      <c r="W64" s="349"/>
      <c r="X64" s="349"/>
      <c r="Y64" s="349"/>
      <c r="Z64" s="349"/>
      <c r="AA64" s="349"/>
      <c r="AB64" s="347"/>
      <c r="AC64" s="347"/>
      <c r="AD64" s="349"/>
      <c r="AE64" s="349"/>
      <c r="AF64" s="349"/>
      <c r="AG64" s="349"/>
      <c r="AH64" s="349"/>
      <c r="AI64" s="347"/>
      <c r="AJ64" s="347"/>
      <c r="AK64" s="346"/>
      <c r="AL64" s="280">
        <f t="shared" si="25"/>
        <v>0</v>
      </c>
      <c r="AM64" s="280">
        <f t="shared" si="26"/>
        <v>0</v>
      </c>
      <c r="AN64" s="281">
        <v>0.06</v>
      </c>
      <c r="AO64" s="281">
        <v>0.08</v>
      </c>
      <c r="AP64" s="281">
        <f t="shared" si="24"/>
        <v>1.3333333333333335</v>
      </c>
      <c r="AQ64" s="281">
        <f t="shared" si="27"/>
        <v>0</v>
      </c>
      <c r="AR64" s="281">
        <f t="shared" si="28"/>
        <v>0</v>
      </c>
      <c r="AS64" s="281">
        <f t="shared" si="35"/>
        <v>0</v>
      </c>
      <c r="AT64" s="279">
        <v>1</v>
      </c>
      <c r="AU64" s="279">
        <v>0.67</v>
      </c>
      <c r="AV64" s="282">
        <v>0.85</v>
      </c>
      <c r="AW64" s="282">
        <v>1</v>
      </c>
      <c r="AX64" s="282">
        <v>1.25</v>
      </c>
      <c r="AY64" s="282">
        <f t="shared" si="30"/>
        <v>0</v>
      </c>
      <c r="AZ64" s="282">
        <f t="shared" si="31"/>
        <v>0</v>
      </c>
      <c r="BA64" s="282">
        <f t="shared" si="32"/>
        <v>0</v>
      </c>
      <c r="BB64" s="282">
        <f t="shared" si="33"/>
        <v>0</v>
      </c>
      <c r="BC64" s="282">
        <f t="shared" si="34"/>
        <v>0</v>
      </c>
    </row>
    <row r="65" spans="1:55">
      <c r="A65" s="275" t="s">
        <v>223</v>
      </c>
      <c r="B65" s="276" t="s">
        <v>161</v>
      </c>
      <c r="C65" s="277" t="s">
        <v>92</v>
      </c>
      <c r="D65" s="278" t="s">
        <v>30</v>
      </c>
      <c r="E65" s="275" t="s">
        <v>38</v>
      </c>
      <c r="F65" s="279">
        <v>48.13</v>
      </c>
      <c r="G65" s="347"/>
      <c r="H65" s="347"/>
      <c r="I65" s="349"/>
      <c r="J65" s="349"/>
      <c r="K65" s="349"/>
      <c r="L65" s="349"/>
      <c r="M65" s="349"/>
      <c r="N65" s="347"/>
      <c r="O65" s="347"/>
      <c r="P65" s="349"/>
      <c r="Q65" s="349"/>
      <c r="R65" s="349"/>
      <c r="S65" s="349"/>
      <c r="T65" s="349"/>
      <c r="U65" s="347"/>
      <c r="V65" s="347"/>
      <c r="W65" s="349"/>
      <c r="X65" s="349"/>
      <c r="Y65" s="349"/>
      <c r="Z65" s="349"/>
      <c r="AA65" s="349"/>
      <c r="AB65" s="347"/>
      <c r="AC65" s="347"/>
      <c r="AD65" s="349"/>
      <c r="AE65" s="349"/>
      <c r="AF65" s="349"/>
      <c r="AG65" s="349"/>
      <c r="AH65" s="349"/>
      <c r="AI65" s="347"/>
      <c r="AJ65" s="347"/>
      <c r="AK65" s="346"/>
      <c r="AL65" s="280">
        <f t="shared" si="25"/>
        <v>0</v>
      </c>
      <c r="AM65" s="280">
        <f t="shared" si="26"/>
        <v>0</v>
      </c>
      <c r="AN65" s="281">
        <v>6.9999999999999993E-2</v>
      </c>
      <c r="AO65" s="281">
        <v>0.11</v>
      </c>
      <c r="AP65" s="281">
        <f t="shared" si="24"/>
        <v>1.5714285714285716</v>
      </c>
      <c r="AQ65" s="281">
        <f t="shared" si="27"/>
        <v>0</v>
      </c>
      <c r="AR65" s="281">
        <f t="shared" si="28"/>
        <v>0</v>
      </c>
      <c r="AS65" s="281">
        <f t="shared" si="35"/>
        <v>0</v>
      </c>
      <c r="AT65" s="279">
        <v>1</v>
      </c>
      <c r="AU65" s="279">
        <v>0.67</v>
      </c>
      <c r="AV65" s="282">
        <v>0.85</v>
      </c>
      <c r="AW65" s="282">
        <v>1</v>
      </c>
      <c r="AX65" s="282">
        <v>1.25</v>
      </c>
      <c r="AY65" s="282">
        <f t="shared" si="30"/>
        <v>0</v>
      </c>
      <c r="AZ65" s="282">
        <f t="shared" si="31"/>
        <v>0</v>
      </c>
      <c r="BA65" s="282">
        <f t="shared" si="32"/>
        <v>0</v>
      </c>
      <c r="BB65" s="282">
        <f t="shared" si="33"/>
        <v>0</v>
      </c>
      <c r="BC65" s="282">
        <f t="shared" si="34"/>
        <v>0</v>
      </c>
    </row>
    <row r="66" spans="1:55">
      <c r="A66" s="275" t="s">
        <v>223</v>
      </c>
      <c r="B66" s="276" t="s">
        <v>162</v>
      </c>
      <c r="C66" s="277" t="s">
        <v>92</v>
      </c>
      <c r="D66" s="278" t="s">
        <v>30</v>
      </c>
      <c r="E66" s="275" t="s">
        <v>38</v>
      </c>
      <c r="F66" s="279">
        <v>48.13</v>
      </c>
      <c r="G66" s="347"/>
      <c r="H66" s="347"/>
      <c r="I66" s="349"/>
      <c r="J66" s="349"/>
      <c r="K66" s="349"/>
      <c r="L66" s="349"/>
      <c r="M66" s="349"/>
      <c r="N66" s="347"/>
      <c r="O66" s="347"/>
      <c r="P66" s="349"/>
      <c r="Q66" s="349"/>
      <c r="R66" s="349"/>
      <c r="S66" s="349"/>
      <c r="T66" s="349"/>
      <c r="U66" s="347"/>
      <c r="V66" s="347"/>
      <c r="W66" s="349"/>
      <c r="X66" s="349"/>
      <c r="Y66" s="349"/>
      <c r="Z66" s="349"/>
      <c r="AA66" s="349"/>
      <c r="AB66" s="347"/>
      <c r="AC66" s="347"/>
      <c r="AD66" s="349"/>
      <c r="AE66" s="349"/>
      <c r="AF66" s="349"/>
      <c r="AG66" s="349"/>
      <c r="AH66" s="349"/>
      <c r="AI66" s="347"/>
      <c r="AJ66" s="347"/>
      <c r="AK66" s="346"/>
      <c r="AL66" s="280">
        <f t="shared" si="25"/>
        <v>0</v>
      </c>
      <c r="AM66" s="280">
        <f t="shared" si="26"/>
        <v>0</v>
      </c>
      <c r="AN66" s="281">
        <v>0.11</v>
      </c>
      <c r="AO66" s="281">
        <v>0.21</v>
      </c>
      <c r="AP66" s="281">
        <f t="shared" si="24"/>
        <v>1.9090909090909089</v>
      </c>
      <c r="AQ66" s="281">
        <f t="shared" si="27"/>
        <v>0</v>
      </c>
      <c r="AR66" s="281">
        <f t="shared" si="28"/>
        <v>0</v>
      </c>
      <c r="AS66" s="281">
        <f t="shared" si="35"/>
        <v>0</v>
      </c>
      <c r="AT66" s="279">
        <v>1</v>
      </c>
      <c r="AU66" s="279">
        <v>0.67</v>
      </c>
      <c r="AV66" s="282">
        <v>0.85</v>
      </c>
      <c r="AW66" s="282">
        <v>1</v>
      </c>
      <c r="AX66" s="282">
        <v>1.25</v>
      </c>
      <c r="AY66" s="282">
        <f t="shared" si="30"/>
        <v>0</v>
      </c>
      <c r="AZ66" s="282">
        <f t="shared" si="31"/>
        <v>0</v>
      </c>
      <c r="BA66" s="282">
        <f t="shared" si="32"/>
        <v>0</v>
      </c>
      <c r="BB66" s="282">
        <f t="shared" si="33"/>
        <v>0</v>
      </c>
      <c r="BC66" s="282">
        <f t="shared" si="34"/>
        <v>0</v>
      </c>
    </row>
    <row r="67" spans="1:55">
      <c r="A67" s="275" t="s">
        <v>223</v>
      </c>
      <c r="B67" s="276" t="s">
        <v>163</v>
      </c>
      <c r="C67" s="277" t="s">
        <v>92</v>
      </c>
      <c r="D67" s="278" t="s">
        <v>30</v>
      </c>
      <c r="E67" s="275" t="s">
        <v>38</v>
      </c>
      <c r="F67" s="279">
        <v>48.13</v>
      </c>
      <c r="G67" s="347"/>
      <c r="H67" s="347"/>
      <c r="I67" s="349"/>
      <c r="J67" s="349"/>
      <c r="K67" s="349"/>
      <c r="L67" s="349"/>
      <c r="M67" s="349"/>
      <c r="N67" s="347"/>
      <c r="O67" s="347"/>
      <c r="P67" s="349"/>
      <c r="Q67" s="349"/>
      <c r="R67" s="349"/>
      <c r="S67" s="349"/>
      <c r="T67" s="349"/>
      <c r="U67" s="347"/>
      <c r="V67" s="347"/>
      <c r="W67" s="349"/>
      <c r="X67" s="349"/>
      <c r="Y67" s="349"/>
      <c r="Z67" s="349"/>
      <c r="AA67" s="349"/>
      <c r="AB67" s="347"/>
      <c r="AC67" s="347"/>
      <c r="AD67" s="349"/>
      <c r="AE67" s="349"/>
      <c r="AF67" s="349"/>
      <c r="AG67" s="349"/>
      <c r="AH67" s="349"/>
      <c r="AI67" s="347"/>
      <c r="AJ67" s="347"/>
      <c r="AK67" s="346"/>
      <c r="AL67" s="280">
        <f t="shared" si="25"/>
        <v>0</v>
      </c>
      <c r="AM67" s="280">
        <f t="shared" si="26"/>
        <v>0</v>
      </c>
      <c r="AN67" s="281">
        <v>0.09</v>
      </c>
      <c r="AO67" s="281">
        <v>0.22999999999999998</v>
      </c>
      <c r="AP67" s="281">
        <f t="shared" si="24"/>
        <v>2.5555555555555554</v>
      </c>
      <c r="AQ67" s="281">
        <f t="shared" si="27"/>
        <v>0</v>
      </c>
      <c r="AR67" s="281">
        <f t="shared" si="28"/>
        <v>0</v>
      </c>
      <c r="AS67" s="281">
        <f t="shared" si="35"/>
        <v>0</v>
      </c>
      <c r="AT67" s="279">
        <v>1</v>
      </c>
      <c r="AU67" s="279">
        <v>0.67</v>
      </c>
      <c r="AV67" s="282">
        <v>0.85</v>
      </c>
      <c r="AW67" s="282">
        <v>1</v>
      </c>
      <c r="AX67" s="282">
        <v>1.25</v>
      </c>
      <c r="AY67" s="282">
        <f t="shared" si="30"/>
        <v>0</v>
      </c>
      <c r="AZ67" s="282">
        <f t="shared" si="31"/>
        <v>0</v>
      </c>
      <c r="BA67" s="282">
        <f t="shared" si="32"/>
        <v>0</v>
      </c>
      <c r="BB67" s="282">
        <f t="shared" si="33"/>
        <v>0</v>
      </c>
      <c r="BC67" s="282">
        <f t="shared" si="34"/>
        <v>0</v>
      </c>
    </row>
    <row r="68" spans="1:55">
      <c r="A68" s="275" t="s">
        <v>223</v>
      </c>
      <c r="B68" s="276" t="s">
        <v>164</v>
      </c>
      <c r="C68" s="277" t="s">
        <v>92</v>
      </c>
      <c r="D68" s="278" t="s">
        <v>30</v>
      </c>
      <c r="E68" s="275" t="s">
        <v>3</v>
      </c>
      <c r="F68" s="279">
        <v>48.13</v>
      </c>
      <c r="G68" s="347"/>
      <c r="H68" s="347"/>
      <c r="I68" s="349"/>
      <c r="J68" s="349"/>
      <c r="K68" s="349"/>
      <c r="L68" s="349"/>
      <c r="M68" s="349"/>
      <c r="N68" s="347"/>
      <c r="O68" s="347"/>
      <c r="P68" s="349"/>
      <c r="Q68" s="349"/>
      <c r="R68" s="349"/>
      <c r="S68" s="349"/>
      <c r="T68" s="349"/>
      <c r="U68" s="347"/>
      <c r="V68" s="347"/>
      <c r="W68" s="349"/>
      <c r="X68" s="349"/>
      <c r="Y68" s="349"/>
      <c r="Z68" s="349"/>
      <c r="AA68" s="349"/>
      <c r="AB68" s="347"/>
      <c r="AC68" s="347"/>
      <c r="AD68" s="349"/>
      <c r="AE68" s="349"/>
      <c r="AF68" s="349"/>
      <c r="AG68" s="349"/>
      <c r="AH68" s="349"/>
      <c r="AI68" s="347"/>
      <c r="AJ68" s="347"/>
      <c r="AK68" s="346"/>
      <c r="AL68" s="280">
        <f t="shared" si="25"/>
        <v>0</v>
      </c>
      <c r="AM68" s="280">
        <f t="shared" si="26"/>
        <v>0</v>
      </c>
      <c r="AN68" s="281">
        <v>0.08</v>
      </c>
      <c r="AO68" s="281">
        <v>0.22</v>
      </c>
      <c r="AP68" s="281">
        <f t="shared" si="24"/>
        <v>2.75</v>
      </c>
      <c r="AQ68" s="281">
        <f t="shared" si="27"/>
        <v>0</v>
      </c>
      <c r="AR68" s="281">
        <f t="shared" si="28"/>
        <v>0</v>
      </c>
      <c r="AS68" s="281">
        <f t="shared" si="35"/>
        <v>0</v>
      </c>
      <c r="AT68" s="279">
        <v>1</v>
      </c>
      <c r="AU68" s="279">
        <v>0.67</v>
      </c>
      <c r="AV68" s="282">
        <v>0.85</v>
      </c>
      <c r="AW68" s="282">
        <v>1</v>
      </c>
      <c r="AX68" s="282">
        <v>1.25</v>
      </c>
      <c r="AY68" s="282">
        <f t="shared" si="30"/>
        <v>0</v>
      </c>
      <c r="AZ68" s="282">
        <f t="shared" si="31"/>
        <v>0</v>
      </c>
      <c r="BA68" s="282">
        <f t="shared" si="32"/>
        <v>0</v>
      </c>
      <c r="BB68" s="282">
        <f t="shared" si="33"/>
        <v>0</v>
      </c>
      <c r="BC68" s="282">
        <f t="shared" si="34"/>
        <v>0</v>
      </c>
    </row>
    <row r="69" spans="1:55">
      <c r="A69" s="275" t="s">
        <v>223</v>
      </c>
      <c r="B69" s="276" t="s">
        <v>165</v>
      </c>
      <c r="C69" s="277" t="s">
        <v>92</v>
      </c>
      <c r="D69" s="278" t="s">
        <v>30</v>
      </c>
      <c r="E69" s="275" t="s">
        <v>3</v>
      </c>
      <c r="F69" s="279">
        <v>48.13</v>
      </c>
      <c r="G69" s="347"/>
      <c r="H69" s="348"/>
      <c r="I69" s="349"/>
      <c r="J69" s="349"/>
      <c r="K69" s="349"/>
      <c r="L69" s="349"/>
      <c r="M69" s="349"/>
      <c r="N69" s="347"/>
      <c r="O69" s="347"/>
      <c r="P69" s="349"/>
      <c r="Q69" s="349"/>
      <c r="R69" s="349"/>
      <c r="S69" s="349"/>
      <c r="T69" s="349"/>
      <c r="U69" s="347"/>
      <c r="V69" s="347"/>
      <c r="W69" s="349"/>
      <c r="X69" s="349"/>
      <c r="Y69" s="349"/>
      <c r="Z69" s="349"/>
      <c r="AA69" s="349"/>
      <c r="AB69" s="347"/>
      <c r="AC69" s="347"/>
      <c r="AD69" s="349"/>
      <c r="AE69" s="349"/>
      <c r="AF69" s="349"/>
      <c r="AG69" s="349"/>
      <c r="AH69" s="349"/>
      <c r="AI69" s="347"/>
      <c r="AJ69" s="347"/>
      <c r="AK69" s="346"/>
      <c r="AL69" s="280">
        <f t="shared" si="25"/>
        <v>0</v>
      </c>
      <c r="AM69" s="280">
        <f t="shared" si="26"/>
        <v>0</v>
      </c>
      <c r="AN69" s="281">
        <v>0.09</v>
      </c>
      <c r="AO69" s="281">
        <v>0.25</v>
      </c>
      <c r="AP69" s="281">
        <f t="shared" si="24"/>
        <v>2.7777777777777777</v>
      </c>
      <c r="AQ69" s="281">
        <f t="shared" si="27"/>
        <v>0</v>
      </c>
      <c r="AR69" s="281">
        <f t="shared" si="28"/>
        <v>0</v>
      </c>
      <c r="AS69" s="281">
        <f t="shared" si="35"/>
        <v>0</v>
      </c>
      <c r="AT69" s="279">
        <v>1</v>
      </c>
      <c r="AU69" s="279">
        <v>0.67</v>
      </c>
      <c r="AV69" s="282">
        <v>1.2</v>
      </c>
      <c r="AW69" s="282">
        <v>1</v>
      </c>
      <c r="AX69" s="282">
        <v>1.25</v>
      </c>
      <c r="AY69" s="282">
        <f t="shared" si="30"/>
        <v>0</v>
      </c>
      <c r="AZ69" s="282">
        <f t="shared" si="31"/>
        <v>0</v>
      </c>
      <c r="BA69" s="282">
        <f t="shared" si="32"/>
        <v>0</v>
      </c>
      <c r="BB69" s="282">
        <f t="shared" si="33"/>
        <v>0</v>
      </c>
      <c r="BC69" s="282">
        <f t="shared" si="34"/>
        <v>0</v>
      </c>
    </row>
    <row r="70" spans="1:55">
      <c r="A70" s="275" t="s">
        <v>223</v>
      </c>
      <c r="B70" s="276" t="s">
        <v>166</v>
      </c>
      <c r="C70" s="277" t="s">
        <v>92</v>
      </c>
      <c r="D70" s="278" t="s">
        <v>30</v>
      </c>
      <c r="E70" s="275" t="s">
        <v>3</v>
      </c>
      <c r="F70" s="279">
        <v>48.13</v>
      </c>
      <c r="G70" s="347"/>
      <c r="H70" s="347"/>
      <c r="I70" s="349"/>
      <c r="J70" s="349"/>
      <c r="K70" s="349"/>
      <c r="L70" s="349"/>
      <c r="M70" s="349"/>
      <c r="N70" s="347"/>
      <c r="O70" s="347"/>
      <c r="P70" s="349"/>
      <c r="Q70" s="349"/>
      <c r="R70" s="349"/>
      <c r="S70" s="349"/>
      <c r="T70" s="349"/>
      <c r="U70" s="347"/>
      <c r="V70" s="347"/>
      <c r="W70" s="349"/>
      <c r="X70" s="349"/>
      <c r="Y70" s="349"/>
      <c r="Z70" s="349"/>
      <c r="AA70" s="349"/>
      <c r="AB70" s="347"/>
      <c r="AC70" s="347"/>
      <c r="AD70" s="349"/>
      <c r="AE70" s="349"/>
      <c r="AF70" s="349"/>
      <c r="AG70" s="349"/>
      <c r="AH70" s="349"/>
      <c r="AI70" s="347"/>
      <c r="AJ70" s="347"/>
      <c r="AK70" s="346"/>
      <c r="AL70" s="280">
        <f t="shared" si="25"/>
        <v>0</v>
      </c>
      <c r="AM70" s="280">
        <f t="shared" si="26"/>
        <v>0</v>
      </c>
      <c r="AN70" s="281">
        <v>0.05</v>
      </c>
      <c r="AO70" s="281">
        <v>0.21</v>
      </c>
      <c r="AP70" s="281">
        <f t="shared" si="24"/>
        <v>4.1999999999999993</v>
      </c>
      <c r="AQ70" s="281">
        <f t="shared" si="27"/>
        <v>0</v>
      </c>
      <c r="AR70" s="281">
        <f t="shared" si="28"/>
        <v>0</v>
      </c>
      <c r="AS70" s="281">
        <f t="shared" si="35"/>
        <v>0</v>
      </c>
      <c r="AT70" s="279">
        <v>1</v>
      </c>
      <c r="AU70" s="279">
        <v>0.67</v>
      </c>
      <c r="AV70" s="282">
        <v>1.2</v>
      </c>
      <c r="AW70" s="282">
        <v>1</v>
      </c>
      <c r="AX70" s="282">
        <v>1.25</v>
      </c>
      <c r="AY70" s="282">
        <f t="shared" si="30"/>
        <v>0</v>
      </c>
      <c r="AZ70" s="282">
        <f t="shared" si="31"/>
        <v>0</v>
      </c>
      <c r="BA70" s="282">
        <f t="shared" si="32"/>
        <v>0</v>
      </c>
      <c r="BB70" s="282">
        <f t="shared" si="33"/>
        <v>0</v>
      </c>
      <c r="BC70" s="282">
        <f t="shared" si="34"/>
        <v>0</v>
      </c>
    </row>
    <row r="71" spans="1:55">
      <c r="A71" s="275" t="s">
        <v>223</v>
      </c>
      <c r="B71" s="276" t="s">
        <v>167</v>
      </c>
      <c r="C71" s="277" t="s">
        <v>92</v>
      </c>
      <c r="D71" s="278" t="s">
        <v>30</v>
      </c>
      <c r="E71" s="275" t="s">
        <v>3</v>
      </c>
      <c r="F71" s="279">
        <v>48.13</v>
      </c>
      <c r="G71" s="347"/>
      <c r="H71" s="347"/>
      <c r="I71" s="349"/>
      <c r="J71" s="349"/>
      <c r="K71" s="349"/>
      <c r="L71" s="349"/>
      <c r="M71" s="349"/>
      <c r="N71" s="347"/>
      <c r="O71" s="347"/>
      <c r="P71" s="349"/>
      <c r="Q71" s="349"/>
      <c r="R71" s="349"/>
      <c r="S71" s="349"/>
      <c r="T71" s="349"/>
      <c r="U71" s="347"/>
      <c r="V71" s="347"/>
      <c r="W71" s="349"/>
      <c r="X71" s="349"/>
      <c r="Y71" s="349"/>
      <c r="Z71" s="349"/>
      <c r="AA71" s="349"/>
      <c r="AB71" s="347"/>
      <c r="AC71" s="347"/>
      <c r="AD71" s="349"/>
      <c r="AE71" s="349"/>
      <c r="AF71" s="349"/>
      <c r="AG71" s="349"/>
      <c r="AH71" s="349"/>
      <c r="AI71" s="347"/>
      <c r="AJ71" s="347"/>
      <c r="AK71" s="346"/>
      <c r="AL71" s="280">
        <f t="shared" si="25"/>
        <v>0</v>
      </c>
      <c r="AM71" s="280">
        <f t="shared" si="26"/>
        <v>0</v>
      </c>
      <c r="AN71" s="281">
        <v>0.06</v>
      </c>
      <c r="AO71" s="281">
        <v>0.18</v>
      </c>
      <c r="AP71" s="281">
        <f t="shared" si="24"/>
        <v>3</v>
      </c>
      <c r="AQ71" s="281">
        <f t="shared" si="27"/>
        <v>0</v>
      </c>
      <c r="AR71" s="281">
        <f t="shared" si="28"/>
        <v>0</v>
      </c>
      <c r="AS71" s="281">
        <f t="shared" si="35"/>
        <v>0</v>
      </c>
      <c r="AT71" s="279">
        <v>1</v>
      </c>
      <c r="AU71" s="279">
        <v>0.67</v>
      </c>
      <c r="AV71" s="282">
        <v>1.2</v>
      </c>
      <c r="AW71" s="282">
        <v>1</v>
      </c>
      <c r="AX71" s="282">
        <v>1.25</v>
      </c>
      <c r="AY71" s="282">
        <f t="shared" si="30"/>
        <v>0</v>
      </c>
      <c r="AZ71" s="282">
        <f t="shared" si="31"/>
        <v>0</v>
      </c>
      <c r="BA71" s="282">
        <f t="shared" si="32"/>
        <v>0</v>
      </c>
      <c r="BB71" s="282">
        <f t="shared" si="33"/>
        <v>0</v>
      </c>
      <c r="BC71" s="282">
        <f t="shared" si="34"/>
        <v>0</v>
      </c>
    </row>
    <row r="72" spans="1:55">
      <c r="A72" s="275" t="s">
        <v>223</v>
      </c>
      <c r="B72" s="276" t="s">
        <v>168</v>
      </c>
      <c r="C72" s="277" t="s">
        <v>92</v>
      </c>
      <c r="D72" s="278" t="s">
        <v>30</v>
      </c>
      <c r="E72" s="275" t="s">
        <v>3</v>
      </c>
      <c r="F72" s="279">
        <v>48.13</v>
      </c>
      <c r="G72" s="347"/>
      <c r="H72" s="347"/>
      <c r="I72" s="349"/>
      <c r="J72" s="349"/>
      <c r="K72" s="349"/>
      <c r="L72" s="349"/>
      <c r="M72" s="349"/>
      <c r="N72" s="347"/>
      <c r="O72" s="347"/>
      <c r="P72" s="349"/>
      <c r="Q72" s="349"/>
      <c r="R72" s="349"/>
      <c r="S72" s="349"/>
      <c r="T72" s="349"/>
      <c r="U72" s="347"/>
      <c r="V72" s="347"/>
      <c r="W72" s="349"/>
      <c r="X72" s="349"/>
      <c r="Y72" s="349"/>
      <c r="Z72" s="349"/>
      <c r="AA72" s="349"/>
      <c r="AB72" s="347"/>
      <c r="AC72" s="347"/>
      <c r="AD72" s="349"/>
      <c r="AE72" s="349"/>
      <c r="AF72" s="349"/>
      <c r="AG72" s="349"/>
      <c r="AH72" s="349"/>
      <c r="AI72" s="347"/>
      <c r="AJ72" s="347"/>
      <c r="AK72" s="346"/>
      <c r="AL72" s="280">
        <f t="shared" si="25"/>
        <v>0</v>
      </c>
      <c r="AM72" s="280">
        <f t="shared" si="26"/>
        <v>0</v>
      </c>
      <c r="AN72" s="281">
        <v>0.08</v>
      </c>
      <c r="AO72" s="281">
        <v>0.13</v>
      </c>
      <c r="AP72" s="281">
        <f t="shared" si="24"/>
        <v>1.625</v>
      </c>
      <c r="AQ72" s="281">
        <f t="shared" si="27"/>
        <v>0</v>
      </c>
      <c r="AR72" s="281">
        <f t="shared" si="28"/>
        <v>0</v>
      </c>
      <c r="AS72" s="281">
        <f t="shared" si="35"/>
        <v>0</v>
      </c>
      <c r="AT72" s="279">
        <v>1</v>
      </c>
      <c r="AU72" s="279">
        <v>0.67</v>
      </c>
      <c r="AV72" s="282">
        <v>1.2</v>
      </c>
      <c r="AW72" s="282">
        <v>1</v>
      </c>
      <c r="AX72" s="282">
        <v>1.25</v>
      </c>
      <c r="AY72" s="282">
        <f t="shared" si="30"/>
        <v>0</v>
      </c>
      <c r="AZ72" s="282">
        <f t="shared" si="31"/>
        <v>0</v>
      </c>
      <c r="BA72" s="282">
        <f t="shared" si="32"/>
        <v>0</v>
      </c>
      <c r="BB72" s="282">
        <f t="shared" si="33"/>
        <v>0</v>
      </c>
      <c r="BC72" s="282">
        <f t="shared" si="34"/>
        <v>0</v>
      </c>
    </row>
    <row r="73" spans="1:55">
      <c r="A73" s="275" t="s">
        <v>223</v>
      </c>
      <c r="B73" s="276" t="s">
        <v>169</v>
      </c>
      <c r="C73" s="277" t="s">
        <v>92</v>
      </c>
      <c r="D73" s="278" t="s">
        <v>30</v>
      </c>
      <c r="E73" s="275" t="s">
        <v>3</v>
      </c>
      <c r="F73" s="279">
        <v>48.13</v>
      </c>
      <c r="G73" s="347"/>
      <c r="H73" s="347"/>
      <c r="I73" s="349"/>
      <c r="J73" s="349"/>
      <c r="K73" s="349"/>
      <c r="L73" s="349"/>
      <c r="M73" s="349"/>
      <c r="N73" s="347"/>
      <c r="O73" s="347"/>
      <c r="P73" s="349"/>
      <c r="Q73" s="349"/>
      <c r="R73" s="349"/>
      <c r="S73" s="349"/>
      <c r="T73" s="349"/>
      <c r="U73" s="347"/>
      <c r="V73" s="347"/>
      <c r="W73" s="349"/>
      <c r="X73" s="349"/>
      <c r="Y73" s="349"/>
      <c r="Z73" s="349"/>
      <c r="AA73" s="349"/>
      <c r="AB73" s="347"/>
      <c r="AC73" s="347"/>
      <c r="AD73" s="349"/>
      <c r="AE73" s="349"/>
      <c r="AF73" s="349"/>
      <c r="AG73" s="349"/>
      <c r="AH73" s="349"/>
      <c r="AI73" s="347"/>
      <c r="AJ73" s="347"/>
      <c r="AK73" s="346"/>
      <c r="AL73" s="280">
        <f t="shared" si="25"/>
        <v>0</v>
      </c>
      <c r="AM73" s="280">
        <f t="shared" si="26"/>
        <v>0</v>
      </c>
      <c r="AN73" s="281">
        <v>0.1</v>
      </c>
      <c r="AO73" s="281">
        <v>0.15</v>
      </c>
      <c r="AP73" s="281">
        <f t="shared" si="24"/>
        <v>1.4999999999999998</v>
      </c>
      <c r="AQ73" s="281">
        <f t="shared" si="27"/>
        <v>0</v>
      </c>
      <c r="AR73" s="281">
        <f t="shared" si="28"/>
        <v>0</v>
      </c>
      <c r="AS73" s="281">
        <f t="shared" si="35"/>
        <v>0</v>
      </c>
      <c r="AT73" s="279">
        <v>1</v>
      </c>
      <c r="AU73" s="279">
        <v>0.67</v>
      </c>
      <c r="AV73" s="282">
        <v>1.2</v>
      </c>
      <c r="AW73" s="282">
        <v>1</v>
      </c>
      <c r="AX73" s="282">
        <v>1.25</v>
      </c>
      <c r="AY73" s="282">
        <f t="shared" si="30"/>
        <v>0</v>
      </c>
      <c r="AZ73" s="282">
        <f t="shared" si="31"/>
        <v>0</v>
      </c>
      <c r="BA73" s="282">
        <f t="shared" si="32"/>
        <v>0</v>
      </c>
      <c r="BB73" s="282">
        <f t="shared" si="33"/>
        <v>0</v>
      </c>
      <c r="BC73" s="282">
        <f t="shared" si="34"/>
        <v>0</v>
      </c>
    </row>
    <row r="74" spans="1:55">
      <c r="A74" s="275" t="s">
        <v>223</v>
      </c>
      <c r="B74" s="276" t="s">
        <v>170</v>
      </c>
      <c r="C74" s="277" t="s">
        <v>92</v>
      </c>
      <c r="D74" s="278" t="s">
        <v>30</v>
      </c>
      <c r="E74" s="275" t="s">
        <v>38</v>
      </c>
      <c r="F74" s="279">
        <v>48.13</v>
      </c>
      <c r="G74" s="347"/>
      <c r="H74" s="347"/>
      <c r="I74" s="349"/>
      <c r="J74" s="349"/>
      <c r="K74" s="349"/>
      <c r="L74" s="349"/>
      <c r="M74" s="349"/>
      <c r="N74" s="347"/>
      <c r="O74" s="347"/>
      <c r="P74" s="349"/>
      <c r="Q74" s="349"/>
      <c r="R74" s="349"/>
      <c r="S74" s="349"/>
      <c r="T74" s="349"/>
      <c r="U74" s="347"/>
      <c r="V74" s="347"/>
      <c r="W74" s="349"/>
      <c r="X74" s="349"/>
      <c r="Y74" s="349"/>
      <c r="Z74" s="349"/>
      <c r="AA74" s="349"/>
      <c r="AB74" s="347"/>
      <c r="AC74" s="347"/>
      <c r="AD74" s="349"/>
      <c r="AE74" s="349"/>
      <c r="AF74" s="349"/>
      <c r="AG74" s="349"/>
      <c r="AH74" s="349"/>
      <c r="AI74" s="347"/>
      <c r="AJ74" s="347"/>
      <c r="AK74" s="346"/>
      <c r="AL74" s="280">
        <f t="shared" si="25"/>
        <v>0</v>
      </c>
      <c r="AM74" s="280">
        <f t="shared" si="26"/>
        <v>0</v>
      </c>
      <c r="AN74" s="281">
        <v>0.12</v>
      </c>
      <c r="AO74" s="281">
        <v>0.18</v>
      </c>
      <c r="AP74" s="281">
        <f t="shared" si="24"/>
        <v>1.5</v>
      </c>
      <c r="AQ74" s="281">
        <f t="shared" si="27"/>
        <v>0</v>
      </c>
      <c r="AR74" s="281">
        <f t="shared" si="28"/>
        <v>0</v>
      </c>
      <c r="AS74" s="281">
        <f t="shared" si="35"/>
        <v>0</v>
      </c>
      <c r="AT74" s="279">
        <v>1</v>
      </c>
      <c r="AU74" s="279">
        <v>0.67</v>
      </c>
      <c r="AV74" s="282">
        <v>1.2</v>
      </c>
      <c r="AW74" s="282">
        <v>1</v>
      </c>
      <c r="AX74" s="282">
        <v>1.25</v>
      </c>
      <c r="AY74" s="282">
        <f t="shared" si="30"/>
        <v>0</v>
      </c>
      <c r="AZ74" s="282">
        <f t="shared" si="31"/>
        <v>0</v>
      </c>
      <c r="BA74" s="282">
        <f t="shared" si="32"/>
        <v>0</v>
      </c>
      <c r="BB74" s="282">
        <f t="shared" si="33"/>
        <v>0</v>
      </c>
      <c r="BC74" s="282">
        <f t="shared" si="34"/>
        <v>0</v>
      </c>
    </row>
    <row r="75" spans="1:55">
      <c r="A75" s="275" t="s">
        <v>223</v>
      </c>
      <c r="B75" s="276" t="s">
        <v>171</v>
      </c>
      <c r="C75" s="277" t="s">
        <v>92</v>
      </c>
      <c r="D75" s="278" t="s">
        <v>30</v>
      </c>
      <c r="E75" s="275" t="s">
        <v>38</v>
      </c>
      <c r="F75" s="279">
        <v>48.13</v>
      </c>
      <c r="G75" s="347"/>
      <c r="H75" s="347"/>
      <c r="I75" s="349"/>
      <c r="J75" s="349"/>
      <c r="K75" s="349"/>
      <c r="L75" s="349"/>
      <c r="M75" s="349"/>
      <c r="N75" s="347"/>
      <c r="O75" s="347"/>
      <c r="P75" s="349"/>
      <c r="Q75" s="349"/>
      <c r="R75" s="349"/>
      <c r="S75" s="349"/>
      <c r="T75" s="349"/>
      <c r="U75" s="347"/>
      <c r="V75" s="347"/>
      <c r="W75" s="349"/>
      <c r="X75" s="349"/>
      <c r="Y75" s="349"/>
      <c r="Z75" s="349"/>
      <c r="AA75" s="349"/>
      <c r="AB75" s="347"/>
      <c r="AC75" s="347"/>
      <c r="AD75" s="349"/>
      <c r="AE75" s="349"/>
      <c r="AF75" s="349"/>
      <c r="AG75" s="349"/>
      <c r="AH75" s="349"/>
      <c r="AI75" s="347"/>
      <c r="AJ75" s="347"/>
      <c r="AK75" s="346"/>
      <c r="AL75" s="280">
        <f t="shared" si="25"/>
        <v>0</v>
      </c>
      <c r="AM75" s="280">
        <f t="shared" si="26"/>
        <v>0</v>
      </c>
      <c r="AN75" s="281">
        <v>0.1</v>
      </c>
      <c r="AO75" s="281">
        <v>0.16</v>
      </c>
      <c r="AP75" s="281">
        <f t="shared" si="24"/>
        <v>1.5999999999999999</v>
      </c>
      <c r="AQ75" s="281">
        <f t="shared" si="27"/>
        <v>0</v>
      </c>
      <c r="AR75" s="281">
        <f t="shared" si="28"/>
        <v>0</v>
      </c>
      <c r="AS75" s="281">
        <f t="shared" si="35"/>
        <v>0</v>
      </c>
      <c r="AT75" s="279">
        <v>1</v>
      </c>
      <c r="AU75" s="279">
        <v>0.67</v>
      </c>
      <c r="AV75" s="282">
        <v>0.85</v>
      </c>
      <c r="AW75" s="282">
        <v>1</v>
      </c>
      <c r="AX75" s="282">
        <v>1.25</v>
      </c>
      <c r="AY75" s="282">
        <f t="shared" si="30"/>
        <v>0</v>
      </c>
      <c r="AZ75" s="282">
        <f t="shared" si="31"/>
        <v>0</v>
      </c>
      <c r="BA75" s="282">
        <f t="shared" si="32"/>
        <v>0</v>
      </c>
      <c r="BB75" s="282">
        <f t="shared" si="33"/>
        <v>0</v>
      </c>
      <c r="BC75" s="282">
        <f t="shared" si="34"/>
        <v>0</v>
      </c>
    </row>
    <row r="76" spans="1:55">
      <c r="B76" s="283"/>
      <c r="C76" s="284"/>
      <c r="D76" s="284"/>
      <c r="E76" s="284"/>
      <c r="F76" s="284"/>
      <c r="G76" s="285">
        <f>COUNTA(G58:G75)</f>
        <v>0</v>
      </c>
      <c r="H76" s="285">
        <f>COUNTA(H58:H75)</f>
        <v>0</v>
      </c>
      <c r="I76" s="285">
        <f t="shared" ref="I76:AK76" si="36">COUNTA(I58:I75)</f>
        <v>0</v>
      </c>
      <c r="J76" s="285">
        <f t="shared" si="36"/>
        <v>0</v>
      </c>
      <c r="K76" s="285">
        <f t="shared" si="36"/>
        <v>0</v>
      </c>
      <c r="L76" s="285">
        <f t="shared" si="36"/>
        <v>0</v>
      </c>
      <c r="M76" s="285">
        <f t="shared" si="36"/>
        <v>0</v>
      </c>
      <c r="N76" s="285">
        <f t="shared" si="36"/>
        <v>0</v>
      </c>
      <c r="O76" s="285">
        <f t="shared" si="36"/>
        <v>0</v>
      </c>
      <c r="P76" s="285">
        <f t="shared" si="36"/>
        <v>0</v>
      </c>
      <c r="Q76" s="285">
        <f t="shared" si="36"/>
        <v>0</v>
      </c>
      <c r="R76" s="285">
        <f t="shared" si="36"/>
        <v>0</v>
      </c>
      <c r="S76" s="285">
        <f t="shared" si="36"/>
        <v>0</v>
      </c>
      <c r="T76" s="285">
        <f t="shared" si="36"/>
        <v>0</v>
      </c>
      <c r="U76" s="285">
        <f t="shared" si="36"/>
        <v>0</v>
      </c>
      <c r="V76" s="285">
        <f t="shared" si="36"/>
        <v>0</v>
      </c>
      <c r="W76" s="285">
        <f t="shared" si="36"/>
        <v>0</v>
      </c>
      <c r="X76" s="285">
        <f t="shared" si="36"/>
        <v>0</v>
      </c>
      <c r="Y76" s="285">
        <f t="shared" si="36"/>
        <v>0</v>
      </c>
      <c r="Z76" s="285">
        <f t="shared" si="36"/>
        <v>0</v>
      </c>
      <c r="AA76" s="285">
        <f t="shared" si="36"/>
        <v>0</v>
      </c>
      <c r="AB76" s="285">
        <f t="shared" si="36"/>
        <v>0</v>
      </c>
      <c r="AC76" s="285">
        <f t="shared" si="36"/>
        <v>0</v>
      </c>
      <c r="AD76" s="285">
        <f t="shared" si="36"/>
        <v>0</v>
      </c>
      <c r="AE76" s="285">
        <f t="shared" si="36"/>
        <v>0</v>
      </c>
      <c r="AF76" s="285">
        <f t="shared" si="36"/>
        <v>0</v>
      </c>
      <c r="AG76" s="285">
        <f t="shared" si="36"/>
        <v>0</v>
      </c>
      <c r="AH76" s="285">
        <f t="shared" si="36"/>
        <v>0</v>
      </c>
      <c r="AI76" s="285">
        <f t="shared" si="36"/>
        <v>0</v>
      </c>
      <c r="AJ76" s="285">
        <f t="shared" si="36"/>
        <v>0</v>
      </c>
      <c r="AK76" s="285">
        <f t="shared" si="36"/>
        <v>0</v>
      </c>
      <c r="AL76" s="280">
        <f>SUM(AL58:AL75)</f>
        <v>0</v>
      </c>
      <c r="AM76" s="280">
        <f>SUM(AM58:AM75)</f>
        <v>0</v>
      </c>
      <c r="AN76" s="286"/>
      <c r="AO76" s="286"/>
      <c r="AP76" s="286"/>
      <c r="AQ76" s="287">
        <f>SUM(AQ58:AQ75)</f>
        <v>0</v>
      </c>
      <c r="AR76" s="287">
        <f>SUM(AR58:AR75)</f>
        <v>0</v>
      </c>
      <c r="AS76" s="287">
        <f>SUM(AS58:AS75)</f>
        <v>0</v>
      </c>
      <c r="AT76" s="286"/>
      <c r="AU76" s="286"/>
      <c r="AV76" s="282"/>
      <c r="AW76" s="282"/>
      <c r="AX76" s="282"/>
      <c r="AY76" s="288">
        <f>SUM(AY58:AY75)</f>
        <v>0</v>
      </c>
      <c r="AZ76" s="288">
        <f>SUM(AZ58:AZ75)</f>
        <v>0</v>
      </c>
      <c r="BA76" s="288">
        <f>SUM(BA58:BA75)</f>
        <v>0</v>
      </c>
      <c r="BB76" s="288">
        <f>SUM(BB58:BB75)</f>
        <v>0</v>
      </c>
      <c r="BC76" s="288">
        <f>SUM(BC58:BC75)</f>
        <v>0</v>
      </c>
    </row>
    <row r="77" spans="1:55" s="298" customFormat="1">
      <c r="AL77" s="293"/>
      <c r="AM77" s="267">
        <f>SUMIF(E58:E75,"NPT",AL58:AL75)+SUMIF(E58:E75,"NPT",AM58:AM75)</f>
        <v>0</v>
      </c>
      <c r="AN77" s="267">
        <f>SUMIF(E58:E75,"PT",AL58:AL75)+SUMIF(E58:E75,"PT",AM58:AM75)</f>
        <v>0</v>
      </c>
      <c r="AO77" s="267"/>
      <c r="AP77" s="267"/>
      <c r="AQ77" s="267">
        <f>SUMIF(E58:E75,"NPT",AS58:AS75)</f>
        <v>0</v>
      </c>
      <c r="AR77" s="267"/>
      <c r="AS77" s="267">
        <f>SUMIF(E58:E75,"PT",AS58:AS75)</f>
        <v>0</v>
      </c>
      <c r="AT77" s="267"/>
      <c r="AU77" s="267"/>
      <c r="AV77" s="267">
        <f>SUMIF(E58:E75,"NPT",AY58:AY75)</f>
        <v>0</v>
      </c>
      <c r="AW77" s="267">
        <f>SUMIF(E58:E75,"PT",AY58:AY75)</f>
        <v>0</v>
      </c>
      <c r="AX77" s="293"/>
      <c r="AY77" s="293"/>
      <c r="AZ77" s="293"/>
      <c r="BA77" s="296"/>
      <c r="BB77" s="296"/>
      <c r="BC77" s="296"/>
    </row>
    <row r="78" spans="1:55">
      <c r="AL78" s="293"/>
      <c r="AM78" s="267"/>
      <c r="AN78" s="312" t="e">
        <f>(SUMIF(E58:E75,"PT",AQ58:AQ75))/AQ76</f>
        <v>#DIV/0!</v>
      </c>
      <c r="AO78" s="267"/>
      <c r="AP78" s="267"/>
      <c r="AQ78" s="267"/>
      <c r="AR78" s="267"/>
      <c r="AS78" s="267"/>
      <c r="AT78" s="267"/>
      <c r="AU78" s="267"/>
      <c r="AV78" s="267"/>
      <c r="AW78" s="267"/>
    </row>
    <row r="79" spans="1:55">
      <c r="A79" s="380" t="s">
        <v>42</v>
      </c>
      <c r="B79" s="382" t="s">
        <v>224</v>
      </c>
      <c r="C79" s="383" t="s">
        <v>86</v>
      </c>
      <c r="D79" s="383" t="s">
        <v>88</v>
      </c>
      <c r="E79" s="383" t="s">
        <v>90</v>
      </c>
      <c r="F79" s="375" t="s">
        <v>121</v>
      </c>
      <c r="G79" s="302">
        <v>45717</v>
      </c>
      <c r="H79" s="302">
        <v>45718</v>
      </c>
      <c r="I79" s="302">
        <v>45719</v>
      </c>
      <c r="J79" s="302">
        <v>45720</v>
      </c>
      <c r="K79" s="302">
        <v>45721</v>
      </c>
      <c r="L79" s="302">
        <v>45722</v>
      </c>
      <c r="M79" s="302">
        <v>45723</v>
      </c>
      <c r="N79" s="302">
        <v>45724</v>
      </c>
      <c r="O79" s="302">
        <v>45725</v>
      </c>
      <c r="P79" s="302">
        <v>45726</v>
      </c>
      <c r="Q79" s="302">
        <v>45727</v>
      </c>
      <c r="R79" s="302">
        <v>45728</v>
      </c>
      <c r="S79" s="302">
        <v>45729</v>
      </c>
      <c r="T79" s="302">
        <v>45730</v>
      </c>
      <c r="U79" s="302">
        <v>45731</v>
      </c>
      <c r="V79" s="302">
        <v>45732</v>
      </c>
      <c r="W79" s="302">
        <v>45733</v>
      </c>
      <c r="X79" s="302">
        <v>45734</v>
      </c>
      <c r="Y79" s="302">
        <v>45735</v>
      </c>
      <c r="Z79" s="302">
        <v>45736</v>
      </c>
      <c r="AA79" s="302">
        <v>45737</v>
      </c>
      <c r="AB79" s="302">
        <v>45738</v>
      </c>
      <c r="AC79" s="302">
        <v>45739</v>
      </c>
      <c r="AD79" s="302">
        <v>45740</v>
      </c>
      <c r="AE79" s="302">
        <v>45741</v>
      </c>
      <c r="AF79" s="302">
        <v>45742</v>
      </c>
      <c r="AG79" s="302">
        <v>45743</v>
      </c>
      <c r="AH79" s="302">
        <v>45744</v>
      </c>
      <c r="AI79" s="302">
        <v>45745</v>
      </c>
      <c r="AJ79" s="302">
        <v>45746</v>
      </c>
      <c r="AK79" s="302">
        <v>45747</v>
      </c>
      <c r="AL79" s="376" t="s">
        <v>134</v>
      </c>
      <c r="AM79" s="378" t="s">
        <v>202</v>
      </c>
      <c r="AN79" s="272" t="s">
        <v>135</v>
      </c>
      <c r="AO79" s="272" t="s">
        <v>135</v>
      </c>
      <c r="AP79" s="273" t="s">
        <v>136</v>
      </c>
      <c r="AQ79" s="273" t="s">
        <v>73</v>
      </c>
      <c r="AR79" s="273" t="s">
        <v>73</v>
      </c>
      <c r="AS79" s="273" t="s">
        <v>74</v>
      </c>
      <c r="AT79" s="373" t="s">
        <v>137</v>
      </c>
      <c r="AU79" s="373" t="s">
        <v>201</v>
      </c>
      <c r="AV79" s="371" t="s">
        <v>138</v>
      </c>
      <c r="AW79" s="371" t="s">
        <v>139</v>
      </c>
      <c r="AX79" s="373" t="s">
        <v>140</v>
      </c>
      <c r="AY79" s="370" t="s">
        <v>141</v>
      </c>
      <c r="AZ79" s="370" t="s">
        <v>142</v>
      </c>
      <c r="BA79" s="370" t="s">
        <v>143</v>
      </c>
      <c r="BB79" s="370" t="s">
        <v>144</v>
      </c>
      <c r="BC79" s="370" t="s">
        <v>145</v>
      </c>
    </row>
    <row r="80" spans="1:55" ht="30">
      <c r="A80" s="381"/>
      <c r="B80" s="382"/>
      <c r="C80" s="383"/>
      <c r="D80" s="383"/>
      <c r="E80" s="383"/>
      <c r="F80" s="375"/>
      <c r="G80" s="303" t="s">
        <v>147</v>
      </c>
      <c r="H80" s="303" t="s">
        <v>148</v>
      </c>
      <c r="I80" s="303" t="s">
        <v>149</v>
      </c>
      <c r="J80" s="303" t="s">
        <v>150</v>
      </c>
      <c r="K80" s="303" t="s">
        <v>151</v>
      </c>
      <c r="L80" s="303" t="s">
        <v>152</v>
      </c>
      <c r="M80" s="303" t="s">
        <v>146</v>
      </c>
      <c r="N80" s="303" t="s">
        <v>147</v>
      </c>
      <c r="O80" s="303" t="s">
        <v>148</v>
      </c>
      <c r="P80" s="303" t="s">
        <v>149</v>
      </c>
      <c r="Q80" s="303" t="s">
        <v>150</v>
      </c>
      <c r="R80" s="303" t="s">
        <v>151</v>
      </c>
      <c r="S80" s="303" t="s">
        <v>152</v>
      </c>
      <c r="T80" s="303" t="s">
        <v>146</v>
      </c>
      <c r="U80" s="303" t="s">
        <v>147</v>
      </c>
      <c r="V80" s="303" t="s">
        <v>148</v>
      </c>
      <c r="W80" s="303" t="s">
        <v>149</v>
      </c>
      <c r="X80" s="303" t="s">
        <v>150</v>
      </c>
      <c r="Y80" s="303" t="s">
        <v>151</v>
      </c>
      <c r="Z80" s="303" t="s">
        <v>152</v>
      </c>
      <c r="AA80" s="303" t="s">
        <v>146</v>
      </c>
      <c r="AB80" s="303" t="s">
        <v>147</v>
      </c>
      <c r="AC80" s="303" t="s">
        <v>148</v>
      </c>
      <c r="AD80" s="303" t="s">
        <v>149</v>
      </c>
      <c r="AE80" s="303" t="s">
        <v>150</v>
      </c>
      <c r="AF80" s="303" t="s">
        <v>151</v>
      </c>
      <c r="AG80" s="303" t="s">
        <v>152</v>
      </c>
      <c r="AH80" s="303" t="s">
        <v>146</v>
      </c>
      <c r="AI80" s="303" t="s">
        <v>147</v>
      </c>
      <c r="AJ80" s="303" t="s">
        <v>148</v>
      </c>
      <c r="AK80" s="303" t="s">
        <v>149</v>
      </c>
      <c r="AL80" s="377"/>
      <c r="AM80" s="379"/>
      <c r="AN80" s="274" t="s">
        <v>62</v>
      </c>
      <c r="AO80" s="274" t="s">
        <v>80</v>
      </c>
      <c r="AP80" s="274" t="s">
        <v>153</v>
      </c>
      <c r="AQ80" s="274" t="s">
        <v>20</v>
      </c>
      <c r="AR80" s="274" t="s">
        <v>21</v>
      </c>
      <c r="AS80" s="274" t="str">
        <f>+C49</f>
        <v>1,2,3,4,5,6,7</v>
      </c>
      <c r="AT80" s="374"/>
      <c r="AU80" s="374"/>
      <c r="AV80" s="372"/>
      <c r="AW80" s="372"/>
      <c r="AX80" s="374"/>
      <c r="AY80" s="370"/>
      <c r="AZ80" s="370"/>
      <c r="BA80" s="370"/>
      <c r="BB80" s="370"/>
      <c r="BC80" s="370"/>
    </row>
    <row r="81" spans="1:55">
      <c r="A81" s="275" t="s">
        <v>224</v>
      </c>
      <c r="B81" s="276" t="s">
        <v>154</v>
      </c>
      <c r="C81" s="277" t="s">
        <v>92</v>
      </c>
      <c r="D81" s="278" t="s">
        <v>30</v>
      </c>
      <c r="E81" s="275" t="s">
        <v>38</v>
      </c>
      <c r="F81" s="279">
        <v>48.13</v>
      </c>
      <c r="G81" s="347"/>
      <c r="H81" s="347"/>
      <c r="I81" s="349"/>
      <c r="J81" s="349"/>
      <c r="K81" s="349"/>
      <c r="L81" s="349"/>
      <c r="M81" s="349"/>
      <c r="N81" s="347"/>
      <c r="O81" s="347"/>
      <c r="P81" s="349"/>
      <c r="Q81" s="349"/>
      <c r="R81" s="349"/>
      <c r="S81" s="349"/>
      <c r="T81" s="349"/>
      <c r="U81" s="347"/>
      <c r="V81" s="347"/>
      <c r="W81" s="349"/>
      <c r="X81" s="349"/>
      <c r="Y81" s="349"/>
      <c r="Z81" s="349"/>
      <c r="AA81" s="349"/>
      <c r="AB81" s="347"/>
      <c r="AC81" s="347"/>
      <c r="AD81" s="349"/>
      <c r="AE81" s="349"/>
      <c r="AF81" s="349"/>
      <c r="AG81" s="349"/>
      <c r="AH81" s="349"/>
      <c r="AI81" s="347"/>
      <c r="AJ81" s="347"/>
      <c r="AK81" s="346"/>
      <c r="AL81" s="280">
        <f>+COUNTIF(G81:AK81,"A")</f>
        <v>0</v>
      </c>
      <c r="AM81" s="280">
        <f>+COUNTIF(G81:AK81,"B")</f>
        <v>0</v>
      </c>
      <c r="AN81" s="281">
        <v>0.05</v>
      </c>
      <c r="AO81" s="281">
        <v>0.08</v>
      </c>
      <c r="AP81" s="281">
        <f t="shared" ref="AP81:AP98" si="37">AO81/AN81</f>
        <v>1.5999999999999999</v>
      </c>
      <c r="AQ81" s="281">
        <f>+AN81*AL81</f>
        <v>0</v>
      </c>
      <c r="AR81" s="281">
        <f>AM81*AN81</f>
        <v>0</v>
      </c>
      <c r="AS81" s="281">
        <f>+AO81*(AL81+AM81)</f>
        <v>0</v>
      </c>
      <c r="AT81" s="279">
        <v>1</v>
      </c>
      <c r="AU81" s="279">
        <v>0.67</v>
      </c>
      <c r="AV81" s="282">
        <v>0.85</v>
      </c>
      <c r="AW81" s="282">
        <v>1</v>
      </c>
      <c r="AX81" s="282">
        <v>1</v>
      </c>
      <c r="AY81" s="282">
        <f>(AL81*AN81*AT81*F81*AV81*AW81*AX81)+(F81*AM81*AN81*AU81*AV81*AW81*AX81)</f>
        <v>0</v>
      </c>
      <c r="AZ81" s="282">
        <f>+AY81*1%</f>
        <v>0</v>
      </c>
      <c r="BA81" s="282">
        <f>+(AY81+AZ81)*20%</f>
        <v>0</v>
      </c>
      <c r="BB81" s="282">
        <f>+AY81+AZ81+BA81</f>
        <v>0</v>
      </c>
      <c r="BC81" s="282">
        <f>+BB81*$BB$9</f>
        <v>0</v>
      </c>
    </row>
    <row r="82" spans="1:55">
      <c r="A82" s="275" t="s">
        <v>224</v>
      </c>
      <c r="B82" s="276" t="s">
        <v>155</v>
      </c>
      <c r="C82" s="277" t="s">
        <v>92</v>
      </c>
      <c r="D82" s="278" t="s">
        <v>30</v>
      </c>
      <c r="E82" s="275" t="s">
        <v>38</v>
      </c>
      <c r="F82" s="279">
        <v>48.13</v>
      </c>
      <c r="G82" s="347"/>
      <c r="H82" s="347"/>
      <c r="I82" s="349"/>
      <c r="J82" s="349"/>
      <c r="K82" s="349"/>
      <c r="L82" s="349"/>
      <c r="M82" s="349"/>
      <c r="N82" s="347"/>
      <c r="O82" s="347"/>
      <c r="P82" s="349"/>
      <c r="Q82" s="349"/>
      <c r="R82" s="349"/>
      <c r="S82" s="349"/>
      <c r="T82" s="349"/>
      <c r="U82" s="347"/>
      <c r="V82" s="347"/>
      <c r="W82" s="349"/>
      <c r="X82" s="349"/>
      <c r="Y82" s="349"/>
      <c r="Z82" s="349"/>
      <c r="AA82" s="349"/>
      <c r="AB82" s="347"/>
      <c r="AC82" s="347"/>
      <c r="AD82" s="349"/>
      <c r="AE82" s="349"/>
      <c r="AF82" s="349"/>
      <c r="AG82" s="349"/>
      <c r="AH82" s="349"/>
      <c r="AI82" s="347"/>
      <c r="AJ82" s="347"/>
      <c r="AK82" s="346"/>
      <c r="AL82" s="280">
        <f t="shared" ref="AL82:AL98" si="38">+COUNTIF(G82:AK82,"A")</f>
        <v>0</v>
      </c>
      <c r="AM82" s="280">
        <f t="shared" ref="AM82:AM98" si="39">+COUNTIF(G82:AK82,"B")</f>
        <v>0</v>
      </c>
      <c r="AN82" s="281">
        <v>0.08</v>
      </c>
      <c r="AO82" s="281">
        <v>0.16</v>
      </c>
      <c r="AP82" s="281">
        <f t="shared" si="37"/>
        <v>2</v>
      </c>
      <c r="AQ82" s="281">
        <f t="shared" ref="AQ82:AQ98" si="40">+AN82*AL82</f>
        <v>0</v>
      </c>
      <c r="AR82" s="281">
        <f t="shared" ref="AR82:AR98" si="41">AM82*AN82</f>
        <v>0</v>
      </c>
      <c r="AS82" s="281">
        <f t="shared" ref="AS82:AS98" si="42">+AO82*(AL82+AM82)</f>
        <v>0</v>
      </c>
      <c r="AT82" s="279">
        <v>1</v>
      </c>
      <c r="AU82" s="279">
        <v>0.67</v>
      </c>
      <c r="AV82" s="282">
        <v>0.85</v>
      </c>
      <c r="AW82" s="282">
        <v>1</v>
      </c>
      <c r="AX82" s="282">
        <v>1</v>
      </c>
      <c r="AY82" s="282">
        <f t="shared" ref="AY82:AY98" si="43">(AL82*AN82*AT82*F82*AV82*AW82*AX82)+(F82*AM82*AN82*AU82*AV82*AW82*AX82)</f>
        <v>0</v>
      </c>
      <c r="AZ82" s="282">
        <f t="shared" ref="AZ82:AZ98" si="44">+AY82*1%</f>
        <v>0</v>
      </c>
      <c r="BA82" s="282">
        <f t="shared" ref="BA82:BA98" si="45">+(AY82+AZ82)*20%</f>
        <v>0</v>
      </c>
      <c r="BB82" s="282">
        <f t="shared" ref="BB82:BB98" si="46">+AY82+AZ82+BA82</f>
        <v>0</v>
      </c>
      <c r="BC82" s="282">
        <f t="shared" ref="BC82:BC98" si="47">+BB82*$BB$9</f>
        <v>0</v>
      </c>
    </row>
    <row r="83" spans="1:55">
      <c r="A83" s="275" t="s">
        <v>224</v>
      </c>
      <c r="B83" s="276" t="s">
        <v>156</v>
      </c>
      <c r="C83" s="277" t="s">
        <v>92</v>
      </c>
      <c r="D83" s="278" t="s">
        <v>30</v>
      </c>
      <c r="E83" s="275" t="s">
        <v>38</v>
      </c>
      <c r="F83" s="279">
        <v>48.13</v>
      </c>
      <c r="G83" s="347"/>
      <c r="H83" s="347"/>
      <c r="I83" s="349"/>
      <c r="J83" s="349"/>
      <c r="K83" s="349"/>
      <c r="L83" s="349"/>
      <c r="M83" s="349"/>
      <c r="N83" s="347"/>
      <c r="O83" s="347"/>
      <c r="P83" s="349"/>
      <c r="Q83" s="349"/>
      <c r="R83" s="349"/>
      <c r="S83" s="349"/>
      <c r="T83" s="349"/>
      <c r="U83" s="347"/>
      <c r="V83" s="347"/>
      <c r="W83" s="349"/>
      <c r="X83" s="349"/>
      <c r="Y83" s="349"/>
      <c r="Z83" s="349"/>
      <c r="AA83" s="349"/>
      <c r="AB83" s="347"/>
      <c r="AC83" s="347"/>
      <c r="AD83" s="349"/>
      <c r="AE83" s="349"/>
      <c r="AF83" s="349"/>
      <c r="AG83" s="349"/>
      <c r="AH83" s="349"/>
      <c r="AI83" s="347"/>
      <c r="AJ83" s="347"/>
      <c r="AK83" s="346"/>
      <c r="AL83" s="280">
        <f t="shared" si="38"/>
        <v>0</v>
      </c>
      <c r="AM83" s="280">
        <f t="shared" si="39"/>
        <v>0</v>
      </c>
      <c r="AN83" s="281">
        <v>0.1</v>
      </c>
      <c r="AO83" s="281">
        <v>0.12</v>
      </c>
      <c r="AP83" s="281">
        <f t="shared" si="37"/>
        <v>1.2</v>
      </c>
      <c r="AQ83" s="281">
        <f t="shared" si="40"/>
        <v>0</v>
      </c>
      <c r="AR83" s="281">
        <f t="shared" si="41"/>
        <v>0</v>
      </c>
      <c r="AS83" s="281">
        <f t="shared" si="42"/>
        <v>0</v>
      </c>
      <c r="AT83" s="279">
        <v>1</v>
      </c>
      <c r="AU83" s="279">
        <v>0.67</v>
      </c>
      <c r="AV83" s="282">
        <v>0.85</v>
      </c>
      <c r="AW83" s="282">
        <v>1</v>
      </c>
      <c r="AX83" s="282">
        <v>1</v>
      </c>
      <c r="AY83" s="282">
        <f t="shared" si="43"/>
        <v>0</v>
      </c>
      <c r="AZ83" s="282">
        <f t="shared" si="44"/>
        <v>0</v>
      </c>
      <c r="BA83" s="282">
        <f t="shared" si="45"/>
        <v>0</v>
      </c>
      <c r="BB83" s="282">
        <f t="shared" si="46"/>
        <v>0</v>
      </c>
      <c r="BC83" s="282">
        <f t="shared" si="47"/>
        <v>0</v>
      </c>
    </row>
    <row r="84" spans="1:55">
      <c r="A84" s="275" t="s">
        <v>224</v>
      </c>
      <c r="B84" s="276" t="s">
        <v>157</v>
      </c>
      <c r="C84" s="277" t="s">
        <v>92</v>
      </c>
      <c r="D84" s="278" t="s">
        <v>30</v>
      </c>
      <c r="E84" s="275" t="s">
        <v>38</v>
      </c>
      <c r="F84" s="279">
        <v>48.13</v>
      </c>
      <c r="G84" s="347"/>
      <c r="H84" s="347"/>
      <c r="I84" s="349"/>
      <c r="J84" s="349"/>
      <c r="K84" s="349"/>
      <c r="L84" s="349"/>
      <c r="M84" s="349"/>
      <c r="N84" s="347"/>
      <c r="O84" s="347"/>
      <c r="P84" s="349"/>
      <c r="Q84" s="349"/>
      <c r="R84" s="349"/>
      <c r="S84" s="349"/>
      <c r="T84" s="349"/>
      <c r="U84" s="347"/>
      <c r="V84" s="347"/>
      <c r="W84" s="349"/>
      <c r="X84" s="349"/>
      <c r="Y84" s="349"/>
      <c r="Z84" s="349"/>
      <c r="AA84" s="349"/>
      <c r="AB84" s="347"/>
      <c r="AC84" s="347"/>
      <c r="AD84" s="349"/>
      <c r="AE84" s="349"/>
      <c r="AF84" s="349"/>
      <c r="AG84" s="349"/>
      <c r="AH84" s="349"/>
      <c r="AI84" s="347"/>
      <c r="AJ84" s="347"/>
      <c r="AK84" s="346"/>
      <c r="AL84" s="280">
        <f t="shared" si="38"/>
        <v>0</v>
      </c>
      <c r="AM84" s="280">
        <f t="shared" si="39"/>
        <v>0</v>
      </c>
      <c r="AN84" s="281">
        <v>0.11</v>
      </c>
      <c r="AO84" s="281">
        <v>0.09</v>
      </c>
      <c r="AP84" s="281">
        <f t="shared" si="37"/>
        <v>0.81818181818181812</v>
      </c>
      <c r="AQ84" s="281">
        <f t="shared" si="40"/>
        <v>0</v>
      </c>
      <c r="AR84" s="281">
        <f t="shared" si="41"/>
        <v>0</v>
      </c>
      <c r="AS84" s="281">
        <f t="shared" si="42"/>
        <v>0</v>
      </c>
      <c r="AT84" s="279">
        <v>1</v>
      </c>
      <c r="AU84" s="279">
        <v>0.67</v>
      </c>
      <c r="AV84" s="282">
        <v>0.85</v>
      </c>
      <c r="AW84" s="282">
        <v>1</v>
      </c>
      <c r="AX84" s="282">
        <v>1</v>
      </c>
      <c r="AY84" s="282">
        <f t="shared" si="43"/>
        <v>0</v>
      </c>
      <c r="AZ84" s="282">
        <f t="shared" si="44"/>
        <v>0</v>
      </c>
      <c r="BA84" s="282">
        <f t="shared" si="45"/>
        <v>0</v>
      </c>
      <c r="BB84" s="282">
        <f t="shared" si="46"/>
        <v>0</v>
      </c>
      <c r="BC84" s="282">
        <f t="shared" si="47"/>
        <v>0</v>
      </c>
    </row>
    <row r="85" spans="1:55">
      <c r="A85" s="275" t="s">
        <v>224</v>
      </c>
      <c r="B85" s="276" t="s">
        <v>158</v>
      </c>
      <c r="C85" s="277" t="s">
        <v>92</v>
      </c>
      <c r="D85" s="278" t="s">
        <v>30</v>
      </c>
      <c r="E85" s="275" t="s">
        <v>38</v>
      </c>
      <c r="F85" s="279">
        <v>48.13</v>
      </c>
      <c r="G85" s="347"/>
      <c r="H85" s="347"/>
      <c r="I85" s="349"/>
      <c r="J85" s="349"/>
      <c r="K85" s="349"/>
      <c r="L85" s="349"/>
      <c r="M85" s="349"/>
      <c r="N85" s="347"/>
      <c r="O85" s="347"/>
      <c r="P85" s="349"/>
      <c r="Q85" s="349"/>
      <c r="R85" s="349"/>
      <c r="S85" s="349"/>
      <c r="T85" s="349"/>
      <c r="U85" s="347"/>
      <c r="V85" s="347"/>
      <c r="W85" s="349"/>
      <c r="X85" s="349"/>
      <c r="Y85" s="349"/>
      <c r="Z85" s="349"/>
      <c r="AA85" s="349"/>
      <c r="AB85" s="347"/>
      <c r="AC85" s="347"/>
      <c r="AD85" s="349"/>
      <c r="AE85" s="349"/>
      <c r="AF85" s="349"/>
      <c r="AG85" s="349"/>
      <c r="AH85" s="349"/>
      <c r="AI85" s="347"/>
      <c r="AJ85" s="347"/>
      <c r="AK85" s="346"/>
      <c r="AL85" s="280">
        <f t="shared" si="38"/>
        <v>0</v>
      </c>
      <c r="AM85" s="280">
        <f t="shared" si="39"/>
        <v>0</v>
      </c>
      <c r="AN85" s="281">
        <v>0.16</v>
      </c>
      <c r="AO85" s="281">
        <v>0.18</v>
      </c>
      <c r="AP85" s="281">
        <f t="shared" si="37"/>
        <v>1.125</v>
      </c>
      <c r="AQ85" s="281">
        <f t="shared" si="40"/>
        <v>0</v>
      </c>
      <c r="AR85" s="281">
        <f t="shared" si="41"/>
        <v>0</v>
      </c>
      <c r="AS85" s="281">
        <f t="shared" si="42"/>
        <v>0</v>
      </c>
      <c r="AT85" s="279">
        <v>1</v>
      </c>
      <c r="AU85" s="279">
        <v>0.67</v>
      </c>
      <c r="AV85" s="282">
        <v>0.85</v>
      </c>
      <c r="AW85" s="282">
        <v>1</v>
      </c>
      <c r="AX85" s="282">
        <v>1</v>
      </c>
      <c r="AY85" s="282">
        <f t="shared" si="43"/>
        <v>0</v>
      </c>
      <c r="AZ85" s="282">
        <f t="shared" si="44"/>
        <v>0</v>
      </c>
      <c r="BA85" s="282">
        <f t="shared" si="45"/>
        <v>0</v>
      </c>
      <c r="BB85" s="282">
        <f t="shared" si="46"/>
        <v>0</v>
      </c>
      <c r="BC85" s="282">
        <f t="shared" si="47"/>
        <v>0</v>
      </c>
    </row>
    <row r="86" spans="1:55">
      <c r="A86" s="275" t="s">
        <v>224</v>
      </c>
      <c r="B86" s="276" t="s">
        <v>159</v>
      </c>
      <c r="C86" s="277" t="s">
        <v>92</v>
      </c>
      <c r="D86" s="278" t="s">
        <v>30</v>
      </c>
      <c r="E86" s="275" t="s">
        <v>38</v>
      </c>
      <c r="F86" s="279">
        <v>48.13</v>
      </c>
      <c r="G86" s="347"/>
      <c r="H86" s="347"/>
      <c r="I86" s="349"/>
      <c r="J86" s="349"/>
      <c r="K86" s="349"/>
      <c r="L86" s="349"/>
      <c r="M86" s="349"/>
      <c r="N86" s="347"/>
      <c r="O86" s="347"/>
      <c r="P86" s="349"/>
      <c r="Q86" s="349"/>
      <c r="R86" s="349"/>
      <c r="S86" s="349"/>
      <c r="T86" s="349"/>
      <c r="U86" s="347"/>
      <c r="V86" s="347"/>
      <c r="W86" s="349"/>
      <c r="X86" s="349"/>
      <c r="Y86" s="349"/>
      <c r="Z86" s="349"/>
      <c r="AA86" s="349"/>
      <c r="AB86" s="347"/>
      <c r="AC86" s="347"/>
      <c r="AD86" s="349"/>
      <c r="AE86" s="349"/>
      <c r="AF86" s="349"/>
      <c r="AG86" s="349"/>
      <c r="AH86" s="349"/>
      <c r="AI86" s="347"/>
      <c r="AJ86" s="347"/>
      <c r="AK86" s="346"/>
      <c r="AL86" s="280">
        <f t="shared" si="38"/>
        <v>0</v>
      </c>
      <c r="AM86" s="280">
        <f t="shared" si="39"/>
        <v>0</v>
      </c>
      <c r="AN86" s="281">
        <v>0.19</v>
      </c>
      <c r="AO86" s="281">
        <v>0.25</v>
      </c>
      <c r="AP86" s="281">
        <f t="shared" si="37"/>
        <v>1.3157894736842106</v>
      </c>
      <c r="AQ86" s="281">
        <f t="shared" si="40"/>
        <v>0</v>
      </c>
      <c r="AR86" s="281">
        <f t="shared" si="41"/>
        <v>0</v>
      </c>
      <c r="AS86" s="281">
        <f t="shared" si="42"/>
        <v>0</v>
      </c>
      <c r="AT86" s="279">
        <v>1</v>
      </c>
      <c r="AU86" s="279">
        <v>0.67</v>
      </c>
      <c r="AV86" s="282">
        <v>0.85</v>
      </c>
      <c r="AW86" s="282">
        <v>1</v>
      </c>
      <c r="AX86" s="282">
        <v>1</v>
      </c>
      <c r="AY86" s="282">
        <f t="shared" si="43"/>
        <v>0</v>
      </c>
      <c r="AZ86" s="282">
        <f t="shared" si="44"/>
        <v>0</v>
      </c>
      <c r="BA86" s="282">
        <f t="shared" si="45"/>
        <v>0</v>
      </c>
      <c r="BB86" s="282">
        <f t="shared" si="46"/>
        <v>0</v>
      </c>
      <c r="BC86" s="282">
        <f t="shared" si="47"/>
        <v>0</v>
      </c>
    </row>
    <row r="87" spans="1:55">
      <c r="A87" s="275" t="s">
        <v>224</v>
      </c>
      <c r="B87" s="276" t="s">
        <v>160</v>
      </c>
      <c r="C87" s="277" t="s">
        <v>92</v>
      </c>
      <c r="D87" s="278" t="s">
        <v>30</v>
      </c>
      <c r="E87" s="275" t="s">
        <v>38</v>
      </c>
      <c r="F87" s="279">
        <v>48.13</v>
      </c>
      <c r="G87" s="347"/>
      <c r="H87" s="347"/>
      <c r="I87" s="349"/>
      <c r="J87" s="349"/>
      <c r="K87" s="349"/>
      <c r="L87" s="349"/>
      <c r="M87" s="349"/>
      <c r="N87" s="347"/>
      <c r="O87" s="347"/>
      <c r="P87" s="349"/>
      <c r="Q87" s="349"/>
      <c r="R87" s="349"/>
      <c r="S87" s="349"/>
      <c r="T87" s="349"/>
      <c r="U87" s="347"/>
      <c r="V87" s="347"/>
      <c r="W87" s="349"/>
      <c r="X87" s="349"/>
      <c r="Y87" s="349"/>
      <c r="Z87" s="349"/>
      <c r="AA87" s="349"/>
      <c r="AB87" s="347"/>
      <c r="AC87" s="347"/>
      <c r="AD87" s="349"/>
      <c r="AE87" s="349"/>
      <c r="AF87" s="349"/>
      <c r="AG87" s="349"/>
      <c r="AH87" s="349"/>
      <c r="AI87" s="347"/>
      <c r="AJ87" s="347"/>
      <c r="AK87" s="346"/>
      <c r="AL87" s="280">
        <f t="shared" si="38"/>
        <v>0</v>
      </c>
      <c r="AM87" s="280">
        <f t="shared" si="39"/>
        <v>0</v>
      </c>
      <c r="AN87" s="281">
        <v>0.22999999999999998</v>
      </c>
      <c r="AO87" s="281">
        <v>0.28999999999999998</v>
      </c>
      <c r="AP87" s="281">
        <f t="shared" si="37"/>
        <v>1.2608695652173914</v>
      </c>
      <c r="AQ87" s="281">
        <f t="shared" si="40"/>
        <v>0</v>
      </c>
      <c r="AR87" s="281">
        <f t="shared" si="41"/>
        <v>0</v>
      </c>
      <c r="AS87" s="281">
        <f t="shared" si="42"/>
        <v>0</v>
      </c>
      <c r="AT87" s="279">
        <v>1</v>
      </c>
      <c r="AU87" s="279">
        <v>0.67</v>
      </c>
      <c r="AV87" s="282">
        <v>0.85</v>
      </c>
      <c r="AW87" s="282">
        <v>1</v>
      </c>
      <c r="AX87" s="282">
        <v>1</v>
      </c>
      <c r="AY87" s="282">
        <f t="shared" si="43"/>
        <v>0</v>
      </c>
      <c r="AZ87" s="282">
        <f t="shared" si="44"/>
        <v>0</v>
      </c>
      <c r="BA87" s="282">
        <f t="shared" si="45"/>
        <v>0</v>
      </c>
      <c r="BB87" s="282">
        <f t="shared" si="46"/>
        <v>0</v>
      </c>
      <c r="BC87" s="282">
        <f t="shared" si="47"/>
        <v>0</v>
      </c>
    </row>
    <row r="88" spans="1:55">
      <c r="A88" s="275" t="s">
        <v>224</v>
      </c>
      <c r="B88" s="276" t="s">
        <v>161</v>
      </c>
      <c r="C88" s="277" t="s">
        <v>92</v>
      </c>
      <c r="D88" s="278" t="s">
        <v>30</v>
      </c>
      <c r="E88" s="275" t="s">
        <v>38</v>
      </c>
      <c r="F88" s="279">
        <v>48.13</v>
      </c>
      <c r="G88" s="347"/>
      <c r="H88" s="347"/>
      <c r="I88" s="349"/>
      <c r="J88" s="349"/>
      <c r="K88" s="349"/>
      <c r="L88" s="349"/>
      <c r="M88" s="349"/>
      <c r="N88" s="347"/>
      <c r="O88" s="347"/>
      <c r="P88" s="349"/>
      <c r="Q88" s="349"/>
      <c r="R88" s="349"/>
      <c r="S88" s="349"/>
      <c r="T88" s="349"/>
      <c r="U88" s="347"/>
      <c r="V88" s="347"/>
      <c r="W88" s="349"/>
      <c r="X88" s="349"/>
      <c r="Y88" s="349"/>
      <c r="Z88" s="349"/>
      <c r="AA88" s="349"/>
      <c r="AB88" s="347"/>
      <c r="AC88" s="347"/>
      <c r="AD88" s="349"/>
      <c r="AE88" s="349"/>
      <c r="AF88" s="349"/>
      <c r="AG88" s="349"/>
      <c r="AH88" s="349"/>
      <c r="AI88" s="347"/>
      <c r="AJ88" s="347"/>
      <c r="AK88" s="346"/>
      <c r="AL88" s="280">
        <f t="shared" si="38"/>
        <v>0</v>
      </c>
      <c r="AM88" s="280">
        <f t="shared" si="39"/>
        <v>0</v>
      </c>
      <c r="AN88" s="281">
        <v>0.24</v>
      </c>
      <c r="AO88" s="281">
        <v>0.32</v>
      </c>
      <c r="AP88" s="281">
        <f t="shared" si="37"/>
        <v>1.3333333333333335</v>
      </c>
      <c r="AQ88" s="281">
        <f t="shared" si="40"/>
        <v>0</v>
      </c>
      <c r="AR88" s="281">
        <f t="shared" si="41"/>
        <v>0</v>
      </c>
      <c r="AS88" s="281">
        <f t="shared" si="42"/>
        <v>0</v>
      </c>
      <c r="AT88" s="279">
        <v>1</v>
      </c>
      <c r="AU88" s="279">
        <v>0.67</v>
      </c>
      <c r="AV88" s="282">
        <v>0.85</v>
      </c>
      <c r="AW88" s="282">
        <v>1</v>
      </c>
      <c r="AX88" s="282">
        <v>1</v>
      </c>
      <c r="AY88" s="282">
        <f t="shared" si="43"/>
        <v>0</v>
      </c>
      <c r="AZ88" s="282">
        <f t="shared" si="44"/>
        <v>0</v>
      </c>
      <c r="BA88" s="282">
        <f t="shared" si="45"/>
        <v>0</v>
      </c>
      <c r="BB88" s="282">
        <f t="shared" si="46"/>
        <v>0</v>
      </c>
      <c r="BC88" s="282">
        <f t="shared" si="47"/>
        <v>0</v>
      </c>
    </row>
    <row r="89" spans="1:55">
      <c r="A89" s="275" t="s">
        <v>224</v>
      </c>
      <c r="B89" s="276" t="s">
        <v>162</v>
      </c>
      <c r="C89" s="277" t="s">
        <v>92</v>
      </c>
      <c r="D89" s="278" t="s">
        <v>30</v>
      </c>
      <c r="E89" s="275" t="s">
        <v>38</v>
      </c>
      <c r="F89" s="279">
        <v>48.13</v>
      </c>
      <c r="G89" s="347"/>
      <c r="H89" s="347"/>
      <c r="I89" s="349"/>
      <c r="J89" s="349"/>
      <c r="K89" s="349"/>
      <c r="L89" s="349"/>
      <c r="M89" s="349"/>
      <c r="N89" s="347"/>
      <c r="O89" s="347"/>
      <c r="P89" s="349"/>
      <c r="Q89" s="349"/>
      <c r="R89" s="349"/>
      <c r="S89" s="349"/>
      <c r="T89" s="349"/>
      <c r="U89" s="347"/>
      <c r="V89" s="347"/>
      <c r="W89" s="349"/>
      <c r="X89" s="349"/>
      <c r="Y89" s="349"/>
      <c r="Z89" s="349"/>
      <c r="AA89" s="349"/>
      <c r="AB89" s="347"/>
      <c r="AC89" s="347"/>
      <c r="AD89" s="349"/>
      <c r="AE89" s="349"/>
      <c r="AF89" s="349"/>
      <c r="AG89" s="349"/>
      <c r="AH89" s="349"/>
      <c r="AI89" s="347"/>
      <c r="AJ89" s="347"/>
      <c r="AK89" s="346"/>
      <c r="AL89" s="280">
        <f t="shared" si="38"/>
        <v>0</v>
      </c>
      <c r="AM89" s="280">
        <f t="shared" si="39"/>
        <v>0</v>
      </c>
      <c r="AN89" s="281">
        <v>0.27999999999999997</v>
      </c>
      <c r="AO89" s="281">
        <v>0.37</v>
      </c>
      <c r="AP89" s="281">
        <f t="shared" si="37"/>
        <v>1.3214285714285716</v>
      </c>
      <c r="AQ89" s="281">
        <f t="shared" si="40"/>
        <v>0</v>
      </c>
      <c r="AR89" s="281">
        <f t="shared" si="41"/>
        <v>0</v>
      </c>
      <c r="AS89" s="281">
        <f t="shared" si="42"/>
        <v>0</v>
      </c>
      <c r="AT89" s="279">
        <v>1</v>
      </c>
      <c r="AU89" s="279">
        <v>0.67</v>
      </c>
      <c r="AV89" s="282">
        <v>0.85</v>
      </c>
      <c r="AW89" s="282">
        <v>1</v>
      </c>
      <c r="AX89" s="282">
        <v>1</v>
      </c>
      <c r="AY89" s="282">
        <f t="shared" si="43"/>
        <v>0</v>
      </c>
      <c r="AZ89" s="282">
        <f t="shared" si="44"/>
        <v>0</v>
      </c>
      <c r="BA89" s="282">
        <f t="shared" si="45"/>
        <v>0</v>
      </c>
      <c r="BB89" s="282">
        <f t="shared" si="46"/>
        <v>0</v>
      </c>
      <c r="BC89" s="282">
        <f t="shared" si="47"/>
        <v>0</v>
      </c>
    </row>
    <row r="90" spans="1:55">
      <c r="A90" s="275" t="s">
        <v>224</v>
      </c>
      <c r="B90" s="276" t="s">
        <v>163</v>
      </c>
      <c r="C90" s="277" t="s">
        <v>92</v>
      </c>
      <c r="D90" s="278" t="s">
        <v>30</v>
      </c>
      <c r="E90" s="275" t="s">
        <v>38</v>
      </c>
      <c r="F90" s="279">
        <v>48.13</v>
      </c>
      <c r="G90" s="347"/>
      <c r="H90" s="347"/>
      <c r="I90" s="349"/>
      <c r="J90" s="349"/>
      <c r="K90" s="349"/>
      <c r="L90" s="349"/>
      <c r="M90" s="349"/>
      <c r="N90" s="347"/>
      <c r="O90" s="347"/>
      <c r="P90" s="349"/>
      <c r="Q90" s="349"/>
      <c r="R90" s="349"/>
      <c r="S90" s="349"/>
      <c r="T90" s="349"/>
      <c r="U90" s="347"/>
      <c r="V90" s="347"/>
      <c r="W90" s="349"/>
      <c r="X90" s="349"/>
      <c r="Y90" s="349"/>
      <c r="Z90" s="349"/>
      <c r="AA90" s="349"/>
      <c r="AB90" s="347"/>
      <c r="AC90" s="347"/>
      <c r="AD90" s="349"/>
      <c r="AE90" s="349"/>
      <c r="AF90" s="349"/>
      <c r="AG90" s="349"/>
      <c r="AH90" s="349"/>
      <c r="AI90" s="347"/>
      <c r="AJ90" s="347"/>
      <c r="AK90" s="346"/>
      <c r="AL90" s="280">
        <f t="shared" si="38"/>
        <v>0</v>
      </c>
      <c r="AM90" s="280">
        <f t="shared" si="39"/>
        <v>0</v>
      </c>
      <c r="AN90" s="281">
        <v>0.3</v>
      </c>
      <c r="AO90" s="281">
        <v>0.37</v>
      </c>
      <c r="AP90" s="281">
        <f t="shared" si="37"/>
        <v>1.2333333333333334</v>
      </c>
      <c r="AQ90" s="281">
        <f t="shared" si="40"/>
        <v>0</v>
      </c>
      <c r="AR90" s="281">
        <f t="shared" si="41"/>
        <v>0</v>
      </c>
      <c r="AS90" s="281">
        <f t="shared" si="42"/>
        <v>0</v>
      </c>
      <c r="AT90" s="279">
        <v>1</v>
      </c>
      <c r="AU90" s="279">
        <v>0.67</v>
      </c>
      <c r="AV90" s="282">
        <v>0.85</v>
      </c>
      <c r="AW90" s="282">
        <v>1</v>
      </c>
      <c r="AX90" s="282">
        <v>1</v>
      </c>
      <c r="AY90" s="282">
        <f t="shared" si="43"/>
        <v>0</v>
      </c>
      <c r="AZ90" s="282">
        <f t="shared" si="44"/>
        <v>0</v>
      </c>
      <c r="BA90" s="282">
        <f t="shared" si="45"/>
        <v>0</v>
      </c>
      <c r="BB90" s="282">
        <f t="shared" si="46"/>
        <v>0</v>
      </c>
      <c r="BC90" s="282">
        <f t="shared" si="47"/>
        <v>0</v>
      </c>
    </row>
    <row r="91" spans="1:55">
      <c r="A91" s="275" t="s">
        <v>224</v>
      </c>
      <c r="B91" s="276" t="s">
        <v>164</v>
      </c>
      <c r="C91" s="277" t="s">
        <v>92</v>
      </c>
      <c r="D91" s="278" t="s">
        <v>30</v>
      </c>
      <c r="E91" s="275" t="s">
        <v>3</v>
      </c>
      <c r="F91" s="279">
        <v>48.13</v>
      </c>
      <c r="G91" s="347"/>
      <c r="H91" s="347"/>
      <c r="I91" s="349"/>
      <c r="J91" s="349"/>
      <c r="K91" s="349"/>
      <c r="L91" s="349"/>
      <c r="M91" s="349"/>
      <c r="N91" s="347"/>
      <c r="O91" s="347"/>
      <c r="P91" s="349"/>
      <c r="Q91" s="349"/>
      <c r="R91" s="349"/>
      <c r="S91" s="349"/>
      <c r="T91" s="349"/>
      <c r="U91" s="347"/>
      <c r="V91" s="347"/>
      <c r="W91" s="349"/>
      <c r="X91" s="349"/>
      <c r="Y91" s="349"/>
      <c r="Z91" s="349"/>
      <c r="AA91" s="349"/>
      <c r="AB91" s="347"/>
      <c r="AC91" s="347"/>
      <c r="AD91" s="349"/>
      <c r="AE91" s="349"/>
      <c r="AF91" s="349"/>
      <c r="AG91" s="349"/>
      <c r="AH91" s="349"/>
      <c r="AI91" s="347"/>
      <c r="AJ91" s="347"/>
      <c r="AK91" s="346"/>
      <c r="AL91" s="280">
        <f t="shared" si="38"/>
        <v>0</v>
      </c>
      <c r="AM91" s="280">
        <f t="shared" si="39"/>
        <v>0</v>
      </c>
      <c r="AN91" s="281">
        <v>0.19</v>
      </c>
      <c r="AO91" s="281">
        <v>0.27999999999999997</v>
      </c>
      <c r="AP91" s="281">
        <f t="shared" si="37"/>
        <v>1.4736842105263157</v>
      </c>
      <c r="AQ91" s="281">
        <f t="shared" si="40"/>
        <v>0</v>
      </c>
      <c r="AR91" s="281">
        <f t="shared" si="41"/>
        <v>0</v>
      </c>
      <c r="AS91" s="281">
        <f t="shared" si="42"/>
        <v>0</v>
      </c>
      <c r="AT91" s="279">
        <v>1</v>
      </c>
      <c r="AU91" s="279">
        <v>0.67</v>
      </c>
      <c r="AV91" s="282">
        <v>0.85</v>
      </c>
      <c r="AW91" s="282">
        <v>1</v>
      </c>
      <c r="AX91" s="282">
        <v>1</v>
      </c>
      <c r="AY91" s="282">
        <f t="shared" si="43"/>
        <v>0</v>
      </c>
      <c r="AZ91" s="282">
        <f t="shared" si="44"/>
        <v>0</v>
      </c>
      <c r="BA91" s="282">
        <f t="shared" si="45"/>
        <v>0</v>
      </c>
      <c r="BB91" s="282">
        <f t="shared" si="46"/>
        <v>0</v>
      </c>
      <c r="BC91" s="282">
        <f t="shared" si="47"/>
        <v>0</v>
      </c>
    </row>
    <row r="92" spans="1:55">
      <c r="A92" s="275" t="s">
        <v>224</v>
      </c>
      <c r="B92" s="276" t="s">
        <v>165</v>
      </c>
      <c r="C92" s="277" t="s">
        <v>92</v>
      </c>
      <c r="D92" s="278" t="s">
        <v>30</v>
      </c>
      <c r="E92" s="275" t="s">
        <v>3</v>
      </c>
      <c r="F92" s="279">
        <v>48.13</v>
      </c>
      <c r="G92" s="347"/>
      <c r="H92" s="348"/>
      <c r="I92" s="349"/>
      <c r="J92" s="349"/>
      <c r="K92" s="349"/>
      <c r="L92" s="349"/>
      <c r="M92" s="349"/>
      <c r="N92" s="347"/>
      <c r="O92" s="347"/>
      <c r="P92" s="349"/>
      <c r="Q92" s="349"/>
      <c r="R92" s="349"/>
      <c r="S92" s="349"/>
      <c r="T92" s="349"/>
      <c r="U92" s="347"/>
      <c r="V92" s="347"/>
      <c r="W92" s="349"/>
      <c r="X92" s="349"/>
      <c r="Y92" s="349"/>
      <c r="Z92" s="349"/>
      <c r="AA92" s="349"/>
      <c r="AB92" s="347"/>
      <c r="AC92" s="347"/>
      <c r="AD92" s="349"/>
      <c r="AE92" s="349"/>
      <c r="AF92" s="349"/>
      <c r="AG92" s="349"/>
      <c r="AH92" s="349"/>
      <c r="AI92" s="347"/>
      <c r="AJ92" s="347"/>
      <c r="AK92" s="346"/>
      <c r="AL92" s="280">
        <f t="shared" si="38"/>
        <v>0</v>
      </c>
      <c r="AM92" s="280">
        <f t="shared" si="39"/>
        <v>0</v>
      </c>
      <c r="AN92" s="281">
        <v>0.13</v>
      </c>
      <c r="AO92" s="281">
        <v>0.22</v>
      </c>
      <c r="AP92" s="281">
        <f t="shared" si="37"/>
        <v>1.6923076923076923</v>
      </c>
      <c r="AQ92" s="281">
        <f t="shared" si="40"/>
        <v>0</v>
      </c>
      <c r="AR92" s="281">
        <f t="shared" si="41"/>
        <v>0</v>
      </c>
      <c r="AS92" s="281">
        <f t="shared" si="42"/>
        <v>0</v>
      </c>
      <c r="AT92" s="279">
        <v>1</v>
      </c>
      <c r="AU92" s="279">
        <v>0.67</v>
      </c>
      <c r="AV92" s="282">
        <v>1.2</v>
      </c>
      <c r="AW92" s="282">
        <v>1</v>
      </c>
      <c r="AX92" s="282">
        <v>1</v>
      </c>
      <c r="AY92" s="282">
        <f t="shared" si="43"/>
        <v>0</v>
      </c>
      <c r="AZ92" s="282">
        <f t="shared" si="44"/>
        <v>0</v>
      </c>
      <c r="BA92" s="282">
        <f t="shared" si="45"/>
        <v>0</v>
      </c>
      <c r="BB92" s="282">
        <f t="shared" si="46"/>
        <v>0</v>
      </c>
      <c r="BC92" s="282">
        <f t="shared" si="47"/>
        <v>0</v>
      </c>
    </row>
    <row r="93" spans="1:55">
      <c r="A93" s="275" t="s">
        <v>224</v>
      </c>
      <c r="B93" s="276" t="s">
        <v>166</v>
      </c>
      <c r="C93" s="277" t="s">
        <v>92</v>
      </c>
      <c r="D93" s="278" t="s">
        <v>30</v>
      </c>
      <c r="E93" s="275" t="s">
        <v>3</v>
      </c>
      <c r="F93" s="279">
        <v>48.13</v>
      </c>
      <c r="G93" s="347"/>
      <c r="H93" s="347"/>
      <c r="I93" s="349"/>
      <c r="J93" s="349"/>
      <c r="K93" s="349"/>
      <c r="L93" s="349"/>
      <c r="M93" s="349"/>
      <c r="N93" s="347"/>
      <c r="O93" s="347"/>
      <c r="P93" s="349"/>
      <c r="Q93" s="349"/>
      <c r="R93" s="349"/>
      <c r="S93" s="349"/>
      <c r="T93" s="349"/>
      <c r="U93" s="347"/>
      <c r="V93" s="347"/>
      <c r="W93" s="349"/>
      <c r="X93" s="349"/>
      <c r="Y93" s="349"/>
      <c r="Z93" s="349"/>
      <c r="AA93" s="349"/>
      <c r="AB93" s="347"/>
      <c r="AC93" s="347"/>
      <c r="AD93" s="349"/>
      <c r="AE93" s="349"/>
      <c r="AF93" s="349"/>
      <c r="AG93" s="349"/>
      <c r="AH93" s="349"/>
      <c r="AI93" s="347"/>
      <c r="AJ93" s="347"/>
      <c r="AK93" s="346"/>
      <c r="AL93" s="280">
        <f t="shared" si="38"/>
        <v>0</v>
      </c>
      <c r="AM93" s="280">
        <f t="shared" si="39"/>
        <v>0</v>
      </c>
      <c r="AN93" s="281">
        <v>0.11</v>
      </c>
      <c r="AO93" s="281">
        <v>0.16</v>
      </c>
      <c r="AP93" s="281">
        <f t="shared" si="37"/>
        <v>1.4545454545454546</v>
      </c>
      <c r="AQ93" s="281">
        <f t="shared" si="40"/>
        <v>0</v>
      </c>
      <c r="AR93" s="281">
        <f t="shared" si="41"/>
        <v>0</v>
      </c>
      <c r="AS93" s="281">
        <f t="shared" si="42"/>
        <v>0</v>
      </c>
      <c r="AT93" s="279">
        <v>1</v>
      </c>
      <c r="AU93" s="279">
        <v>0.67</v>
      </c>
      <c r="AV93" s="282">
        <v>1.2</v>
      </c>
      <c r="AW93" s="282">
        <v>1</v>
      </c>
      <c r="AX93" s="282">
        <v>1</v>
      </c>
      <c r="AY93" s="282">
        <f t="shared" si="43"/>
        <v>0</v>
      </c>
      <c r="AZ93" s="282">
        <f t="shared" si="44"/>
        <v>0</v>
      </c>
      <c r="BA93" s="282">
        <f t="shared" si="45"/>
        <v>0</v>
      </c>
      <c r="BB93" s="282">
        <f t="shared" si="46"/>
        <v>0</v>
      </c>
      <c r="BC93" s="282">
        <f t="shared" si="47"/>
        <v>0</v>
      </c>
    </row>
    <row r="94" spans="1:55">
      <c r="A94" s="275" t="s">
        <v>224</v>
      </c>
      <c r="B94" s="276" t="s">
        <v>167</v>
      </c>
      <c r="C94" s="277" t="s">
        <v>92</v>
      </c>
      <c r="D94" s="278" t="s">
        <v>30</v>
      </c>
      <c r="E94" s="275" t="s">
        <v>3</v>
      </c>
      <c r="F94" s="279">
        <v>48.13</v>
      </c>
      <c r="G94" s="347"/>
      <c r="H94" s="347"/>
      <c r="I94" s="349"/>
      <c r="J94" s="349"/>
      <c r="K94" s="349"/>
      <c r="L94" s="349"/>
      <c r="M94" s="349"/>
      <c r="N94" s="347"/>
      <c r="O94" s="347"/>
      <c r="P94" s="349"/>
      <c r="Q94" s="349"/>
      <c r="R94" s="349"/>
      <c r="S94" s="349"/>
      <c r="T94" s="349"/>
      <c r="U94" s="347"/>
      <c r="V94" s="347"/>
      <c r="W94" s="349"/>
      <c r="X94" s="349"/>
      <c r="Y94" s="349"/>
      <c r="Z94" s="349"/>
      <c r="AA94" s="349"/>
      <c r="AB94" s="347"/>
      <c r="AC94" s="347"/>
      <c r="AD94" s="349"/>
      <c r="AE94" s="349"/>
      <c r="AF94" s="349"/>
      <c r="AG94" s="349"/>
      <c r="AH94" s="349"/>
      <c r="AI94" s="347"/>
      <c r="AJ94" s="347"/>
      <c r="AK94" s="346"/>
      <c r="AL94" s="280">
        <f t="shared" si="38"/>
        <v>0</v>
      </c>
      <c r="AM94" s="280">
        <f t="shared" si="39"/>
        <v>0</v>
      </c>
      <c r="AN94" s="281">
        <v>0.08</v>
      </c>
      <c r="AO94" s="281">
        <v>0.13</v>
      </c>
      <c r="AP94" s="281">
        <f t="shared" si="37"/>
        <v>1.625</v>
      </c>
      <c r="AQ94" s="281">
        <f t="shared" si="40"/>
        <v>0</v>
      </c>
      <c r="AR94" s="281">
        <f t="shared" si="41"/>
        <v>0</v>
      </c>
      <c r="AS94" s="281">
        <f t="shared" si="42"/>
        <v>0</v>
      </c>
      <c r="AT94" s="279">
        <v>1</v>
      </c>
      <c r="AU94" s="279">
        <v>0.67</v>
      </c>
      <c r="AV94" s="282">
        <v>1.2</v>
      </c>
      <c r="AW94" s="282">
        <v>1</v>
      </c>
      <c r="AX94" s="282">
        <v>1</v>
      </c>
      <c r="AY94" s="282">
        <f t="shared" si="43"/>
        <v>0</v>
      </c>
      <c r="AZ94" s="282">
        <f t="shared" si="44"/>
        <v>0</v>
      </c>
      <c r="BA94" s="282">
        <f t="shared" si="45"/>
        <v>0</v>
      </c>
      <c r="BB94" s="282">
        <f t="shared" si="46"/>
        <v>0</v>
      </c>
      <c r="BC94" s="282">
        <f t="shared" si="47"/>
        <v>0</v>
      </c>
    </row>
    <row r="95" spans="1:55">
      <c r="A95" s="275" t="s">
        <v>224</v>
      </c>
      <c r="B95" s="276" t="s">
        <v>168</v>
      </c>
      <c r="C95" s="277" t="s">
        <v>92</v>
      </c>
      <c r="D95" s="278" t="s">
        <v>30</v>
      </c>
      <c r="E95" s="275" t="s">
        <v>3</v>
      </c>
      <c r="F95" s="279">
        <v>48.13</v>
      </c>
      <c r="G95" s="347"/>
      <c r="H95" s="347"/>
      <c r="I95" s="349"/>
      <c r="J95" s="349"/>
      <c r="K95" s="349"/>
      <c r="L95" s="349"/>
      <c r="M95" s="349"/>
      <c r="N95" s="347"/>
      <c r="O95" s="347"/>
      <c r="P95" s="349"/>
      <c r="Q95" s="349"/>
      <c r="R95" s="349"/>
      <c r="S95" s="349"/>
      <c r="T95" s="349"/>
      <c r="U95" s="347"/>
      <c r="V95" s="347"/>
      <c r="W95" s="349"/>
      <c r="X95" s="349"/>
      <c r="Y95" s="349"/>
      <c r="Z95" s="349"/>
      <c r="AA95" s="349"/>
      <c r="AB95" s="347"/>
      <c r="AC95" s="347"/>
      <c r="AD95" s="349"/>
      <c r="AE95" s="349"/>
      <c r="AF95" s="349"/>
      <c r="AG95" s="349"/>
      <c r="AH95" s="349"/>
      <c r="AI95" s="347"/>
      <c r="AJ95" s="347"/>
      <c r="AK95" s="346"/>
      <c r="AL95" s="280">
        <f t="shared" si="38"/>
        <v>0</v>
      </c>
      <c r="AM95" s="280">
        <f t="shared" si="39"/>
        <v>0</v>
      </c>
      <c r="AN95" s="281">
        <v>0.19</v>
      </c>
      <c r="AO95" s="281">
        <v>0.31</v>
      </c>
      <c r="AP95" s="281">
        <f t="shared" si="37"/>
        <v>1.631578947368421</v>
      </c>
      <c r="AQ95" s="281">
        <f t="shared" si="40"/>
        <v>0</v>
      </c>
      <c r="AR95" s="281">
        <f t="shared" si="41"/>
        <v>0</v>
      </c>
      <c r="AS95" s="281">
        <f t="shared" si="42"/>
        <v>0</v>
      </c>
      <c r="AT95" s="279">
        <v>1</v>
      </c>
      <c r="AU95" s="279">
        <v>0.67</v>
      </c>
      <c r="AV95" s="282">
        <v>1.2</v>
      </c>
      <c r="AW95" s="282">
        <v>1</v>
      </c>
      <c r="AX95" s="282">
        <v>1</v>
      </c>
      <c r="AY95" s="282">
        <f t="shared" si="43"/>
        <v>0</v>
      </c>
      <c r="AZ95" s="282">
        <f t="shared" si="44"/>
        <v>0</v>
      </c>
      <c r="BA95" s="282">
        <f t="shared" si="45"/>
        <v>0</v>
      </c>
      <c r="BB95" s="282">
        <f t="shared" si="46"/>
        <v>0</v>
      </c>
      <c r="BC95" s="282">
        <f t="shared" si="47"/>
        <v>0</v>
      </c>
    </row>
    <row r="96" spans="1:55">
      <c r="A96" s="275" t="s">
        <v>224</v>
      </c>
      <c r="B96" s="276" t="s">
        <v>169</v>
      </c>
      <c r="C96" s="277" t="s">
        <v>92</v>
      </c>
      <c r="D96" s="278" t="s">
        <v>30</v>
      </c>
      <c r="E96" s="275" t="s">
        <v>3</v>
      </c>
      <c r="F96" s="279">
        <v>48.13</v>
      </c>
      <c r="G96" s="347"/>
      <c r="H96" s="347"/>
      <c r="I96" s="349"/>
      <c r="J96" s="349"/>
      <c r="K96" s="349"/>
      <c r="L96" s="349"/>
      <c r="M96" s="349"/>
      <c r="N96" s="347"/>
      <c r="O96" s="347"/>
      <c r="P96" s="349"/>
      <c r="Q96" s="349"/>
      <c r="R96" s="349"/>
      <c r="S96" s="349"/>
      <c r="T96" s="349"/>
      <c r="U96" s="347"/>
      <c r="V96" s="347"/>
      <c r="W96" s="349"/>
      <c r="X96" s="349"/>
      <c r="Y96" s="349"/>
      <c r="Z96" s="349"/>
      <c r="AA96" s="349"/>
      <c r="AB96" s="347"/>
      <c r="AC96" s="347"/>
      <c r="AD96" s="349"/>
      <c r="AE96" s="349"/>
      <c r="AF96" s="349"/>
      <c r="AG96" s="349"/>
      <c r="AH96" s="349"/>
      <c r="AI96" s="347"/>
      <c r="AJ96" s="347"/>
      <c r="AK96" s="346"/>
      <c r="AL96" s="280">
        <f t="shared" si="38"/>
        <v>0</v>
      </c>
      <c r="AM96" s="280">
        <f t="shared" si="39"/>
        <v>0</v>
      </c>
      <c r="AN96" s="281">
        <v>0.22</v>
      </c>
      <c r="AO96" s="281">
        <v>0.44999999999999996</v>
      </c>
      <c r="AP96" s="281">
        <f t="shared" si="37"/>
        <v>2.0454545454545454</v>
      </c>
      <c r="AQ96" s="281">
        <f t="shared" si="40"/>
        <v>0</v>
      </c>
      <c r="AR96" s="281">
        <f t="shared" si="41"/>
        <v>0</v>
      </c>
      <c r="AS96" s="281">
        <f t="shared" si="42"/>
        <v>0</v>
      </c>
      <c r="AT96" s="279">
        <v>1</v>
      </c>
      <c r="AU96" s="279">
        <v>0.67</v>
      </c>
      <c r="AV96" s="282">
        <v>1.2</v>
      </c>
      <c r="AW96" s="282">
        <v>1</v>
      </c>
      <c r="AX96" s="282">
        <v>1</v>
      </c>
      <c r="AY96" s="282">
        <f t="shared" si="43"/>
        <v>0</v>
      </c>
      <c r="AZ96" s="282">
        <f t="shared" si="44"/>
        <v>0</v>
      </c>
      <c r="BA96" s="282">
        <f t="shared" si="45"/>
        <v>0</v>
      </c>
      <c r="BB96" s="282">
        <f t="shared" si="46"/>
        <v>0</v>
      </c>
      <c r="BC96" s="282">
        <f t="shared" si="47"/>
        <v>0</v>
      </c>
    </row>
    <row r="97" spans="1:55">
      <c r="A97" s="275" t="s">
        <v>224</v>
      </c>
      <c r="B97" s="276" t="s">
        <v>170</v>
      </c>
      <c r="C97" s="277" t="s">
        <v>92</v>
      </c>
      <c r="D97" s="278" t="s">
        <v>30</v>
      </c>
      <c r="E97" s="275" t="s">
        <v>38</v>
      </c>
      <c r="F97" s="279">
        <v>48.13</v>
      </c>
      <c r="G97" s="347"/>
      <c r="H97" s="347"/>
      <c r="I97" s="349"/>
      <c r="J97" s="349"/>
      <c r="K97" s="349"/>
      <c r="L97" s="349"/>
      <c r="M97" s="349"/>
      <c r="N97" s="347"/>
      <c r="O97" s="347"/>
      <c r="P97" s="349"/>
      <c r="Q97" s="349"/>
      <c r="R97" s="349"/>
      <c r="S97" s="349"/>
      <c r="T97" s="349"/>
      <c r="U97" s="347"/>
      <c r="V97" s="347"/>
      <c r="W97" s="349"/>
      <c r="X97" s="349"/>
      <c r="Y97" s="349"/>
      <c r="Z97" s="349"/>
      <c r="AA97" s="349"/>
      <c r="AB97" s="347"/>
      <c r="AC97" s="347"/>
      <c r="AD97" s="349"/>
      <c r="AE97" s="349"/>
      <c r="AF97" s="349"/>
      <c r="AG97" s="349"/>
      <c r="AH97" s="349"/>
      <c r="AI97" s="347"/>
      <c r="AJ97" s="347"/>
      <c r="AK97" s="346"/>
      <c r="AL97" s="280">
        <f t="shared" si="38"/>
        <v>0</v>
      </c>
      <c r="AM97" s="280">
        <f t="shared" si="39"/>
        <v>0</v>
      </c>
      <c r="AN97" s="281">
        <v>0.18</v>
      </c>
      <c r="AO97" s="281">
        <v>0.44</v>
      </c>
      <c r="AP97" s="281">
        <f t="shared" si="37"/>
        <v>2.4444444444444446</v>
      </c>
      <c r="AQ97" s="281">
        <f t="shared" si="40"/>
        <v>0</v>
      </c>
      <c r="AR97" s="281">
        <f t="shared" si="41"/>
        <v>0</v>
      </c>
      <c r="AS97" s="281">
        <f t="shared" si="42"/>
        <v>0</v>
      </c>
      <c r="AT97" s="279">
        <v>1</v>
      </c>
      <c r="AU97" s="279">
        <v>0.67</v>
      </c>
      <c r="AV97" s="282">
        <v>1.2</v>
      </c>
      <c r="AW97" s="282">
        <v>1</v>
      </c>
      <c r="AX97" s="282">
        <v>1</v>
      </c>
      <c r="AY97" s="282">
        <f t="shared" si="43"/>
        <v>0</v>
      </c>
      <c r="AZ97" s="282">
        <f t="shared" si="44"/>
        <v>0</v>
      </c>
      <c r="BA97" s="282">
        <f t="shared" si="45"/>
        <v>0</v>
      </c>
      <c r="BB97" s="282">
        <f t="shared" si="46"/>
        <v>0</v>
      </c>
      <c r="BC97" s="282">
        <f t="shared" si="47"/>
        <v>0</v>
      </c>
    </row>
    <row r="98" spans="1:55">
      <c r="A98" s="275" t="s">
        <v>224</v>
      </c>
      <c r="B98" s="276" t="s">
        <v>171</v>
      </c>
      <c r="C98" s="277" t="s">
        <v>92</v>
      </c>
      <c r="D98" s="278" t="s">
        <v>30</v>
      </c>
      <c r="E98" s="275" t="s">
        <v>38</v>
      </c>
      <c r="F98" s="279">
        <v>48.13</v>
      </c>
      <c r="G98" s="347"/>
      <c r="H98" s="347"/>
      <c r="I98" s="349"/>
      <c r="J98" s="349"/>
      <c r="K98" s="349"/>
      <c r="L98" s="349"/>
      <c r="M98" s="349"/>
      <c r="N98" s="347"/>
      <c r="O98" s="347"/>
      <c r="P98" s="349"/>
      <c r="Q98" s="349"/>
      <c r="R98" s="349"/>
      <c r="S98" s="349"/>
      <c r="T98" s="349"/>
      <c r="U98" s="347"/>
      <c r="V98" s="347"/>
      <c r="W98" s="349"/>
      <c r="X98" s="349"/>
      <c r="Y98" s="349"/>
      <c r="Z98" s="349"/>
      <c r="AA98" s="349"/>
      <c r="AB98" s="347"/>
      <c r="AC98" s="347"/>
      <c r="AD98" s="349"/>
      <c r="AE98" s="349"/>
      <c r="AF98" s="349"/>
      <c r="AG98" s="349"/>
      <c r="AH98" s="349"/>
      <c r="AI98" s="347"/>
      <c r="AJ98" s="347"/>
      <c r="AK98" s="346"/>
      <c r="AL98" s="280">
        <f t="shared" si="38"/>
        <v>0</v>
      </c>
      <c r="AM98" s="280">
        <f t="shared" si="39"/>
        <v>0</v>
      </c>
      <c r="AN98" s="281">
        <v>0.06</v>
      </c>
      <c r="AO98" s="281">
        <v>0.16999999999999998</v>
      </c>
      <c r="AP98" s="281">
        <f t="shared" si="37"/>
        <v>2.833333333333333</v>
      </c>
      <c r="AQ98" s="281">
        <f t="shared" si="40"/>
        <v>0</v>
      </c>
      <c r="AR98" s="281">
        <f t="shared" si="41"/>
        <v>0</v>
      </c>
      <c r="AS98" s="281">
        <f t="shared" si="42"/>
        <v>0</v>
      </c>
      <c r="AT98" s="279">
        <v>1</v>
      </c>
      <c r="AU98" s="279">
        <v>0.67</v>
      </c>
      <c r="AV98" s="282">
        <v>0.85</v>
      </c>
      <c r="AW98" s="282">
        <v>1</v>
      </c>
      <c r="AX98" s="282">
        <v>1</v>
      </c>
      <c r="AY98" s="282">
        <f t="shared" si="43"/>
        <v>0</v>
      </c>
      <c r="AZ98" s="282">
        <f t="shared" si="44"/>
        <v>0</v>
      </c>
      <c r="BA98" s="282">
        <f t="shared" si="45"/>
        <v>0</v>
      </c>
      <c r="BB98" s="282">
        <f t="shared" si="46"/>
        <v>0</v>
      </c>
      <c r="BC98" s="282">
        <f t="shared" si="47"/>
        <v>0</v>
      </c>
    </row>
    <row r="99" spans="1:55">
      <c r="B99" s="283"/>
      <c r="C99" s="284"/>
      <c r="D99" s="284"/>
      <c r="E99" s="284"/>
      <c r="F99" s="284"/>
      <c r="G99" s="285">
        <f>COUNTA(G81:G98)</f>
        <v>0</v>
      </c>
      <c r="H99" s="285">
        <f>COUNTA(H81:H98)</f>
        <v>0</v>
      </c>
      <c r="I99" s="285">
        <f t="shared" ref="I99:AK99" si="48">COUNTA(I81:I98)</f>
        <v>0</v>
      </c>
      <c r="J99" s="285">
        <f t="shared" si="48"/>
        <v>0</v>
      </c>
      <c r="K99" s="285">
        <f t="shared" si="48"/>
        <v>0</v>
      </c>
      <c r="L99" s="285">
        <f t="shared" si="48"/>
        <v>0</v>
      </c>
      <c r="M99" s="285">
        <f t="shared" si="48"/>
        <v>0</v>
      </c>
      <c r="N99" s="285">
        <f t="shared" si="48"/>
        <v>0</v>
      </c>
      <c r="O99" s="285">
        <f t="shared" si="48"/>
        <v>0</v>
      </c>
      <c r="P99" s="285">
        <f t="shared" si="48"/>
        <v>0</v>
      </c>
      <c r="Q99" s="285">
        <f t="shared" si="48"/>
        <v>0</v>
      </c>
      <c r="R99" s="285">
        <f t="shared" si="48"/>
        <v>0</v>
      </c>
      <c r="S99" s="285">
        <f t="shared" si="48"/>
        <v>0</v>
      </c>
      <c r="T99" s="285">
        <f t="shared" si="48"/>
        <v>0</v>
      </c>
      <c r="U99" s="285">
        <f t="shared" si="48"/>
        <v>0</v>
      </c>
      <c r="V99" s="285">
        <f t="shared" si="48"/>
        <v>0</v>
      </c>
      <c r="W99" s="285">
        <f t="shared" si="48"/>
        <v>0</v>
      </c>
      <c r="X99" s="285">
        <f t="shared" si="48"/>
        <v>0</v>
      </c>
      <c r="Y99" s="285">
        <f t="shared" si="48"/>
        <v>0</v>
      </c>
      <c r="Z99" s="285">
        <f t="shared" si="48"/>
        <v>0</v>
      </c>
      <c r="AA99" s="285">
        <f t="shared" si="48"/>
        <v>0</v>
      </c>
      <c r="AB99" s="285">
        <f t="shared" si="48"/>
        <v>0</v>
      </c>
      <c r="AC99" s="285">
        <f t="shared" si="48"/>
        <v>0</v>
      </c>
      <c r="AD99" s="285">
        <f t="shared" si="48"/>
        <v>0</v>
      </c>
      <c r="AE99" s="285">
        <f t="shared" si="48"/>
        <v>0</v>
      </c>
      <c r="AF99" s="285">
        <f t="shared" si="48"/>
        <v>0</v>
      </c>
      <c r="AG99" s="285">
        <f t="shared" si="48"/>
        <v>0</v>
      </c>
      <c r="AH99" s="285">
        <f t="shared" si="48"/>
        <v>0</v>
      </c>
      <c r="AI99" s="285">
        <f t="shared" si="48"/>
        <v>0</v>
      </c>
      <c r="AJ99" s="285">
        <f t="shared" si="48"/>
        <v>0</v>
      </c>
      <c r="AK99" s="285">
        <f t="shared" si="48"/>
        <v>0</v>
      </c>
      <c r="AL99" s="280">
        <f>SUM(AL81:AL98)</f>
        <v>0</v>
      </c>
      <c r="AM99" s="280">
        <f>SUM(AM81:AM98)</f>
        <v>0</v>
      </c>
      <c r="AN99" s="286"/>
      <c r="AO99" s="286"/>
      <c r="AP99" s="286"/>
      <c r="AQ99" s="287">
        <f>SUM(AQ81:AQ98)</f>
        <v>0</v>
      </c>
      <c r="AR99" s="287">
        <f>SUM(AR81:AR98)</f>
        <v>0</v>
      </c>
      <c r="AS99" s="287">
        <f>SUM(AS81:AS98)</f>
        <v>0</v>
      </c>
      <c r="AT99" s="286"/>
      <c r="AU99" s="286"/>
      <c r="AV99" s="282"/>
      <c r="AW99" s="282"/>
      <c r="AX99" s="282"/>
      <c r="AY99" s="288">
        <f>SUM(AY81:AY98)</f>
        <v>0</v>
      </c>
      <c r="AZ99" s="288">
        <f>SUM(AZ81:AZ98)</f>
        <v>0</v>
      </c>
      <c r="BA99" s="288">
        <f>SUM(BA81:BA98)</f>
        <v>0</v>
      </c>
      <c r="BB99" s="288">
        <f>SUM(BB81:BB98)</f>
        <v>0</v>
      </c>
      <c r="BC99" s="288">
        <f>SUM(BC81:BC98)</f>
        <v>0</v>
      </c>
    </row>
    <row r="100" spans="1:55" s="298" customFormat="1">
      <c r="AL100" s="296"/>
      <c r="AM100" s="267">
        <f>SUMIF(E81:E98,"NPT",AL81:AL98)+SUMIF(E81:E98,"NPT",AM81:AM98)</f>
        <v>0</v>
      </c>
      <c r="AN100" s="267">
        <f>SUMIF(E81:E98,"PT",AL81:AL98)+SUMIF(E81:E98,"PT",AM81:AM98)</f>
        <v>0</v>
      </c>
      <c r="AO100" s="267"/>
      <c r="AP100" s="267"/>
      <c r="AQ100" s="267">
        <f>SUMIF(E81:E98,"NPT",AS81:AS98)</f>
        <v>0</v>
      </c>
      <c r="AR100" s="267"/>
      <c r="AS100" s="267">
        <f>SUMIF(E81:E98,"PT",AS81:AS98)</f>
        <v>0</v>
      </c>
      <c r="AT100" s="267"/>
      <c r="AU100" s="267"/>
      <c r="AV100" s="267">
        <f>SUMIF(E81:E98,"NPT",AY81:AY98)</f>
        <v>0</v>
      </c>
      <c r="AW100" s="267">
        <f>SUMIF(E81:E98,"PT",AY81:AY98)</f>
        <v>0</v>
      </c>
      <c r="AX100" s="293"/>
      <c r="AY100" s="293"/>
      <c r="AZ100" s="296"/>
      <c r="BA100" s="296"/>
      <c r="BB100" s="296"/>
    </row>
    <row r="101" spans="1:55">
      <c r="G101" s="305"/>
      <c r="H101" s="305"/>
      <c r="I101" s="305"/>
      <c r="J101" s="305"/>
      <c r="K101" s="305"/>
      <c r="L101" s="305"/>
      <c r="M101" s="305"/>
      <c r="N101" s="305"/>
      <c r="O101" s="305"/>
      <c r="P101" s="305"/>
      <c r="Q101" s="305"/>
      <c r="R101" s="305"/>
      <c r="S101" s="305"/>
      <c r="T101" s="305"/>
      <c r="U101" s="305"/>
      <c r="V101" s="305"/>
      <c r="W101" s="305"/>
      <c r="X101" s="305"/>
      <c r="Y101" s="305"/>
      <c r="Z101" s="305"/>
      <c r="AA101" s="305"/>
      <c r="AB101" s="305"/>
      <c r="AC101" s="305"/>
      <c r="AD101" s="305"/>
      <c r="AE101" s="305"/>
      <c r="AF101" s="305"/>
      <c r="AG101" s="305"/>
      <c r="AH101" s="305"/>
      <c r="AI101" s="305"/>
      <c r="AJ101" s="305"/>
      <c r="AK101" s="305"/>
      <c r="AL101" s="296"/>
      <c r="AM101" s="298"/>
      <c r="AN101" s="312" t="e">
        <f>(SUMIF(E81:E98,"PT",AQ81:AQ98))/AQ99</f>
        <v>#DIV/0!</v>
      </c>
      <c r="AO101" s="298"/>
      <c r="AP101" s="298"/>
      <c r="AQ101" s="298"/>
      <c r="AR101" s="298"/>
      <c r="AS101" s="298"/>
      <c r="AT101" s="298"/>
      <c r="AU101" s="298"/>
      <c r="AV101" s="298"/>
      <c r="AW101" s="298"/>
      <c r="AX101" s="296"/>
      <c r="AY101" s="296"/>
    </row>
    <row r="102" spans="1:55">
      <c r="A102" s="380" t="s">
        <v>42</v>
      </c>
      <c r="B102" s="382" t="s">
        <v>225</v>
      </c>
      <c r="C102" s="383" t="s">
        <v>86</v>
      </c>
      <c r="D102" s="383" t="s">
        <v>88</v>
      </c>
      <c r="E102" s="383" t="s">
        <v>90</v>
      </c>
      <c r="F102" s="375" t="s">
        <v>121</v>
      </c>
      <c r="G102" s="302">
        <v>45717</v>
      </c>
      <c r="H102" s="302">
        <v>45718</v>
      </c>
      <c r="I102" s="302">
        <v>45719</v>
      </c>
      <c r="J102" s="302">
        <v>45720</v>
      </c>
      <c r="K102" s="302">
        <v>45721</v>
      </c>
      <c r="L102" s="302">
        <v>45722</v>
      </c>
      <c r="M102" s="302">
        <v>45723</v>
      </c>
      <c r="N102" s="302">
        <v>45724</v>
      </c>
      <c r="O102" s="302">
        <v>45725</v>
      </c>
      <c r="P102" s="302">
        <v>45726</v>
      </c>
      <c r="Q102" s="302">
        <v>45727</v>
      </c>
      <c r="R102" s="302">
        <v>45728</v>
      </c>
      <c r="S102" s="302">
        <v>45729</v>
      </c>
      <c r="T102" s="302">
        <v>45730</v>
      </c>
      <c r="U102" s="302">
        <v>45731</v>
      </c>
      <c r="V102" s="302">
        <v>45732</v>
      </c>
      <c r="W102" s="302">
        <v>45733</v>
      </c>
      <c r="X102" s="302">
        <v>45734</v>
      </c>
      <c r="Y102" s="302">
        <v>45735</v>
      </c>
      <c r="Z102" s="302">
        <v>45736</v>
      </c>
      <c r="AA102" s="302">
        <v>45737</v>
      </c>
      <c r="AB102" s="302">
        <v>45738</v>
      </c>
      <c r="AC102" s="302">
        <v>45739</v>
      </c>
      <c r="AD102" s="302">
        <v>45740</v>
      </c>
      <c r="AE102" s="302">
        <v>45741</v>
      </c>
      <c r="AF102" s="302">
        <v>45742</v>
      </c>
      <c r="AG102" s="302">
        <v>45743</v>
      </c>
      <c r="AH102" s="302">
        <v>45744</v>
      </c>
      <c r="AI102" s="302">
        <v>45745</v>
      </c>
      <c r="AJ102" s="302">
        <v>45746</v>
      </c>
      <c r="AK102" s="302">
        <v>45747</v>
      </c>
      <c r="AL102" s="376" t="s">
        <v>134</v>
      </c>
      <c r="AM102" s="378" t="s">
        <v>202</v>
      </c>
      <c r="AN102" s="272" t="s">
        <v>135</v>
      </c>
      <c r="AO102" s="272" t="s">
        <v>135</v>
      </c>
      <c r="AP102" s="273" t="s">
        <v>136</v>
      </c>
      <c r="AQ102" s="273" t="s">
        <v>73</v>
      </c>
      <c r="AR102" s="273" t="s">
        <v>73</v>
      </c>
      <c r="AS102" s="273" t="s">
        <v>74</v>
      </c>
      <c r="AT102" s="373" t="s">
        <v>137</v>
      </c>
      <c r="AU102" s="373" t="s">
        <v>201</v>
      </c>
      <c r="AV102" s="371" t="s">
        <v>138</v>
      </c>
      <c r="AW102" s="371" t="s">
        <v>139</v>
      </c>
      <c r="AX102" s="373" t="s">
        <v>140</v>
      </c>
      <c r="AY102" s="370" t="s">
        <v>141</v>
      </c>
      <c r="AZ102" s="370" t="s">
        <v>142</v>
      </c>
      <c r="BA102" s="370" t="s">
        <v>143</v>
      </c>
      <c r="BB102" s="370" t="s">
        <v>144</v>
      </c>
      <c r="BC102" s="370" t="s">
        <v>145</v>
      </c>
    </row>
    <row r="103" spans="1:55" ht="15.75" customHeight="1">
      <c r="A103" s="381"/>
      <c r="B103" s="382"/>
      <c r="C103" s="383"/>
      <c r="D103" s="383"/>
      <c r="E103" s="383"/>
      <c r="F103" s="375"/>
      <c r="G103" s="303" t="s">
        <v>147</v>
      </c>
      <c r="H103" s="303" t="s">
        <v>148</v>
      </c>
      <c r="I103" s="303" t="s">
        <v>149</v>
      </c>
      <c r="J103" s="303" t="s">
        <v>150</v>
      </c>
      <c r="K103" s="303" t="s">
        <v>151</v>
      </c>
      <c r="L103" s="303" t="s">
        <v>152</v>
      </c>
      <c r="M103" s="303" t="s">
        <v>146</v>
      </c>
      <c r="N103" s="303" t="s">
        <v>147</v>
      </c>
      <c r="O103" s="303" t="s">
        <v>148</v>
      </c>
      <c r="P103" s="303" t="s">
        <v>149</v>
      </c>
      <c r="Q103" s="303" t="s">
        <v>150</v>
      </c>
      <c r="R103" s="303" t="s">
        <v>151</v>
      </c>
      <c r="S103" s="303" t="s">
        <v>152</v>
      </c>
      <c r="T103" s="303" t="s">
        <v>146</v>
      </c>
      <c r="U103" s="303" t="s">
        <v>147</v>
      </c>
      <c r="V103" s="303" t="s">
        <v>148</v>
      </c>
      <c r="W103" s="303" t="s">
        <v>149</v>
      </c>
      <c r="X103" s="303" t="s">
        <v>150</v>
      </c>
      <c r="Y103" s="303" t="s">
        <v>151</v>
      </c>
      <c r="Z103" s="303" t="s">
        <v>152</v>
      </c>
      <c r="AA103" s="303" t="s">
        <v>146</v>
      </c>
      <c r="AB103" s="303" t="s">
        <v>147</v>
      </c>
      <c r="AC103" s="303" t="s">
        <v>148</v>
      </c>
      <c r="AD103" s="303" t="s">
        <v>149</v>
      </c>
      <c r="AE103" s="303" t="s">
        <v>150</v>
      </c>
      <c r="AF103" s="303" t="s">
        <v>151</v>
      </c>
      <c r="AG103" s="303" t="s">
        <v>152</v>
      </c>
      <c r="AH103" s="303" t="s">
        <v>146</v>
      </c>
      <c r="AI103" s="303" t="s">
        <v>147</v>
      </c>
      <c r="AJ103" s="303" t="s">
        <v>148</v>
      </c>
      <c r="AK103" s="303" t="s">
        <v>149</v>
      </c>
      <c r="AL103" s="377"/>
      <c r="AM103" s="379"/>
      <c r="AN103" s="274" t="s">
        <v>62</v>
      </c>
      <c r="AO103" s="274" t="s">
        <v>80</v>
      </c>
      <c r="AP103" s="274" t="s">
        <v>153</v>
      </c>
      <c r="AQ103" s="274" t="s">
        <v>20</v>
      </c>
      <c r="AR103" s="274" t="s">
        <v>21</v>
      </c>
      <c r="AS103" s="274" t="s">
        <v>80</v>
      </c>
      <c r="AT103" s="374"/>
      <c r="AU103" s="374"/>
      <c r="AV103" s="372"/>
      <c r="AW103" s="372"/>
      <c r="AX103" s="374"/>
      <c r="AY103" s="370"/>
      <c r="AZ103" s="370"/>
      <c r="BA103" s="370"/>
      <c r="BB103" s="370"/>
      <c r="BC103" s="370"/>
    </row>
    <row r="104" spans="1:55">
      <c r="A104" s="275" t="s">
        <v>225</v>
      </c>
      <c r="B104" s="276" t="s">
        <v>154</v>
      </c>
      <c r="C104" s="277" t="s">
        <v>92</v>
      </c>
      <c r="D104" s="278" t="s">
        <v>30</v>
      </c>
      <c r="E104" s="275" t="s">
        <v>38</v>
      </c>
      <c r="F104" s="279">
        <v>48.13</v>
      </c>
      <c r="G104" s="347"/>
      <c r="H104" s="347"/>
      <c r="I104" s="349"/>
      <c r="J104" s="349"/>
      <c r="K104" s="349"/>
      <c r="L104" s="349"/>
      <c r="M104" s="349"/>
      <c r="N104" s="347"/>
      <c r="O104" s="347"/>
      <c r="P104" s="349"/>
      <c r="Q104" s="349"/>
      <c r="R104" s="349"/>
      <c r="S104" s="349"/>
      <c r="T104" s="349"/>
      <c r="U104" s="347"/>
      <c r="V104" s="347"/>
      <c r="W104" s="349"/>
      <c r="X104" s="349"/>
      <c r="Y104" s="349"/>
      <c r="Z104" s="349"/>
      <c r="AA104" s="349"/>
      <c r="AB104" s="347"/>
      <c r="AC104" s="347"/>
      <c r="AD104" s="349"/>
      <c r="AE104" s="349"/>
      <c r="AF104" s="349"/>
      <c r="AG104" s="349"/>
      <c r="AH104" s="349"/>
      <c r="AI104" s="347"/>
      <c r="AJ104" s="347"/>
      <c r="AK104" s="346"/>
      <c r="AL104" s="280">
        <f>+COUNTIF(G104:AK104,"A")</f>
        <v>0</v>
      </c>
      <c r="AM104" s="280">
        <f>+COUNTIF(G104:AK104,"B")</f>
        <v>0</v>
      </c>
      <c r="AN104" s="281">
        <v>0.02</v>
      </c>
      <c r="AO104" s="281">
        <v>0</v>
      </c>
      <c r="AP104" s="281">
        <f t="shared" ref="AP104:AP121" si="49">AO104/AN104</f>
        <v>0</v>
      </c>
      <c r="AQ104" s="281">
        <f>+AN104*AL104</f>
        <v>0</v>
      </c>
      <c r="AR104" s="281">
        <f>AM104*AN104</f>
        <v>0</v>
      </c>
      <c r="AS104" s="281">
        <f>+AO104*(AL104+AM104)</f>
        <v>0</v>
      </c>
      <c r="AT104" s="279">
        <v>1</v>
      </c>
      <c r="AU104" s="279">
        <v>0.67</v>
      </c>
      <c r="AV104" s="282">
        <v>0.85</v>
      </c>
      <c r="AW104" s="282">
        <v>1</v>
      </c>
      <c r="AX104" s="282">
        <v>1.25</v>
      </c>
      <c r="AY104" s="282">
        <f>(AL104*AN104*AT104*F104*AV104*AW104*AX104)+(F104*AM104*AN104*AU104*AV104*AW104*AX104)</f>
        <v>0</v>
      </c>
      <c r="AZ104" s="282">
        <f>+AY104*1%</f>
        <v>0</v>
      </c>
      <c r="BA104" s="282">
        <f>+(AY104+AZ104)*20%</f>
        <v>0</v>
      </c>
      <c r="BB104" s="282">
        <f>+AY104+AZ104+BA104</f>
        <v>0</v>
      </c>
      <c r="BC104" s="282">
        <f>+BB104*$BB$9</f>
        <v>0</v>
      </c>
    </row>
    <row r="105" spans="1:55">
      <c r="A105" s="275" t="s">
        <v>225</v>
      </c>
      <c r="B105" s="276" t="s">
        <v>155</v>
      </c>
      <c r="C105" s="277" t="s">
        <v>92</v>
      </c>
      <c r="D105" s="278" t="s">
        <v>30</v>
      </c>
      <c r="E105" s="275" t="s">
        <v>38</v>
      </c>
      <c r="F105" s="279">
        <v>48.13</v>
      </c>
      <c r="G105" s="347"/>
      <c r="H105" s="347"/>
      <c r="I105" s="349"/>
      <c r="J105" s="349"/>
      <c r="K105" s="349"/>
      <c r="L105" s="349"/>
      <c r="M105" s="349"/>
      <c r="N105" s="347"/>
      <c r="O105" s="347"/>
      <c r="P105" s="349"/>
      <c r="Q105" s="349"/>
      <c r="R105" s="349"/>
      <c r="S105" s="349"/>
      <c r="T105" s="349"/>
      <c r="U105" s="347"/>
      <c r="V105" s="347"/>
      <c r="W105" s="349"/>
      <c r="X105" s="349"/>
      <c r="Y105" s="349"/>
      <c r="Z105" s="349"/>
      <c r="AA105" s="349"/>
      <c r="AB105" s="347"/>
      <c r="AC105" s="347"/>
      <c r="AD105" s="349"/>
      <c r="AE105" s="349"/>
      <c r="AF105" s="349"/>
      <c r="AG105" s="349"/>
      <c r="AH105" s="349"/>
      <c r="AI105" s="347"/>
      <c r="AJ105" s="347"/>
      <c r="AK105" s="346"/>
      <c r="AL105" s="280">
        <f t="shared" ref="AL105:AL121" si="50">+COUNTIF(G105:AK105,"A")</f>
        <v>0</v>
      </c>
      <c r="AM105" s="280">
        <f t="shared" ref="AM105:AM121" si="51">+COUNTIF(G105:AK105,"B")</f>
        <v>0</v>
      </c>
      <c r="AN105" s="281">
        <v>0.01</v>
      </c>
      <c r="AO105" s="281">
        <v>0</v>
      </c>
      <c r="AP105" s="281">
        <f t="shared" si="49"/>
        <v>0</v>
      </c>
      <c r="AQ105" s="281">
        <f t="shared" ref="AQ105:AQ121" si="52">+AN105*AL105</f>
        <v>0</v>
      </c>
      <c r="AR105" s="281">
        <f t="shared" ref="AR105:AR121" si="53">AM105*AN105</f>
        <v>0</v>
      </c>
      <c r="AS105" s="281">
        <f t="shared" ref="AS105" si="54">+AO105*(AL105+AM105)</f>
        <v>0</v>
      </c>
      <c r="AT105" s="279">
        <v>1</v>
      </c>
      <c r="AU105" s="279">
        <v>0.67</v>
      </c>
      <c r="AV105" s="282">
        <v>0.85</v>
      </c>
      <c r="AW105" s="282">
        <v>1</v>
      </c>
      <c r="AX105" s="282">
        <v>1.25</v>
      </c>
      <c r="AY105" s="282">
        <f t="shared" ref="AY105:AY121" si="55">(AL105*AN105*AT105*F105*AV105*AW105*AX105)+(F105*AM105*AN105*AU105*AV105*AW105*AX105)</f>
        <v>0</v>
      </c>
      <c r="AZ105" s="282">
        <f t="shared" ref="AZ105:AZ121" si="56">+AY105*1%</f>
        <v>0</v>
      </c>
      <c r="BA105" s="282">
        <f t="shared" ref="BA105:BA121" si="57">+(AY105+AZ105)*20%</f>
        <v>0</v>
      </c>
      <c r="BB105" s="282">
        <f t="shared" ref="BB105:BB121" si="58">+AY105+AZ105+BA105</f>
        <v>0</v>
      </c>
      <c r="BC105" s="282">
        <f t="shared" ref="BC105:BC121" si="59">+BB105*$BB$9</f>
        <v>0</v>
      </c>
    </row>
    <row r="106" spans="1:55">
      <c r="A106" s="275" t="s">
        <v>225</v>
      </c>
      <c r="B106" s="276" t="s">
        <v>156</v>
      </c>
      <c r="C106" s="277" t="s">
        <v>92</v>
      </c>
      <c r="D106" s="278" t="s">
        <v>30</v>
      </c>
      <c r="E106" s="275" t="s">
        <v>38</v>
      </c>
      <c r="F106" s="279">
        <v>48.13</v>
      </c>
      <c r="G106" s="347"/>
      <c r="H106" s="347"/>
      <c r="I106" s="349"/>
      <c r="J106" s="349"/>
      <c r="K106" s="349"/>
      <c r="L106" s="349"/>
      <c r="M106" s="349"/>
      <c r="N106" s="347"/>
      <c r="O106" s="347"/>
      <c r="P106" s="349"/>
      <c r="Q106" s="349"/>
      <c r="R106" s="349"/>
      <c r="S106" s="349"/>
      <c r="T106" s="349"/>
      <c r="U106" s="347"/>
      <c r="V106" s="347"/>
      <c r="W106" s="349"/>
      <c r="X106" s="349"/>
      <c r="Y106" s="349"/>
      <c r="Z106" s="349"/>
      <c r="AA106" s="349"/>
      <c r="AB106" s="347"/>
      <c r="AC106" s="347"/>
      <c r="AD106" s="349"/>
      <c r="AE106" s="349"/>
      <c r="AF106" s="349"/>
      <c r="AG106" s="349"/>
      <c r="AH106" s="349"/>
      <c r="AI106" s="347"/>
      <c r="AJ106" s="347"/>
      <c r="AK106" s="346"/>
      <c r="AL106" s="280">
        <f t="shared" si="50"/>
        <v>0</v>
      </c>
      <c r="AM106" s="280">
        <f t="shared" si="51"/>
        <v>0</v>
      </c>
      <c r="AN106" s="281">
        <v>0.03</v>
      </c>
      <c r="AO106" s="281">
        <v>0.04</v>
      </c>
      <c r="AP106" s="281">
        <f t="shared" si="49"/>
        <v>1.3333333333333335</v>
      </c>
      <c r="AQ106" s="281">
        <f t="shared" si="52"/>
        <v>0</v>
      </c>
      <c r="AR106" s="281">
        <f t="shared" si="53"/>
        <v>0</v>
      </c>
      <c r="AS106" s="281">
        <f>+AO106*(AL106+AM106)</f>
        <v>0</v>
      </c>
      <c r="AT106" s="279">
        <v>1</v>
      </c>
      <c r="AU106" s="279">
        <v>0.67</v>
      </c>
      <c r="AV106" s="282">
        <v>0.85</v>
      </c>
      <c r="AW106" s="282">
        <v>1</v>
      </c>
      <c r="AX106" s="282">
        <v>1.25</v>
      </c>
      <c r="AY106" s="282">
        <f t="shared" si="55"/>
        <v>0</v>
      </c>
      <c r="AZ106" s="282">
        <f t="shared" si="56"/>
        <v>0</v>
      </c>
      <c r="BA106" s="282">
        <f t="shared" si="57"/>
        <v>0</v>
      </c>
      <c r="BB106" s="282">
        <f t="shared" si="58"/>
        <v>0</v>
      </c>
      <c r="BC106" s="282">
        <f t="shared" si="59"/>
        <v>0</v>
      </c>
    </row>
    <row r="107" spans="1:55">
      <c r="A107" s="275" t="s">
        <v>225</v>
      </c>
      <c r="B107" s="276" t="s">
        <v>157</v>
      </c>
      <c r="C107" s="277" t="s">
        <v>92</v>
      </c>
      <c r="D107" s="278" t="s">
        <v>30</v>
      </c>
      <c r="E107" s="275" t="s">
        <v>38</v>
      </c>
      <c r="F107" s="279">
        <v>48.13</v>
      </c>
      <c r="G107" s="347"/>
      <c r="H107" s="347"/>
      <c r="I107" s="349"/>
      <c r="J107" s="349"/>
      <c r="K107" s="349"/>
      <c r="L107" s="349"/>
      <c r="M107" s="349"/>
      <c r="N107" s="347"/>
      <c r="O107" s="347"/>
      <c r="P107" s="349"/>
      <c r="Q107" s="349"/>
      <c r="R107" s="349"/>
      <c r="S107" s="349"/>
      <c r="T107" s="349"/>
      <c r="U107" s="347"/>
      <c r="V107" s="347"/>
      <c r="W107" s="349"/>
      <c r="X107" s="349"/>
      <c r="Y107" s="349"/>
      <c r="Z107" s="349"/>
      <c r="AA107" s="349"/>
      <c r="AB107" s="347"/>
      <c r="AC107" s="347"/>
      <c r="AD107" s="349"/>
      <c r="AE107" s="349"/>
      <c r="AF107" s="349"/>
      <c r="AG107" s="349"/>
      <c r="AH107" s="349"/>
      <c r="AI107" s="347"/>
      <c r="AJ107" s="347"/>
      <c r="AK107" s="346"/>
      <c r="AL107" s="280">
        <f t="shared" si="50"/>
        <v>0</v>
      </c>
      <c r="AM107" s="280">
        <f t="shared" si="51"/>
        <v>0</v>
      </c>
      <c r="AN107" s="281">
        <v>0.03</v>
      </c>
      <c r="AO107" s="281">
        <v>0.04</v>
      </c>
      <c r="AP107" s="281">
        <f t="shared" si="49"/>
        <v>1.3333333333333335</v>
      </c>
      <c r="AQ107" s="281">
        <f t="shared" si="52"/>
        <v>0</v>
      </c>
      <c r="AR107" s="281">
        <f t="shared" si="53"/>
        <v>0</v>
      </c>
      <c r="AS107" s="281">
        <f t="shared" ref="AS107:AS121" si="60">+AO107*(AL107+AM107)</f>
        <v>0</v>
      </c>
      <c r="AT107" s="279">
        <v>1</v>
      </c>
      <c r="AU107" s="279">
        <v>0.67</v>
      </c>
      <c r="AV107" s="282">
        <v>0.85</v>
      </c>
      <c r="AW107" s="282">
        <v>1</v>
      </c>
      <c r="AX107" s="282">
        <v>1.25</v>
      </c>
      <c r="AY107" s="282">
        <f t="shared" si="55"/>
        <v>0</v>
      </c>
      <c r="AZ107" s="282">
        <f t="shared" si="56"/>
        <v>0</v>
      </c>
      <c r="BA107" s="282">
        <f t="shared" si="57"/>
        <v>0</v>
      </c>
      <c r="BB107" s="282">
        <f t="shared" si="58"/>
        <v>0</v>
      </c>
      <c r="BC107" s="282">
        <f t="shared" si="59"/>
        <v>0</v>
      </c>
    </row>
    <row r="108" spans="1:55">
      <c r="A108" s="275" t="s">
        <v>225</v>
      </c>
      <c r="B108" s="276" t="s">
        <v>158</v>
      </c>
      <c r="C108" s="277" t="s">
        <v>92</v>
      </c>
      <c r="D108" s="278" t="s">
        <v>30</v>
      </c>
      <c r="E108" s="275" t="s">
        <v>38</v>
      </c>
      <c r="F108" s="279">
        <v>48.13</v>
      </c>
      <c r="G108" s="347"/>
      <c r="H108" s="347"/>
      <c r="I108" s="349"/>
      <c r="J108" s="349"/>
      <c r="K108" s="349"/>
      <c r="L108" s="349"/>
      <c r="M108" s="349"/>
      <c r="N108" s="347"/>
      <c r="O108" s="347"/>
      <c r="P108" s="349"/>
      <c r="Q108" s="349"/>
      <c r="R108" s="349"/>
      <c r="S108" s="349"/>
      <c r="T108" s="349"/>
      <c r="U108" s="347"/>
      <c r="V108" s="347"/>
      <c r="W108" s="349"/>
      <c r="X108" s="349"/>
      <c r="Y108" s="349"/>
      <c r="Z108" s="349"/>
      <c r="AA108" s="349"/>
      <c r="AB108" s="347"/>
      <c r="AC108" s="347"/>
      <c r="AD108" s="349"/>
      <c r="AE108" s="349"/>
      <c r="AF108" s="349"/>
      <c r="AG108" s="349"/>
      <c r="AH108" s="349"/>
      <c r="AI108" s="347"/>
      <c r="AJ108" s="347"/>
      <c r="AK108" s="346"/>
      <c r="AL108" s="280">
        <f t="shared" si="50"/>
        <v>0</v>
      </c>
      <c r="AM108" s="280">
        <f t="shared" si="51"/>
        <v>0</v>
      </c>
      <c r="AN108" s="281">
        <v>0.05</v>
      </c>
      <c r="AO108" s="281">
        <v>6.9999999999999993E-2</v>
      </c>
      <c r="AP108" s="281">
        <f t="shared" si="49"/>
        <v>1.3999999999999997</v>
      </c>
      <c r="AQ108" s="281">
        <f t="shared" si="52"/>
        <v>0</v>
      </c>
      <c r="AR108" s="281">
        <f t="shared" si="53"/>
        <v>0</v>
      </c>
      <c r="AS108" s="281">
        <f t="shared" si="60"/>
        <v>0</v>
      </c>
      <c r="AT108" s="279">
        <v>1</v>
      </c>
      <c r="AU108" s="279">
        <v>0.67</v>
      </c>
      <c r="AV108" s="282">
        <v>0.85</v>
      </c>
      <c r="AW108" s="282">
        <v>1</v>
      </c>
      <c r="AX108" s="282">
        <v>1.25</v>
      </c>
      <c r="AY108" s="282">
        <f t="shared" si="55"/>
        <v>0</v>
      </c>
      <c r="AZ108" s="282">
        <f t="shared" si="56"/>
        <v>0</v>
      </c>
      <c r="BA108" s="282">
        <f t="shared" si="57"/>
        <v>0</v>
      </c>
      <c r="BB108" s="282">
        <f t="shared" si="58"/>
        <v>0</v>
      </c>
      <c r="BC108" s="282">
        <f t="shared" si="59"/>
        <v>0</v>
      </c>
    </row>
    <row r="109" spans="1:55">
      <c r="A109" s="275" t="s">
        <v>225</v>
      </c>
      <c r="B109" s="276" t="s">
        <v>159</v>
      </c>
      <c r="C109" s="277" t="s">
        <v>92</v>
      </c>
      <c r="D109" s="278" t="s">
        <v>30</v>
      </c>
      <c r="E109" s="275" t="s">
        <v>38</v>
      </c>
      <c r="F109" s="279">
        <v>48.13</v>
      </c>
      <c r="G109" s="347"/>
      <c r="H109" s="347"/>
      <c r="I109" s="349"/>
      <c r="J109" s="349"/>
      <c r="K109" s="349"/>
      <c r="L109" s="349"/>
      <c r="M109" s="349"/>
      <c r="N109" s="347"/>
      <c r="O109" s="347"/>
      <c r="P109" s="349"/>
      <c r="Q109" s="349"/>
      <c r="R109" s="349"/>
      <c r="S109" s="349"/>
      <c r="T109" s="349"/>
      <c r="U109" s="347"/>
      <c r="V109" s="347"/>
      <c r="W109" s="349"/>
      <c r="X109" s="349"/>
      <c r="Y109" s="349"/>
      <c r="Z109" s="349"/>
      <c r="AA109" s="349"/>
      <c r="AB109" s="347"/>
      <c r="AC109" s="347"/>
      <c r="AD109" s="349"/>
      <c r="AE109" s="349"/>
      <c r="AF109" s="349"/>
      <c r="AG109" s="349"/>
      <c r="AH109" s="349"/>
      <c r="AI109" s="347"/>
      <c r="AJ109" s="347"/>
      <c r="AK109" s="346"/>
      <c r="AL109" s="280">
        <f t="shared" si="50"/>
        <v>0</v>
      </c>
      <c r="AM109" s="280">
        <f t="shared" si="51"/>
        <v>0</v>
      </c>
      <c r="AN109" s="281">
        <v>0.05</v>
      </c>
      <c r="AO109" s="281">
        <v>0.05</v>
      </c>
      <c r="AP109" s="281">
        <f t="shared" si="49"/>
        <v>1</v>
      </c>
      <c r="AQ109" s="281">
        <f t="shared" si="52"/>
        <v>0</v>
      </c>
      <c r="AR109" s="281">
        <f t="shared" si="53"/>
        <v>0</v>
      </c>
      <c r="AS109" s="281">
        <f t="shared" si="60"/>
        <v>0</v>
      </c>
      <c r="AT109" s="279">
        <v>1</v>
      </c>
      <c r="AU109" s="279">
        <v>0.67</v>
      </c>
      <c r="AV109" s="282">
        <v>0.85</v>
      </c>
      <c r="AW109" s="282">
        <v>1</v>
      </c>
      <c r="AX109" s="282">
        <v>1.25</v>
      </c>
      <c r="AY109" s="282">
        <f t="shared" si="55"/>
        <v>0</v>
      </c>
      <c r="AZ109" s="282">
        <f t="shared" si="56"/>
        <v>0</v>
      </c>
      <c r="BA109" s="282">
        <f t="shared" si="57"/>
        <v>0</v>
      </c>
      <c r="BB109" s="282">
        <f t="shared" si="58"/>
        <v>0</v>
      </c>
      <c r="BC109" s="282">
        <f t="shared" si="59"/>
        <v>0</v>
      </c>
    </row>
    <row r="110" spans="1:55">
      <c r="A110" s="275" t="s">
        <v>225</v>
      </c>
      <c r="B110" s="276" t="s">
        <v>160</v>
      </c>
      <c r="C110" s="277" t="s">
        <v>92</v>
      </c>
      <c r="D110" s="278" t="s">
        <v>30</v>
      </c>
      <c r="E110" s="275" t="s">
        <v>38</v>
      </c>
      <c r="F110" s="279">
        <v>48.13</v>
      </c>
      <c r="G110" s="347"/>
      <c r="H110" s="347"/>
      <c r="I110" s="349"/>
      <c r="J110" s="349"/>
      <c r="K110" s="349"/>
      <c r="L110" s="349"/>
      <c r="M110" s="349"/>
      <c r="N110" s="347"/>
      <c r="O110" s="347"/>
      <c r="P110" s="349"/>
      <c r="Q110" s="349"/>
      <c r="R110" s="349"/>
      <c r="S110" s="349"/>
      <c r="T110" s="349"/>
      <c r="U110" s="347"/>
      <c r="V110" s="347"/>
      <c r="W110" s="349"/>
      <c r="X110" s="349"/>
      <c r="Y110" s="349"/>
      <c r="Z110" s="349"/>
      <c r="AA110" s="349"/>
      <c r="AB110" s="347"/>
      <c r="AC110" s="347"/>
      <c r="AD110" s="349"/>
      <c r="AE110" s="349"/>
      <c r="AF110" s="349"/>
      <c r="AG110" s="349"/>
      <c r="AH110" s="349"/>
      <c r="AI110" s="347"/>
      <c r="AJ110" s="347"/>
      <c r="AK110" s="346"/>
      <c r="AL110" s="280">
        <f t="shared" si="50"/>
        <v>0</v>
      </c>
      <c r="AM110" s="280">
        <f t="shared" si="51"/>
        <v>0</v>
      </c>
      <c r="AN110" s="281">
        <v>0.06</v>
      </c>
      <c r="AO110" s="281">
        <v>0.08</v>
      </c>
      <c r="AP110" s="281">
        <f t="shared" si="49"/>
        <v>1.3333333333333335</v>
      </c>
      <c r="AQ110" s="281">
        <f t="shared" si="52"/>
        <v>0</v>
      </c>
      <c r="AR110" s="281">
        <f t="shared" si="53"/>
        <v>0</v>
      </c>
      <c r="AS110" s="281">
        <f t="shared" si="60"/>
        <v>0</v>
      </c>
      <c r="AT110" s="279">
        <v>1</v>
      </c>
      <c r="AU110" s="279">
        <v>0.67</v>
      </c>
      <c r="AV110" s="282">
        <v>0.85</v>
      </c>
      <c r="AW110" s="282">
        <v>1</v>
      </c>
      <c r="AX110" s="282">
        <v>1.25</v>
      </c>
      <c r="AY110" s="282">
        <f t="shared" si="55"/>
        <v>0</v>
      </c>
      <c r="AZ110" s="282">
        <f t="shared" si="56"/>
        <v>0</v>
      </c>
      <c r="BA110" s="282">
        <f t="shared" si="57"/>
        <v>0</v>
      </c>
      <c r="BB110" s="282">
        <f t="shared" si="58"/>
        <v>0</v>
      </c>
      <c r="BC110" s="282">
        <f t="shared" si="59"/>
        <v>0</v>
      </c>
    </row>
    <row r="111" spans="1:55">
      <c r="A111" s="275" t="s">
        <v>225</v>
      </c>
      <c r="B111" s="276" t="s">
        <v>161</v>
      </c>
      <c r="C111" s="277" t="s">
        <v>92</v>
      </c>
      <c r="D111" s="278" t="s">
        <v>30</v>
      </c>
      <c r="E111" s="275" t="s">
        <v>38</v>
      </c>
      <c r="F111" s="279">
        <v>48.13</v>
      </c>
      <c r="G111" s="347"/>
      <c r="H111" s="347"/>
      <c r="I111" s="349"/>
      <c r="J111" s="349"/>
      <c r="K111" s="349"/>
      <c r="L111" s="349"/>
      <c r="M111" s="349"/>
      <c r="N111" s="347"/>
      <c r="O111" s="347"/>
      <c r="P111" s="349"/>
      <c r="Q111" s="349"/>
      <c r="R111" s="349"/>
      <c r="S111" s="349"/>
      <c r="T111" s="349"/>
      <c r="U111" s="347"/>
      <c r="V111" s="347"/>
      <c r="W111" s="349"/>
      <c r="X111" s="349"/>
      <c r="Y111" s="349"/>
      <c r="Z111" s="349"/>
      <c r="AA111" s="349"/>
      <c r="AB111" s="347"/>
      <c r="AC111" s="347"/>
      <c r="AD111" s="349"/>
      <c r="AE111" s="349"/>
      <c r="AF111" s="349"/>
      <c r="AG111" s="349"/>
      <c r="AH111" s="349"/>
      <c r="AI111" s="347"/>
      <c r="AJ111" s="347"/>
      <c r="AK111" s="346"/>
      <c r="AL111" s="280">
        <f t="shared" si="50"/>
        <v>0</v>
      </c>
      <c r="AM111" s="280">
        <f t="shared" si="51"/>
        <v>0</v>
      </c>
      <c r="AN111" s="281">
        <v>6.9999999999999993E-2</v>
      </c>
      <c r="AO111" s="281">
        <v>0.11</v>
      </c>
      <c r="AP111" s="281">
        <f t="shared" si="49"/>
        <v>1.5714285714285716</v>
      </c>
      <c r="AQ111" s="281">
        <f t="shared" si="52"/>
        <v>0</v>
      </c>
      <c r="AR111" s="281">
        <f t="shared" si="53"/>
        <v>0</v>
      </c>
      <c r="AS111" s="281">
        <f t="shared" si="60"/>
        <v>0</v>
      </c>
      <c r="AT111" s="279">
        <v>1</v>
      </c>
      <c r="AU111" s="279">
        <v>0.67</v>
      </c>
      <c r="AV111" s="282">
        <v>0.85</v>
      </c>
      <c r="AW111" s="282">
        <v>1</v>
      </c>
      <c r="AX111" s="282">
        <v>1.25</v>
      </c>
      <c r="AY111" s="282">
        <f t="shared" si="55"/>
        <v>0</v>
      </c>
      <c r="AZ111" s="282">
        <f t="shared" si="56"/>
        <v>0</v>
      </c>
      <c r="BA111" s="282">
        <f t="shared" si="57"/>
        <v>0</v>
      </c>
      <c r="BB111" s="282">
        <f t="shared" si="58"/>
        <v>0</v>
      </c>
      <c r="BC111" s="282">
        <f t="shared" si="59"/>
        <v>0</v>
      </c>
    </row>
    <row r="112" spans="1:55">
      <c r="A112" s="275" t="s">
        <v>225</v>
      </c>
      <c r="B112" s="276" t="s">
        <v>162</v>
      </c>
      <c r="C112" s="277" t="s">
        <v>92</v>
      </c>
      <c r="D112" s="278" t="s">
        <v>30</v>
      </c>
      <c r="E112" s="275" t="s">
        <v>38</v>
      </c>
      <c r="F112" s="279">
        <v>48.13</v>
      </c>
      <c r="G112" s="347"/>
      <c r="H112" s="347"/>
      <c r="I112" s="349"/>
      <c r="J112" s="349"/>
      <c r="K112" s="349"/>
      <c r="L112" s="349"/>
      <c r="M112" s="349"/>
      <c r="N112" s="347"/>
      <c r="O112" s="347"/>
      <c r="P112" s="349"/>
      <c r="Q112" s="349"/>
      <c r="R112" s="349"/>
      <c r="S112" s="349"/>
      <c r="T112" s="349"/>
      <c r="U112" s="347"/>
      <c r="V112" s="347"/>
      <c r="W112" s="349"/>
      <c r="X112" s="349"/>
      <c r="Y112" s="349"/>
      <c r="Z112" s="349"/>
      <c r="AA112" s="349"/>
      <c r="AB112" s="347"/>
      <c r="AC112" s="347"/>
      <c r="AD112" s="349"/>
      <c r="AE112" s="349"/>
      <c r="AF112" s="349"/>
      <c r="AG112" s="349"/>
      <c r="AH112" s="349"/>
      <c r="AI112" s="347"/>
      <c r="AJ112" s="347"/>
      <c r="AK112" s="346"/>
      <c r="AL112" s="280">
        <f t="shared" si="50"/>
        <v>0</v>
      </c>
      <c r="AM112" s="280">
        <f t="shared" si="51"/>
        <v>0</v>
      </c>
      <c r="AN112" s="281">
        <v>0.11</v>
      </c>
      <c r="AO112" s="281">
        <v>0.21</v>
      </c>
      <c r="AP112" s="281">
        <f t="shared" si="49"/>
        <v>1.9090909090909089</v>
      </c>
      <c r="AQ112" s="281">
        <f t="shared" si="52"/>
        <v>0</v>
      </c>
      <c r="AR112" s="281">
        <f t="shared" si="53"/>
        <v>0</v>
      </c>
      <c r="AS112" s="281">
        <f t="shared" si="60"/>
        <v>0</v>
      </c>
      <c r="AT112" s="279">
        <v>1</v>
      </c>
      <c r="AU112" s="279">
        <v>0.67</v>
      </c>
      <c r="AV112" s="282">
        <v>0.85</v>
      </c>
      <c r="AW112" s="282">
        <v>1</v>
      </c>
      <c r="AX112" s="282">
        <v>1.25</v>
      </c>
      <c r="AY112" s="282">
        <f t="shared" si="55"/>
        <v>0</v>
      </c>
      <c r="AZ112" s="282">
        <f t="shared" si="56"/>
        <v>0</v>
      </c>
      <c r="BA112" s="282">
        <f t="shared" si="57"/>
        <v>0</v>
      </c>
      <c r="BB112" s="282">
        <f t="shared" si="58"/>
        <v>0</v>
      </c>
      <c r="BC112" s="282">
        <f t="shared" si="59"/>
        <v>0</v>
      </c>
    </row>
    <row r="113" spans="1:55">
      <c r="A113" s="275" t="s">
        <v>225</v>
      </c>
      <c r="B113" s="276" t="s">
        <v>163</v>
      </c>
      <c r="C113" s="277" t="s">
        <v>92</v>
      </c>
      <c r="D113" s="278" t="s">
        <v>30</v>
      </c>
      <c r="E113" s="275" t="s">
        <v>38</v>
      </c>
      <c r="F113" s="279">
        <v>48.13</v>
      </c>
      <c r="G113" s="347"/>
      <c r="H113" s="347"/>
      <c r="I113" s="349"/>
      <c r="J113" s="349"/>
      <c r="K113" s="349"/>
      <c r="L113" s="349"/>
      <c r="M113" s="349"/>
      <c r="N113" s="347"/>
      <c r="O113" s="347"/>
      <c r="P113" s="349"/>
      <c r="Q113" s="349"/>
      <c r="R113" s="349"/>
      <c r="S113" s="349"/>
      <c r="T113" s="349"/>
      <c r="U113" s="347"/>
      <c r="V113" s="347"/>
      <c r="W113" s="349"/>
      <c r="X113" s="349"/>
      <c r="Y113" s="349"/>
      <c r="Z113" s="349"/>
      <c r="AA113" s="349"/>
      <c r="AB113" s="347"/>
      <c r="AC113" s="347"/>
      <c r="AD113" s="349"/>
      <c r="AE113" s="349"/>
      <c r="AF113" s="349"/>
      <c r="AG113" s="349"/>
      <c r="AH113" s="349"/>
      <c r="AI113" s="347"/>
      <c r="AJ113" s="347"/>
      <c r="AK113" s="346"/>
      <c r="AL113" s="280">
        <f t="shared" si="50"/>
        <v>0</v>
      </c>
      <c r="AM113" s="280">
        <f t="shared" si="51"/>
        <v>0</v>
      </c>
      <c r="AN113" s="281">
        <v>0.09</v>
      </c>
      <c r="AO113" s="281">
        <v>0.22999999999999998</v>
      </c>
      <c r="AP113" s="281">
        <f t="shared" si="49"/>
        <v>2.5555555555555554</v>
      </c>
      <c r="AQ113" s="281">
        <f t="shared" si="52"/>
        <v>0</v>
      </c>
      <c r="AR113" s="281">
        <f t="shared" si="53"/>
        <v>0</v>
      </c>
      <c r="AS113" s="281">
        <f t="shared" si="60"/>
        <v>0</v>
      </c>
      <c r="AT113" s="279">
        <v>1</v>
      </c>
      <c r="AU113" s="279">
        <v>0.67</v>
      </c>
      <c r="AV113" s="282">
        <v>0.85</v>
      </c>
      <c r="AW113" s="282">
        <v>1</v>
      </c>
      <c r="AX113" s="282">
        <v>1.25</v>
      </c>
      <c r="AY113" s="282">
        <f t="shared" si="55"/>
        <v>0</v>
      </c>
      <c r="AZ113" s="282">
        <f t="shared" si="56"/>
        <v>0</v>
      </c>
      <c r="BA113" s="282">
        <f t="shared" si="57"/>
        <v>0</v>
      </c>
      <c r="BB113" s="282">
        <f t="shared" si="58"/>
        <v>0</v>
      </c>
      <c r="BC113" s="282">
        <f t="shared" si="59"/>
        <v>0</v>
      </c>
    </row>
    <row r="114" spans="1:55">
      <c r="A114" s="275" t="s">
        <v>225</v>
      </c>
      <c r="B114" s="276" t="s">
        <v>164</v>
      </c>
      <c r="C114" s="277" t="s">
        <v>92</v>
      </c>
      <c r="D114" s="278" t="s">
        <v>30</v>
      </c>
      <c r="E114" s="275" t="s">
        <v>3</v>
      </c>
      <c r="F114" s="279">
        <v>48.13</v>
      </c>
      <c r="G114" s="347"/>
      <c r="H114" s="347"/>
      <c r="I114" s="349"/>
      <c r="J114" s="349"/>
      <c r="K114" s="349"/>
      <c r="L114" s="349"/>
      <c r="M114" s="349"/>
      <c r="N114" s="347"/>
      <c r="O114" s="347"/>
      <c r="P114" s="349"/>
      <c r="Q114" s="349"/>
      <c r="R114" s="349"/>
      <c r="S114" s="349"/>
      <c r="T114" s="349"/>
      <c r="U114" s="347"/>
      <c r="V114" s="347"/>
      <c r="W114" s="349"/>
      <c r="X114" s="349"/>
      <c r="Y114" s="349"/>
      <c r="Z114" s="349"/>
      <c r="AA114" s="349"/>
      <c r="AB114" s="347"/>
      <c r="AC114" s="347"/>
      <c r="AD114" s="349"/>
      <c r="AE114" s="349"/>
      <c r="AF114" s="349"/>
      <c r="AG114" s="349"/>
      <c r="AH114" s="349"/>
      <c r="AI114" s="347"/>
      <c r="AJ114" s="347"/>
      <c r="AK114" s="346"/>
      <c r="AL114" s="280">
        <f t="shared" si="50"/>
        <v>0</v>
      </c>
      <c r="AM114" s="280">
        <f t="shared" si="51"/>
        <v>0</v>
      </c>
      <c r="AN114" s="281">
        <v>0.08</v>
      </c>
      <c r="AO114" s="281">
        <v>0.22</v>
      </c>
      <c r="AP114" s="281">
        <f t="shared" si="49"/>
        <v>2.75</v>
      </c>
      <c r="AQ114" s="281">
        <f t="shared" si="52"/>
        <v>0</v>
      </c>
      <c r="AR114" s="281">
        <f t="shared" si="53"/>
        <v>0</v>
      </c>
      <c r="AS114" s="281">
        <f t="shared" si="60"/>
        <v>0</v>
      </c>
      <c r="AT114" s="279">
        <v>1</v>
      </c>
      <c r="AU114" s="279">
        <v>0.67</v>
      </c>
      <c r="AV114" s="282">
        <v>0.85</v>
      </c>
      <c r="AW114" s="282">
        <v>1</v>
      </c>
      <c r="AX114" s="282">
        <v>1.25</v>
      </c>
      <c r="AY114" s="282">
        <f t="shared" si="55"/>
        <v>0</v>
      </c>
      <c r="AZ114" s="282">
        <f t="shared" si="56"/>
        <v>0</v>
      </c>
      <c r="BA114" s="282">
        <f t="shared" si="57"/>
        <v>0</v>
      </c>
      <c r="BB114" s="282">
        <f t="shared" si="58"/>
        <v>0</v>
      </c>
      <c r="BC114" s="282">
        <f t="shared" si="59"/>
        <v>0</v>
      </c>
    </row>
    <row r="115" spans="1:55">
      <c r="A115" s="275" t="s">
        <v>225</v>
      </c>
      <c r="B115" s="276" t="s">
        <v>165</v>
      </c>
      <c r="C115" s="277" t="s">
        <v>92</v>
      </c>
      <c r="D115" s="278" t="s">
        <v>30</v>
      </c>
      <c r="E115" s="275" t="s">
        <v>3</v>
      </c>
      <c r="F115" s="279">
        <v>48.13</v>
      </c>
      <c r="G115" s="347"/>
      <c r="H115" s="348"/>
      <c r="I115" s="349"/>
      <c r="J115" s="349"/>
      <c r="K115" s="349"/>
      <c r="L115" s="349"/>
      <c r="M115" s="349"/>
      <c r="N115" s="347"/>
      <c r="O115" s="347"/>
      <c r="P115" s="349"/>
      <c r="Q115" s="349"/>
      <c r="R115" s="349"/>
      <c r="S115" s="349"/>
      <c r="T115" s="349"/>
      <c r="U115" s="347"/>
      <c r="V115" s="347"/>
      <c r="W115" s="349"/>
      <c r="X115" s="349"/>
      <c r="Y115" s="349"/>
      <c r="Z115" s="349"/>
      <c r="AA115" s="349"/>
      <c r="AB115" s="347"/>
      <c r="AC115" s="347"/>
      <c r="AD115" s="349"/>
      <c r="AE115" s="349"/>
      <c r="AF115" s="349"/>
      <c r="AG115" s="349"/>
      <c r="AH115" s="349"/>
      <c r="AI115" s="347"/>
      <c r="AJ115" s="347"/>
      <c r="AK115" s="346"/>
      <c r="AL115" s="280">
        <f t="shared" si="50"/>
        <v>0</v>
      </c>
      <c r="AM115" s="280">
        <f t="shared" si="51"/>
        <v>0</v>
      </c>
      <c r="AN115" s="281">
        <v>0.09</v>
      </c>
      <c r="AO115" s="281">
        <v>0.25</v>
      </c>
      <c r="AP115" s="281">
        <f t="shared" si="49"/>
        <v>2.7777777777777777</v>
      </c>
      <c r="AQ115" s="281">
        <f t="shared" si="52"/>
        <v>0</v>
      </c>
      <c r="AR115" s="281">
        <f t="shared" si="53"/>
        <v>0</v>
      </c>
      <c r="AS115" s="281">
        <f t="shared" si="60"/>
        <v>0</v>
      </c>
      <c r="AT115" s="279">
        <v>1</v>
      </c>
      <c r="AU115" s="279">
        <v>0.67</v>
      </c>
      <c r="AV115" s="282">
        <v>1.2</v>
      </c>
      <c r="AW115" s="282">
        <v>1</v>
      </c>
      <c r="AX115" s="282">
        <v>1.25</v>
      </c>
      <c r="AY115" s="282">
        <f t="shared" si="55"/>
        <v>0</v>
      </c>
      <c r="AZ115" s="282">
        <f t="shared" si="56"/>
        <v>0</v>
      </c>
      <c r="BA115" s="282">
        <f t="shared" si="57"/>
        <v>0</v>
      </c>
      <c r="BB115" s="282">
        <f t="shared" si="58"/>
        <v>0</v>
      </c>
      <c r="BC115" s="282">
        <f t="shared" si="59"/>
        <v>0</v>
      </c>
    </row>
    <row r="116" spans="1:55">
      <c r="A116" s="275" t="s">
        <v>225</v>
      </c>
      <c r="B116" s="276" t="s">
        <v>166</v>
      </c>
      <c r="C116" s="277" t="s">
        <v>92</v>
      </c>
      <c r="D116" s="278" t="s">
        <v>30</v>
      </c>
      <c r="E116" s="275" t="s">
        <v>3</v>
      </c>
      <c r="F116" s="279">
        <v>48.13</v>
      </c>
      <c r="G116" s="347"/>
      <c r="H116" s="347"/>
      <c r="I116" s="349"/>
      <c r="J116" s="349"/>
      <c r="K116" s="349"/>
      <c r="L116" s="349"/>
      <c r="M116" s="349"/>
      <c r="N116" s="347"/>
      <c r="O116" s="347"/>
      <c r="P116" s="349"/>
      <c r="Q116" s="349"/>
      <c r="R116" s="349"/>
      <c r="S116" s="349"/>
      <c r="T116" s="349"/>
      <c r="U116" s="347"/>
      <c r="V116" s="347"/>
      <c r="W116" s="349"/>
      <c r="X116" s="349"/>
      <c r="Y116" s="349"/>
      <c r="Z116" s="349"/>
      <c r="AA116" s="349"/>
      <c r="AB116" s="347"/>
      <c r="AC116" s="347"/>
      <c r="AD116" s="349"/>
      <c r="AE116" s="349"/>
      <c r="AF116" s="349"/>
      <c r="AG116" s="349"/>
      <c r="AH116" s="349"/>
      <c r="AI116" s="347"/>
      <c r="AJ116" s="347"/>
      <c r="AK116" s="346"/>
      <c r="AL116" s="280">
        <f t="shared" si="50"/>
        <v>0</v>
      </c>
      <c r="AM116" s="280">
        <f t="shared" si="51"/>
        <v>0</v>
      </c>
      <c r="AN116" s="281">
        <v>0.05</v>
      </c>
      <c r="AO116" s="281">
        <v>0.21</v>
      </c>
      <c r="AP116" s="281">
        <f t="shared" si="49"/>
        <v>4.1999999999999993</v>
      </c>
      <c r="AQ116" s="281">
        <f t="shared" si="52"/>
        <v>0</v>
      </c>
      <c r="AR116" s="281">
        <f t="shared" si="53"/>
        <v>0</v>
      </c>
      <c r="AS116" s="281">
        <f t="shared" si="60"/>
        <v>0</v>
      </c>
      <c r="AT116" s="279">
        <v>1</v>
      </c>
      <c r="AU116" s="279">
        <v>0.67</v>
      </c>
      <c r="AV116" s="282">
        <v>1.2</v>
      </c>
      <c r="AW116" s="282">
        <v>1</v>
      </c>
      <c r="AX116" s="282">
        <v>1.25</v>
      </c>
      <c r="AY116" s="282">
        <f t="shared" si="55"/>
        <v>0</v>
      </c>
      <c r="AZ116" s="282">
        <f t="shared" si="56"/>
        <v>0</v>
      </c>
      <c r="BA116" s="282">
        <f t="shared" si="57"/>
        <v>0</v>
      </c>
      <c r="BB116" s="282">
        <f t="shared" si="58"/>
        <v>0</v>
      </c>
      <c r="BC116" s="282">
        <f t="shared" si="59"/>
        <v>0</v>
      </c>
    </row>
    <row r="117" spans="1:55">
      <c r="A117" s="275" t="s">
        <v>225</v>
      </c>
      <c r="B117" s="276" t="s">
        <v>167</v>
      </c>
      <c r="C117" s="277" t="s">
        <v>92</v>
      </c>
      <c r="D117" s="278" t="s">
        <v>30</v>
      </c>
      <c r="E117" s="275" t="s">
        <v>3</v>
      </c>
      <c r="F117" s="279">
        <v>48.13</v>
      </c>
      <c r="G117" s="347"/>
      <c r="H117" s="347"/>
      <c r="I117" s="349"/>
      <c r="J117" s="349"/>
      <c r="K117" s="349"/>
      <c r="L117" s="349"/>
      <c r="M117" s="349"/>
      <c r="N117" s="347"/>
      <c r="O117" s="347"/>
      <c r="P117" s="349"/>
      <c r="Q117" s="349"/>
      <c r="R117" s="349"/>
      <c r="S117" s="349"/>
      <c r="T117" s="349"/>
      <c r="U117" s="347"/>
      <c r="V117" s="347"/>
      <c r="W117" s="349"/>
      <c r="X117" s="349"/>
      <c r="Y117" s="349"/>
      <c r="Z117" s="349"/>
      <c r="AA117" s="349"/>
      <c r="AB117" s="347"/>
      <c r="AC117" s="347"/>
      <c r="AD117" s="349"/>
      <c r="AE117" s="349"/>
      <c r="AF117" s="349"/>
      <c r="AG117" s="349"/>
      <c r="AH117" s="349"/>
      <c r="AI117" s="347"/>
      <c r="AJ117" s="347"/>
      <c r="AK117" s="346"/>
      <c r="AL117" s="280">
        <f t="shared" si="50"/>
        <v>0</v>
      </c>
      <c r="AM117" s="280">
        <f t="shared" si="51"/>
        <v>0</v>
      </c>
      <c r="AN117" s="281">
        <v>0.06</v>
      </c>
      <c r="AO117" s="281">
        <v>0.18</v>
      </c>
      <c r="AP117" s="281">
        <f t="shared" si="49"/>
        <v>3</v>
      </c>
      <c r="AQ117" s="281">
        <f t="shared" si="52"/>
        <v>0</v>
      </c>
      <c r="AR117" s="281">
        <f t="shared" si="53"/>
        <v>0</v>
      </c>
      <c r="AS117" s="281">
        <f t="shared" si="60"/>
        <v>0</v>
      </c>
      <c r="AT117" s="279">
        <v>1</v>
      </c>
      <c r="AU117" s="279">
        <v>0.67</v>
      </c>
      <c r="AV117" s="282">
        <v>1.2</v>
      </c>
      <c r="AW117" s="282">
        <v>1</v>
      </c>
      <c r="AX117" s="282">
        <v>1.25</v>
      </c>
      <c r="AY117" s="282">
        <f t="shared" si="55"/>
        <v>0</v>
      </c>
      <c r="AZ117" s="282">
        <f t="shared" si="56"/>
        <v>0</v>
      </c>
      <c r="BA117" s="282">
        <f t="shared" si="57"/>
        <v>0</v>
      </c>
      <c r="BB117" s="282">
        <f t="shared" si="58"/>
        <v>0</v>
      </c>
      <c r="BC117" s="282">
        <f t="shared" si="59"/>
        <v>0</v>
      </c>
    </row>
    <row r="118" spans="1:55">
      <c r="A118" s="275" t="s">
        <v>225</v>
      </c>
      <c r="B118" s="276" t="s">
        <v>168</v>
      </c>
      <c r="C118" s="277" t="s">
        <v>92</v>
      </c>
      <c r="D118" s="278" t="s">
        <v>30</v>
      </c>
      <c r="E118" s="275" t="s">
        <v>3</v>
      </c>
      <c r="F118" s="279">
        <v>48.13</v>
      </c>
      <c r="G118" s="347"/>
      <c r="H118" s="347"/>
      <c r="I118" s="349"/>
      <c r="J118" s="349"/>
      <c r="K118" s="349"/>
      <c r="L118" s="349"/>
      <c r="M118" s="349"/>
      <c r="N118" s="347"/>
      <c r="O118" s="347"/>
      <c r="P118" s="349"/>
      <c r="Q118" s="349"/>
      <c r="R118" s="349"/>
      <c r="S118" s="349"/>
      <c r="T118" s="349"/>
      <c r="U118" s="347"/>
      <c r="V118" s="347"/>
      <c r="W118" s="349"/>
      <c r="X118" s="349"/>
      <c r="Y118" s="349"/>
      <c r="Z118" s="349"/>
      <c r="AA118" s="349"/>
      <c r="AB118" s="347"/>
      <c r="AC118" s="347"/>
      <c r="AD118" s="349"/>
      <c r="AE118" s="349"/>
      <c r="AF118" s="349"/>
      <c r="AG118" s="349"/>
      <c r="AH118" s="349"/>
      <c r="AI118" s="347"/>
      <c r="AJ118" s="347"/>
      <c r="AK118" s="346"/>
      <c r="AL118" s="280">
        <f t="shared" si="50"/>
        <v>0</v>
      </c>
      <c r="AM118" s="280">
        <f t="shared" si="51"/>
        <v>0</v>
      </c>
      <c r="AN118" s="281">
        <v>0.08</v>
      </c>
      <c r="AO118" s="281">
        <v>0.13</v>
      </c>
      <c r="AP118" s="281">
        <f t="shared" si="49"/>
        <v>1.625</v>
      </c>
      <c r="AQ118" s="281">
        <f t="shared" si="52"/>
        <v>0</v>
      </c>
      <c r="AR118" s="281">
        <f t="shared" si="53"/>
        <v>0</v>
      </c>
      <c r="AS118" s="281">
        <f t="shared" si="60"/>
        <v>0</v>
      </c>
      <c r="AT118" s="279">
        <v>1</v>
      </c>
      <c r="AU118" s="279">
        <v>0.67</v>
      </c>
      <c r="AV118" s="282">
        <v>1.2</v>
      </c>
      <c r="AW118" s="282">
        <v>1</v>
      </c>
      <c r="AX118" s="282">
        <v>1.25</v>
      </c>
      <c r="AY118" s="282">
        <f t="shared" si="55"/>
        <v>0</v>
      </c>
      <c r="AZ118" s="282">
        <f t="shared" si="56"/>
        <v>0</v>
      </c>
      <c r="BA118" s="282">
        <f t="shared" si="57"/>
        <v>0</v>
      </c>
      <c r="BB118" s="282">
        <f t="shared" si="58"/>
        <v>0</v>
      </c>
      <c r="BC118" s="282">
        <f t="shared" si="59"/>
        <v>0</v>
      </c>
    </row>
    <row r="119" spans="1:55">
      <c r="A119" s="275" t="s">
        <v>225</v>
      </c>
      <c r="B119" s="276" t="s">
        <v>169</v>
      </c>
      <c r="C119" s="277" t="s">
        <v>92</v>
      </c>
      <c r="D119" s="278" t="s">
        <v>30</v>
      </c>
      <c r="E119" s="275" t="s">
        <v>3</v>
      </c>
      <c r="F119" s="279">
        <v>48.13</v>
      </c>
      <c r="G119" s="347"/>
      <c r="H119" s="347"/>
      <c r="I119" s="349"/>
      <c r="J119" s="349"/>
      <c r="K119" s="349"/>
      <c r="L119" s="349"/>
      <c r="M119" s="349"/>
      <c r="N119" s="347"/>
      <c r="O119" s="347"/>
      <c r="P119" s="349"/>
      <c r="Q119" s="349"/>
      <c r="R119" s="349"/>
      <c r="S119" s="349"/>
      <c r="T119" s="349"/>
      <c r="U119" s="347"/>
      <c r="V119" s="347"/>
      <c r="W119" s="349"/>
      <c r="X119" s="349"/>
      <c r="Y119" s="349"/>
      <c r="Z119" s="349"/>
      <c r="AA119" s="349"/>
      <c r="AB119" s="347"/>
      <c r="AC119" s="347"/>
      <c r="AD119" s="349"/>
      <c r="AE119" s="349"/>
      <c r="AF119" s="349"/>
      <c r="AG119" s="349"/>
      <c r="AH119" s="349"/>
      <c r="AI119" s="347"/>
      <c r="AJ119" s="347"/>
      <c r="AK119" s="346"/>
      <c r="AL119" s="280">
        <f t="shared" si="50"/>
        <v>0</v>
      </c>
      <c r="AM119" s="280">
        <f t="shared" si="51"/>
        <v>0</v>
      </c>
      <c r="AN119" s="281">
        <v>0.1</v>
      </c>
      <c r="AO119" s="281">
        <v>0.15</v>
      </c>
      <c r="AP119" s="281">
        <f t="shared" si="49"/>
        <v>1.4999999999999998</v>
      </c>
      <c r="AQ119" s="281">
        <f t="shared" si="52"/>
        <v>0</v>
      </c>
      <c r="AR119" s="281">
        <f t="shared" si="53"/>
        <v>0</v>
      </c>
      <c r="AS119" s="281">
        <f t="shared" si="60"/>
        <v>0</v>
      </c>
      <c r="AT119" s="279">
        <v>1</v>
      </c>
      <c r="AU119" s="279">
        <v>0.67</v>
      </c>
      <c r="AV119" s="282">
        <v>1.2</v>
      </c>
      <c r="AW119" s="282">
        <v>1</v>
      </c>
      <c r="AX119" s="282">
        <v>1.25</v>
      </c>
      <c r="AY119" s="282">
        <f t="shared" si="55"/>
        <v>0</v>
      </c>
      <c r="AZ119" s="282">
        <f t="shared" si="56"/>
        <v>0</v>
      </c>
      <c r="BA119" s="282">
        <f t="shared" si="57"/>
        <v>0</v>
      </c>
      <c r="BB119" s="282">
        <f t="shared" si="58"/>
        <v>0</v>
      </c>
      <c r="BC119" s="282">
        <f t="shared" si="59"/>
        <v>0</v>
      </c>
    </row>
    <row r="120" spans="1:55">
      <c r="A120" s="275" t="s">
        <v>225</v>
      </c>
      <c r="B120" s="276" t="s">
        <v>170</v>
      </c>
      <c r="C120" s="277" t="s">
        <v>92</v>
      </c>
      <c r="D120" s="278" t="s">
        <v>30</v>
      </c>
      <c r="E120" s="275" t="s">
        <v>38</v>
      </c>
      <c r="F120" s="279">
        <v>48.13</v>
      </c>
      <c r="G120" s="347"/>
      <c r="H120" s="347"/>
      <c r="I120" s="349"/>
      <c r="J120" s="349"/>
      <c r="K120" s="349"/>
      <c r="L120" s="349"/>
      <c r="M120" s="349"/>
      <c r="N120" s="347"/>
      <c r="O120" s="347"/>
      <c r="P120" s="349"/>
      <c r="Q120" s="349"/>
      <c r="R120" s="349"/>
      <c r="S120" s="349"/>
      <c r="T120" s="349"/>
      <c r="U120" s="347"/>
      <c r="V120" s="347"/>
      <c r="W120" s="349"/>
      <c r="X120" s="349"/>
      <c r="Y120" s="349"/>
      <c r="Z120" s="349"/>
      <c r="AA120" s="349"/>
      <c r="AB120" s="347"/>
      <c r="AC120" s="347"/>
      <c r="AD120" s="349"/>
      <c r="AE120" s="349"/>
      <c r="AF120" s="349"/>
      <c r="AG120" s="349"/>
      <c r="AH120" s="349"/>
      <c r="AI120" s="347"/>
      <c r="AJ120" s="347"/>
      <c r="AK120" s="346"/>
      <c r="AL120" s="280">
        <f t="shared" si="50"/>
        <v>0</v>
      </c>
      <c r="AM120" s="280">
        <f t="shared" si="51"/>
        <v>0</v>
      </c>
      <c r="AN120" s="281">
        <v>0.12</v>
      </c>
      <c r="AO120" s="281">
        <v>0.18</v>
      </c>
      <c r="AP120" s="281">
        <f t="shared" si="49"/>
        <v>1.5</v>
      </c>
      <c r="AQ120" s="281">
        <f t="shared" si="52"/>
        <v>0</v>
      </c>
      <c r="AR120" s="281">
        <f t="shared" si="53"/>
        <v>0</v>
      </c>
      <c r="AS120" s="281">
        <f t="shared" si="60"/>
        <v>0</v>
      </c>
      <c r="AT120" s="279">
        <v>1</v>
      </c>
      <c r="AU120" s="279">
        <v>0.67</v>
      </c>
      <c r="AV120" s="282">
        <v>1.2</v>
      </c>
      <c r="AW120" s="282">
        <v>1</v>
      </c>
      <c r="AX120" s="282">
        <v>1.25</v>
      </c>
      <c r="AY120" s="282">
        <f t="shared" si="55"/>
        <v>0</v>
      </c>
      <c r="AZ120" s="282">
        <f t="shared" si="56"/>
        <v>0</v>
      </c>
      <c r="BA120" s="282">
        <f t="shared" si="57"/>
        <v>0</v>
      </c>
      <c r="BB120" s="282">
        <f t="shared" si="58"/>
        <v>0</v>
      </c>
      <c r="BC120" s="282">
        <f t="shared" si="59"/>
        <v>0</v>
      </c>
    </row>
    <row r="121" spans="1:55">
      <c r="A121" s="275" t="s">
        <v>225</v>
      </c>
      <c r="B121" s="276" t="s">
        <v>171</v>
      </c>
      <c r="C121" s="277" t="s">
        <v>92</v>
      </c>
      <c r="D121" s="278" t="s">
        <v>30</v>
      </c>
      <c r="E121" s="275" t="s">
        <v>38</v>
      </c>
      <c r="F121" s="279">
        <v>48.13</v>
      </c>
      <c r="G121" s="347"/>
      <c r="H121" s="347"/>
      <c r="I121" s="349"/>
      <c r="J121" s="349"/>
      <c r="K121" s="349"/>
      <c r="L121" s="349"/>
      <c r="M121" s="349"/>
      <c r="N121" s="347"/>
      <c r="O121" s="347"/>
      <c r="P121" s="349"/>
      <c r="Q121" s="349"/>
      <c r="R121" s="349"/>
      <c r="S121" s="349"/>
      <c r="T121" s="349"/>
      <c r="U121" s="347"/>
      <c r="V121" s="347"/>
      <c r="W121" s="349"/>
      <c r="X121" s="349"/>
      <c r="Y121" s="349"/>
      <c r="Z121" s="349"/>
      <c r="AA121" s="349"/>
      <c r="AB121" s="347"/>
      <c r="AC121" s="347"/>
      <c r="AD121" s="349"/>
      <c r="AE121" s="349"/>
      <c r="AF121" s="349"/>
      <c r="AG121" s="349"/>
      <c r="AH121" s="349"/>
      <c r="AI121" s="347"/>
      <c r="AJ121" s="347"/>
      <c r="AK121" s="346"/>
      <c r="AL121" s="280">
        <f t="shared" si="50"/>
        <v>0</v>
      </c>
      <c r="AM121" s="280">
        <f t="shared" si="51"/>
        <v>0</v>
      </c>
      <c r="AN121" s="281">
        <v>0.1</v>
      </c>
      <c r="AO121" s="281">
        <v>0.16</v>
      </c>
      <c r="AP121" s="281">
        <f t="shared" si="49"/>
        <v>1.5999999999999999</v>
      </c>
      <c r="AQ121" s="281">
        <f t="shared" si="52"/>
        <v>0</v>
      </c>
      <c r="AR121" s="281">
        <f t="shared" si="53"/>
        <v>0</v>
      </c>
      <c r="AS121" s="281">
        <f t="shared" si="60"/>
        <v>0</v>
      </c>
      <c r="AT121" s="279">
        <v>1</v>
      </c>
      <c r="AU121" s="279">
        <v>0.67</v>
      </c>
      <c r="AV121" s="282">
        <v>0.85</v>
      </c>
      <c r="AW121" s="282">
        <v>1</v>
      </c>
      <c r="AX121" s="282">
        <v>1.25</v>
      </c>
      <c r="AY121" s="282">
        <f t="shared" si="55"/>
        <v>0</v>
      </c>
      <c r="AZ121" s="282">
        <f t="shared" si="56"/>
        <v>0</v>
      </c>
      <c r="BA121" s="282">
        <f t="shared" si="57"/>
        <v>0</v>
      </c>
      <c r="BB121" s="282">
        <f t="shared" si="58"/>
        <v>0</v>
      </c>
      <c r="BC121" s="282">
        <f t="shared" si="59"/>
        <v>0</v>
      </c>
    </row>
    <row r="122" spans="1:55">
      <c r="B122" s="283"/>
      <c r="C122" s="284"/>
      <c r="D122" s="284"/>
      <c r="E122" s="284"/>
      <c r="F122" s="284"/>
      <c r="G122" s="285">
        <f>COUNTA(G104:G121)</f>
        <v>0</v>
      </c>
      <c r="H122" s="285">
        <f>COUNTA(H104:H121)</f>
        <v>0</v>
      </c>
      <c r="I122" s="285">
        <f t="shared" ref="I122:AK122" si="61">COUNTA(I104:I121)</f>
        <v>0</v>
      </c>
      <c r="J122" s="285">
        <f t="shared" si="61"/>
        <v>0</v>
      </c>
      <c r="K122" s="285">
        <f t="shared" si="61"/>
        <v>0</v>
      </c>
      <c r="L122" s="285">
        <f t="shared" si="61"/>
        <v>0</v>
      </c>
      <c r="M122" s="285">
        <f t="shared" si="61"/>
        <v>0</v>
      </c>
      <c r="N122" s="285">
        <f t="shared" si="61"/>
        <v>0</v>
      </c>
      <c r="O122" s="285">
        <f t="shared" si="61"/>
        <v>0</v>
      </c>
      <c r="P122" s="285">
        <f t="shared" si="61"/>
        <v>0</v>
      </c>
      <c r="Q122" s="285">
        <f t="shared" si="61"/>
        <v>0</v>
      </c>
      <c r="R122" s="285">
        <f t="shared" si="61"/>
        <v>0</v>
      </c>
      <c r="S122" s="285">
        <f t="shared" si="61"/>
        <v>0</v>
      </c>
      <c r="T122" s="285">
        <f t="shared" si="61"/>
        <v>0</v>
      </c>
      <c r="U122" s="285">
        <f t="shared" si="61"/>
        <v>0</v>
      </c>
      <c r="V122" s="285">
        <f t="shared" si="61"/>
        <v>0</v>
      </c>
      <c r="W122" s="285">
        <f t="shared" si="61"/>
        <v>0</v>
      </c>
      <c r="X122" s="285">
        <f t="shared" si="61"/>
        <v>0</v>
      </c>
      <c r="Y122" s="285">
        <f t="shared" si="61"/>
        <v>0</v>
      </c>
      <c r="Z122" s="285">
        <f t="shared" si="61"/>
        <v>0</v>
      </c>
      <c r="AA122" s="285">
        <f t="shared" si="61"/>
        <v>0</v>
      </c>
      <c r="AB122" s="285">
        <f t="shared" si="61"/>
        <v>0</v>
      </c>
      <c r="AC122" s="285">
        <f t="shared" si="61"/>
        <v>0</v>
      </c>
      <c r="AD122" s="285">
        <f t="shared" si="61"/>
        <v>0</v>
      </c>
      <c r="AE122" s="285">
        <f t="shared" si="61"/>
        <v>0</v>
      </c>
      <c r="AF122" s="285">
        <f t="shared" si="61"/>
        <v>0</v>
      </c>
      <c r="AG122" s="285">
        <f t="shared" si="61"/>
        <v>0</v>
      </c>
      <c r="AH122" s="285">
        <f t="shared" si="61"/>
        <v>0</v>
      </c>
      <c r="AI122" s="285">
        <f t="shared" si="61"/>
        <v>0</v>
      </c>
      <c r="AJ122" s="285">
        <f t="shared" si="61"/>
        <v>0</v>
      </c>
      <c r="AK122" s="285">
        <f t="shared" si="61"/>
        <v>0</v>
      </c>
      <c r="AL122" s="280">
        <f>SUM(AL104:AL121)</f>
        <v>0</v>
      </c>
      <c r="AM122" s="280">
        <f>SUM(AM104:AM121)</f>
        <v>0</v>
      </c>
      <c r="AN122" s="286"/>
      <c r="AO122" s="286"/>
      <c r="AP122" s="286"/>
      <c r="AQ122" s="287">
        <f>SUM(AQ104:AQ121)</f>
        <v>0</v>
      </c>
      <c r="AR122" s="287">
        <f>SUM(AR104:AR121)</f>
        <v>0</v>
      </c>
      <c r="AS122" s="287">
        <f>SUM(AS104:AS121)</f>
        <v>0</v>
      </c>
      <c r="AT122" s="286"/>
      <c r="AU122" s="286"/>
      <c r="AV122" s="282"/>
      <c r="AW122" s="282"/>
      <c r="AX122" s="282"/>
      <c r="AY122" s="288">
        <f>SUM(AY104:AY121)</f>
        <v>0</v>
      </c>
      <c r="AZ122" s="288">
        <f>SUM(AZ104:AZ121)</f>
        <v>0</v>
      </c>
      <c r="BA122" s="288">
        <f>SUM(BA104:BA121)</f>
        <v>0</v>
      </c>
      <c r="BB122" s="288">
        <f>SUM(BB104:BB121)</f>
        <v>0</v>
      </c>
      <c r="BC122" s="288">
        <f>SUM(BC104:BC121)</f>
        <v>0</v>
      </c>
    </row>
    <row r="125" spans="1:55">
      <c r="A125" s="380" t="s">
        <v>42</v>
      </c>
      <c r="B125" s="382" t="s">
        <v>226</v>
      </c>
      <c r="C125" s="383" t="s">
        <v>86</v>
      </c>
      <c r="D125" s="383" t="s">
        <v>88</v>
      </c>
      <c r="E125" s="383" t="s">
        <v>90</v>
      </c>
      <c r="F125" s="375" t="s">
        <v>121</v>
      </c>
      <c r="G125" s="302">
        <v>45717</v>
      </c>
      <c r="H125" s="302">
        <v>45718</v>
      </c>
      <c r="I125" s="302">
        <v>45719</v>
      </c>
      <c r="J125" s="302">
        <v>45720</v>
      </c>
      <c r="K125" s="302">
        <v>45721</v>
      </c>
      <c r="L125" s="302">
        <v>45722</v>
      </c>
      <c r="M125" s="302">
        <v>45723</v>
      </c>
      <c r="N125" s="302">
        <v>45724</v>
      </c>
      <c r="O125" s="302">
        <v>45725</v>
      </c>
      <c r="P125" s="302">
        <v>45726</v>
      </c>
      <c r="Q125" s="302">
        <v>45727</v>
      </c>
      <c r="R125" s="302">
        <v>45728</v>
      </c>
      <c r="S125" s="302">
        <v>45729</v>
      </c>
      <c r="T125" s="302">
        <v>45730</v>
      </c>
      <c r="U125" s="302">
        <v>45731</v>
      </c>
      <c r="V125" s="302">
        <v>45732</v>
      </c>
      <c r="W125" s="302">
        <v>45733</v>
      </c>
      <c r="X125" s="302">
        <v>45734</v>
      </c>
      <c r="Y125" s="302">
        <v>45735</v>
      </c>
      <c r="Z125" s="302">
        <v>45736</v>
      </c>
      <c r="AA125" s="302">
        <v>45737</v>
      </c>
      <c r="AB125" s="302">
        <v>45738</v>
      </c>
      <c r="AC125" s="302">
        <v>45739</v>
      </c>
      <c r="AD125" s="302">
        <v>45740</v>
      </c>
      <c r="AE125" s="302">
        <v>45741</v>
      </c>
      <c r="AF125" s="302">
        <v>45742</v>
      </c>
      <c r="AG125" s="302">
        <v>45743</v>
      </c>
      <c r="AH125" s="302">
        <v>45744</v>
      </c>
      <c r="AI125" s="302">
        <v>45745</v>
      </c>
      <c r="AJ125" s="302">
        <v>45746</v>
      </c>
      <c r="AK125" s="302">
        <v>45747</v>
      </c>
      <c r="AL125" s="376" t="s">
        <v>134</v>
      </c>
      <c r="AM125" s="378" t="s">
        <v>202</v>
      </c>
      <c r="AN125" s="272" t="s">
        <v>135</v>
      </c>
      <c r="AO125" s="272" t="s">
        <v>135</v>
      </c>
      <c r="AP125" s="273" t="s">
        <v>136</v>
      </c>
      <c r="AQ125" s="273" t="s">
        <v>73</v>
      </c>
      <c r="AR125" s="273" t="s">
        <v>73</v>
      </c>
      <c r="AS125" s="273" t="s">
        <v>74</v>
      </c>
      <c r="AT125" s="373" t="s">
        <v>137</v>
      </c>
      <c r="AU125" s="373" t="s">
        <v>201</v>
      </c>
      <c r="AV125" s="371" t="s">
        <v>138</v>
      </c>
      <c r="AW125" s="371" t="s">
        <v>139</v>
      </c>
      <c r="AX125" s="373" t="s">
        <v>140</v>
      </c>
      <c r="AY125" s="370" t="s">
        <v>141</v>
      </c>
      <c r="AZ125" s="370" t="s">
        <v>142</v>
      </c>
      <c r="BA125" s="370" t="s">
        <v>143</v>
      </c>
      <c r="BB125" s="370" t="s">
        <v>144</v>
      </c>
      <c r="BC125" s="370" t="s">
        <v>145</v>
      </c>
    </row>
    <row r="126" spans="1:55" ht="30">
      <c r="A126" s="381"/>
      <c r="B126" s="382"/>
      <c r="C126" s="383"/>
      <c r="D126" s="383"/>
      <c r="E126" s="383"/>
      <c r="F126" s="375"/>
      <c r="G126" s="303" t="s">
        <v>147</v>
      </c>
      <c r="H126" s="303" t="s">
        <v>148</v>
      </c>
      <c r="I126" s="303" t="s">
        <v>149</v>
      </c>
      <c r="J126" s="303" t="s">
        <v>150</v>
      </c>
      <c r="K126" s="303" t="s">
        <v>151</v>
      </c>
      <c r="L126" s="303" t="s">
        <v>152</v>
      </c>
      <c r="M126" s="303" t="s">
        <v>146</v>
      </c>
      <c r="N126" s="303" t="s">
        <v>147</v>
      </c>
      <c r="O126" s="303" t="s">
        <v>148</v>
      </c>
      <c r="P126" s="303" t="s">
        <v>149</v>
      </c>
      <c r="Q126" s="303" t="s">
        <v>150</v>
      </c>
      <c r="R126" s="303" t="s">
        <v>151</v>
      </c>
      <c r="S126" s="303" t="s">
        <v>152</v>
      </c>
      <c r="T126" s="303" t="s">
        <v>146</v>
      </c>
      <c r="U126" s="303" t="s">
        <v>147</v>
      </c>
      <c r="V126" s="303" t="s">
        <v>148</v>
      </c>
      <c r="W126" s="303" t="s">
        <v>149</v>
      </c>
      <c r="X126" s="303" t="s">
        <v>150</v>
      </c>
      <c r="Y126" s="303" t="s">
        <v>151</v>
      </c>
      <c r="Z126" s="303" t="s">
        <v>152</v>
      </c>
      <c r="AA126" s="303" t="s">
        <v>146</v>
      </c>
      <c r="AB126" s="303" t="s">
        <v>147</v>
      </c>
      <c r="AC126" s="303" t="s">
        <v>148</v>
      </c>
      <c r="AD126" s="303" t="s">
        <v>149</v>
      </c>
      <c r="AE126" s="303" t="s">
        <v>150</v>
      </c>
      <c r="AF126" s="303" t="s">
        <v>151</v>
      </c>
      <c r="AG126" s="303" t="s">
        <v>152</v>
      </c>
      <c r="AH126" s="303" t="s">
        <v>146</v>
      </c>
      <c r="AI126" s="303" t="s">
        <v>147</v>
      </c>
      <c r="AJ126" s="303" t="s">
        <v>148</v>
      </c>
      <c r="AK126" s="303" t="s">
        <v>149</v>
      </c>
      <c r="AL126" s="377"/>
      <c r="AM126" s="379"/>
      <c r="AN126" s="274" t="s">
        <v>62</v>
      </c>
      <c r="AO126" s="274" t="s">
        <v>80</v>
      </c>
      <c r="AP126" s="274" t="s">
        <v>153</v>
      </c>
      <c r="AQ126" s="274" t="s">
        <v>20</v>
      </c>
      <c r="AR126" s="274" t="s">
        <v>21</v>
      </c>
      <c r="AS126" s="274" t="str">
        <f>+C72</f>
        <v>1,2,3,4,5,6,7</v>
      </c>
      <c r="AT126" s="374"/>
      <c r="AU126" s="374"/>
      <c r="AV126" s="372"/>
      <c r="AW126" s="372"/>
      <c r="AX126" s="374"/>
      <c r="AY126" s="370"/>
      <c r="AZ126" s="370"/>
      <c r="BA126" s="370"/>
      <c r="BB126" s="370"/>
      <c r="BC126" s="370"/>
    </row>
    <row r="127" spans="1:55">
      <c r="A127" s="275" t="s">
        <v>226</v>
      </c>
      <c r="B127" s="276" t="s">
        <v>154</v>
      </c>
      <c r="C127" s="277" t="s">
        <v>92</v>
      </c>
      <c r="D127" s="278" t="s">
        <v>30</v>
      </c>
      <c r="E127" s="275" t="s">
        <v>38</v>
      </c>
      <c r="F127" s="279">
        <v>48.13</v>
      </c>
      <c r="G127" s="347"/>
      <c r="H127" s="347"/>
      <c r="I127" s="349"/>
      <c r="J127" s="349"/>
      <c r="K127" s="349"/>
      <c r="L127" s="349"/>
      <c r="M127" s="349"/>
      <c r="N127" s="347"/>
      <c r="O127" s="347"/>
      <c r="P127" s="349"/>
      <c r="Q127" s="349"/>
      <c r="R127" s="349"/>
      <c r="S127" s="349"/>
      <c r="T127" s="349"/>
      <c r="U127" s="347"/>
      <c r="V127" s="347"/>
      <c r="W127" s="349"/>
      <c r="X127" s="349"/>
      <c r="Y127" s="349"/>
      <c r="Z127" s="349"/>
      <c r="AA127" s="349"/>
      <c r="AB127" s="347"/>
      <c r="AC127" s="347"/>
      <c r="AD127" s="349"/>
      <c r="AE127" s="349"/>
      <c r="AF127" s="349"/>
      <c r="AG127" s="349"/>
      <c r="AH127" s="349"/>
      <c r="AI127" s="347"/>
      <c r="AJ127" s="347"/>
      <c r="AK127" s="346"/>
      <c r="AL127" s="280">
        <f>+COUNTIF(G127:AK127,"A")</f>
        <v>0</v>
      </c>
      <c r="AM127" s="280">
        <f>+COUNTIF(G127:AK127,"B")</f>
        <v>0</v>
      </c>
      <c r="AN127" s="281">
        <v>0.05</v>
      </c>
      <c r="AO127" s="281">
        <v>0.08</v>
      </c>
      <c r="AP127" s="281">
        <f t="shared" ref="AP127:AP144" si="62">AO127/AN127</f>
        <v>1.5999999999999999</v>
      </c>
      <c r="AQ127" s="281">
        <f>+AN127*AL127</f>
        <v>0</v>
      </c>
      <c r="AR127" s="281">
        <f>AM127*AN127</f>
        <v>0</v>
      </c>
      <c r="AS127" s="281">
        <f>+AO127*(AL127+AM127)</f>
        <v>0</v>
      </c>
      <c r="AT127" s="279">
        <v>1</v>
      </c>
      <c r="AU127" s="279">
        <v>0.67</v>
      </c>
      <c r="AV127" s="282">
        <v>0.85</v>
      </c>
      <c r="AW127" s="282">
        <v>1</v>
      </c>
      <c r="AX127" s="282">
        <v>1</v>
      </c>
      <c r="AY127" s="282">
        <f>(AL127*AN127*AT127*F127*AV127*AW127*AX127)+(F127*AM127*AN127*AU127*AV127*AW127*AX127)</f>
        <v>0</v>
      </c>
      <c r="AZ127" s="282">
        <f>+AY127*1%</f>
        <v>0</v>
      </c>
      <c r="BA127" s="282">
        <f>+(AY127+AZ127)*20%</f>
        <v>0</v>
      </c>
      <c r="BB127" s="282">
        <f>+AY127+AZ127+BA127</f>
        <v>0</v>
      </c>
      <c r="BC127" s="282">
        <f>+BB127*$BB$9</f>
        <v>0</v>
      </c>
    </row>
    <row r="128" spans="1:55">
      <c r="A128" s="275" t="s">
        <v>226</v>
      </c>
      <c r="B128" s="276" t="s">
        <v>155</v>
      </c>
      <c r="C128" s="277" t="s">
        <v>92</v>
      </c>
      <c r="D128" s="278" t="s">
        <v>30</v>
      </c>
      <c r="E128" s="275" t="s">
        <v>38</v>
      </c>
      <c r="F128" s="279">
        <v>48.13</v>
      </c>
      <c r="G128" s="347"/>
      <c r="H128" s="347"/>
      <c r="I128" s="349"/>
      <c r="J128" s="349"/>
      <c r="K128" s="349"/>
      <c r="L128" s="349"/>
      <c r="M128" s="349"/>
      <c r="N128" s="347"/>
      <c r="O128" s="347"/>
      <c r="P128" s="349"/>
      <c r="Q128" s="349"/>
      <c r="R128" s="349"/>
      <c r="S128" s="349"/>
      <c r="T128" s="349"/>
      <c r="U128" s="347"/>
      <c r="V128" s="347"/>
      <c r="W128" s="349"/>
      <c r="X128" s="349"/>
      <c r="Y128" s="349"/>
      <c r="Z128" s="349"/>
      <c r="AA128" s="349"/>
      <c r="AB128" s="347"/>
      <c r="AC128" s="347"/>
      <c r="AD128" s="349"/>
      <c r="AE128" s="349"/>
      <c r="AF128" s="349"/>
      <c r="AG128" s="349"/>
      <c r="AH128" s="349"/>
      <c r="AI128" s="347"/>
      <c r="AJ128" s="347"/>
      <c r="AK128" s="346"/>
      <c r="AL128" s="280">
        <f t="shared" ref="AL128:AL144" si="63">+COUNTIF(G128:AK128,"A")</f>
        <v>0</v>
      </c>
      <c r="AM128" s="280">
        <f t="shared" ref="AM128:AM144" si="64">+COUNTIF(G128:AK128,"B")</f>
        <v>0</v>
      </c>
      <c r="AN128" s="281">
        <v>0.08</v>
      </c>
      <c r="AO128" s="281">
        <v>0.16</v>
      </c>
      <c r="AP128" s="281">
        <f t="shared" si="62"/>
        <v>2</v>
      </c>
      <c r="AQ128" s="281">
        <f t="shared" ref="AQ128:AQ144" si="65">+AN128*AL128</f>
        <v>0</v>
      </c>
      <c r="AR128" s="281">
        <f t="shared" ref="AR128:AR144" si="66">AM128*AN128</f>
        <v>0</v>
      </c>
      <c r="AS128" s="281">
        <f t="shared" ref="AS128:AS144" si="67">+AO128*(AL128+AM128)</f>
        <v>0</v>
      </c>
      <c r="AT128" s="279">
        <v>1</v>
      </c>
      <c r="AU128" s="279">
        <v>0.67</v>
      </c>
      <c r="AV128" s="282">
        <v>0.85</v>
      </c>
      <c r="AW128" s="282">
        <v>1</v>
      </c>
      <c r="AX128" s="282">
        <v>1</v>
      </c>
      <c r="AY128" s="282">
        <f t="shared" ref="AY128:AY144" si="68">(AL128*AN128*AT128*F128*AV128*AW128*AX128)+(F128*AM128*AN128*AU128*AV128*AW128*AX128)</f>
        <v>0</v>
      </c>
      <c r="AZ128" s="282">
        <f t="shared" ref="AZ128:AZ144" si="69">+AY128*1%</f>
        <v>0</v>
      </c>
      <c r="BA128" s="282">
        <f t="shared" ref="BA128:BA144" si="70">+(AY128+AZ128)*20%</f>
        <v>0</v>
      </c>
      <c r="BB128" s="282">
        <f t="shared" ref="BB128:BB144" si="71">+AY128+AZ128+BA128</f>
        <v>0</v>
      </c>
      <c r="BC128" s="282">
        <f t="shared" ref="BC128:BC144" si="72">+BB128*$BB$9</f>
        <v>0</v>
      </c>
    </row>
    <row r="129" spans="1:55">
      <c r="A129" s="275" t="s">
        <v>226</v>
      </c>
      <c r="B129" s="276" t="s">
        <v>156</v>
      </c>
      <c r="C129" s="277" t="s">
        <v>92</v>
      </c>
      <c r="D129" s="278" t="s">
        <v>30</v>
      </c>
      <c r="E129" s="275" t="s">
        <v>38</v>
      </c>
      <c r="F129" s="279">
        <v>48.13</v>
      </c>
      <c r="G129" s="347"/>
      <c r="H129" s="347"/>
      <c r="I129" s="349"/>
      <c r="J129" s="349"/>
      <c r="K129" s="349"/>
      <c r="L129" s="349"/>
      <c r="M129" s="349"/>
      <c r="N129" s="347"/>
      <c r="O129" s="347"/>
      <c r="P129" s="349"/>
      <c r="Q129" s="349"/>
      <c r="R129" s="349"/>
      <c r="S129" s="349"/>
      <c r="T129" s="349"/>
      <c r="U129" s="347"/>
      <c r="V129" s="347"/>
      <c r="W129" s="349"/>
      <c r="X129" s="349"/>
      <c r="Y129" s="349"/>
      <c r="Z129" s="349"/>
      <c r="AA129" s="349"/>
      <c r="AB129" s="347"/>
      <c r="AC129" s="347"/>
      <c r="AD129" s="349"/>
      <c r="AE129" s="349"/>
      <c r="AF129" s="349"/>
      <c r="AG129" s="349"/>
      <c r="AH129" s="349"/>
      <c r="AI129" s="347"/>
      <c r="AJ129" s="347"/>
      <c r="AK129" s="346"/>
      <c r="AL129" s="280">
        <f t="shared" si="63"/>
        <v>0</v>
      </c>
      <c r="AM129" s="280">
        <f t="shared" si="64"/>
        <v>0</v>
      </c>
      <c r="AN129" s="281">
        <v>0.1</v>
      </c>
      <c r="AO129" s="281">
        <v>0.12</v>
      </c>
      <c r="AP129" s="281">
        <f t="shared" si="62"/>
        <v>1.2</v>
      </c>
      <c r="AQ129" s="281">
        <f t="shared" si="65"/>
        <v>0</v>
      </c>
      <c r="AR129" s="281">
        <f t="shared" si="66"/>
        <v>0</v>
      </c>
      <c r="AS129" s="281">
        <f t="shared" si="67"/>
        <v>0</v>
      </c>
      <c r="AT129" s="279">
        <v>1</v>
      </c>
      <c r="AU129" s="279">
        <v>0.67</v>
      </c>
      <c r="AV129" s="282">
        <v>0.85</v>
      </c>
      <c r="AW129" s="282">
        <v>1</v>
      </c>
      <c r="AX129" s="282">
        <v>1</v>
      </c>
      <c r="AY129" s="282">
        <f t="shared" si="68"/>
        <v>0</v>
      </c>
      <c r="AZ129" s="282">
        <f t="shared" si="69"/>
        <v>0</v>
      </c>
      <c r="BA129" s="282">
        <f t="shared" si="70"/>
        <v>0</v>
      </c>
      <c r="BB129" s="282">
        <f t="shared" si="71"/>
        <v>0</v>
      </c>
      <c r="BC129" s="282">
        <f t="shared" si="72"/>
        <v>0</v>
      </c>
    </row>
    <row r="130" spans="1:55">
      <c r="A130" s="275" t="s">
        <v>226</v>
      </c>
      <c r="B130" s="276" t="s">
        <v>157</v>
      </c>
      <c r="C130" s="277" t="s">
        <v>92</v>
      </c>
      <c r="D130" s="278" t="s">
        <v>30</v>
      </c>
      <c r="E130" s="275" t="s">
        <v>38</v>
      </c>
      <c r="F130" s="279">
        <v>48.13</v>
      </c>
      <c r="G130" s="347"/>
      <c r="H130" s="347"/>
      <c r="I130" s="349"/>
      <c r="J130" s="349"/>
      <c r="K130" s="349"/>
      <c r="L130" s="349"/>
      <c r="M130" s="349"/>
      <c r="N130" s="347"/>
      <c r="O130" s="347"/>
      <c r="P130" s="349"/>
      <c r="Q130" s="349"/>
      <c r="R130" s="349"/>
      <c r="S130" s="349"/>
      <c r="T130" s="349"/>
      <c r="U130" s="347"/>
      <c r="V130" s="347"/>
      <c r="W130" s="349"/>
      <c r="X130" s="349"/>
      <c r="Y130" s="349"/>
      <c r="Z130" s="349"/>
      <c r="AA130" s="349"/>
      <c r="AB130" s="347"/>
      <c r="AC130" s="347"/>
      <c r="AD130" s="349"/>
      <c r="AE130" s="349"/>
      <c r="AF130" s="349"/>
      <c r="AG130" s="349"/>
      <c r="AH130" s="349"/>
      <c r="AI130" s="347"/>
      <c r="AJ130" s="347"/>
      <c r="AK130" s="346"/>
      <c r="AL130" s="280">
        <f t="shared" si="63"/>
        <v>0</v>
      </c>
      <c r="AM130" s="280">
        <f t="shared" si="64"/>
        <v>0</v>
      </c>
      <c r="AN130" s="281">
        <v>0.11</v>
      </c>
      <c r="AO130" s="281">
        <v>0.09</v>
      </c>
      <c r="AP130" s="281">
        <f t="shared" si="62"/>
        <v>0.81818181818181812</v>
      </c>
      <c r="AQ130" s="281">
        <f t="shared" si="65"/>
        <v>0</v>
      </c>
      <c r="AR130" s="281">
        <f t="shared" si="66"/>
        <v>0</v>
      </c>
      <c r="AS130" s="281">
        <f t="shared" si="67"/>
        <v>0</v>
      </c>
      <c r="AT130" s="279">
        <v>1</v>
      </c>
      <c r="AU130" s="279">
        <v>0.67</v>
      </c>
      <c r="AV130" s="282">
        <v>0.85</v>
      </c>
      <c r="AW130" s="282">
        <v>1</v>
      </c>
      <c r="AX130" s="282">
        <v>1</v>
      </c>
      <c r="AY130" s="282">
        <f t="shared" si="68"/>
        <v>0</v>
      </c>
      <c r="AZ130" s="282">
        <f t="shared" si="69"/>
        <v>0</v>
      </c>
      <c r="BA130" s="282">
        <f t="shared" si="70"/>
        <v>0</v>
      </c>
      <c r="BB130" s="282">
        <f t="shared" si="71"/>
        <v>0</v>
      </c>
      <c r="BC130" s="282">
        <f t="shared" si="72"/>
        <v>0</v>
      </c>
    </row>
    <row r="131" spans="1:55">
      <c r="A131" s="275" t="s">
        <v>226</v>
      </c>
      <c r="B131" s="276" t="s">
        <v>158</v>
      </c>
      <c r="C131" s="277" t="s">
        <v>92</v>
      </c>
      <c r="D131" s="278" t="s">
        <v>30</v>
      </c>
      <c r="E131" s="275" t="s">
        <v>38</v>
      </c>
      <c r="F131" s="279">
        <v>48.13</v>
      </c>
      <c r="G131" s="347"/>
      <c r="H131" s="347"/>
      <c r="I131" s="349"/>
      <c r="J131" s="349"/>
      <c r="K131" s="349"/>
      <c r="L131" s="349"/>
      <c r="M131" s="349"/>
      <c r="N131" s="347"/>
      <c r="O131" s="347"/>
      <c r="P131" s="349"/>
      <c r="Q131" s="349"/>
      <c r="R131" s="349"/>
      <c r="S131" s="349"/>
      <c r="T131" s="349"/>
      <c r="U131" s="347"/>
      <c r="V131" s="347"/>
      <c r="W131" s="349"/>
      <c r="X131" s="349"/>
      <c r="Y131" s="349"/>
      <c r="Z131" s="349"/>
      <c r="AA131" s="349"/>
      <c r="AB131" s="347"/>
      <c r="AC131" s="347"/>
      <c r="AD131" s="349"/>
      <c r="AE131" s="349"/>
      <c r="AF131" s="349"/>
      <c r="AG131" s="349"/>
      <c r="AH131" s="349"/>
      <c r="AI131" s="347"/>
      <c r="AJ131" s="347"/>
      <c r="AK131" s="346"/>
      <c r="AL131" s="280">
        <f t="shared" si="63"/>
        <v>0</v>
      </c>
      <c r="AM131" s="280">
        <f t="shared" si="64"/>
        <v>0</v>
      </c>
      <c r="AN131" s="281">
        <v>0.16</v>
      </c>
      <c r="AO131" s="281">
        <v>0.18</v>
      </c>
      <c r="AP131" s="281">
        <f t="shared" si="62"/>
        <v>1.125</v>
      </c>
      <c r="AQ131" s="281">
        <f t="shared" si="65"/>
        <v>0</v>
      </c>
      <c r="AR131" s="281">
        <f t="shared" si="66"/>
        <v>0</v>
      </c>
      <c r="AS131" s="281">
        <f t="shared" si="67"/>
        <v>0</v>
      </c>
      <c r="AT131" s="279">
        <v>1</v>
      </c>
      <c r="AU131" s="279">
        <v>0.67</v>
      </c>
      <c r="AV131" s="282">
        <v>0.85</v>
      </c>
      <c r="AW131" s="282">
        <v>1</v>
      </c>
      <c r="AX131" s="282">
        <v>1</v>
      </c>
      <c r="AY131" s="282">
        <f t="shared" si="68"/>
        <v>0</v>
      </c>
      <c r="AZ131" s="282">
        <f t="shared" si="69"/>
        <v>0</v>
      </c>
      <c r="BA131" s="282">
        <f t="shared" si="70"/>
        <v>0</v>
      </c>
      <c r="BB131" s="282">
        <f t="shared" si="71"/>
        <v>0</v>
      </c>
      <c r="BC131" s="282">
        <f t="shared" si="72"/>
        <v>0</v>
      </c>
    </row>
    <row r="132" spans="1:55">
      <c r="A132" s="275" t="s">
        <v>226</v>
      </c>
      <c r="B132" s="276" t="s">
        <v>159</v>
      </c>
      <c r="C132" s="277" t="s">
        <v>92</v>
      </c>
      <c r="D132" s="278" t="s">
        <v>30</v>
      </c>
      <c r="E132" s="275" t="s">
        <v>38</v>
      </c>
      <c r="F132" s="279">
        <v>48.13</v>
      </c>
      <c r="G132" s="347"/>
      <c r="H132" s="347"/>
      <c r="I132" s="349"/>
      <c r="J132" s="349"/>
      <c r="K132" s="349"/>
      <c r="L132" s="349"/>
      <c r="M132" s="349"/>
      <c r="N132" s="347"/>
      <c r="O132" s="347"/>
      <c r="P132" s="349"/>
      <c r="Q132" s="349"/>
      <c r="R132" s="349"/>
      <c r="S132" s="349"/>
      <c r="T132" s="349"/>
      <c r="U132" s="347"/>
      <c r="V132" s="347"/>
      <c r="W132" s="349"/>
      <c r="X132" s="349"/>
      <c r="Y132" s="349"/>
      <c r="Z132" s="349"/>
      <c r="AA132" s="349"/>
      <c r="AB132" s="347"/>
      <c r="AC132" s="347"/>
      <c r="AD132" s="349"/>
      <c r="AE132" s="349"/>
      <c r="AF132" s="349"/>
      <c r="AG132" s="349"/>
      <c r="AH132" s="349"/>
      <c r="AI132" s="347"/>
      <c r="AJ132" s="347"/>
      <c r="AK132" s="346"/>
      <c r="AL132" s="280">
        <f t="shared" si="63"/>
        <v>0</v>
      </c>
      <c r="AM132" s="280">
        <f t="shared" si="64"/>
        <v>0</v>
      </c>
      <c r="AN132" s="281">
        <v>0.19</v>
      </c>
      <c r="AO132" s="281">
        <v>0.25</v>
      </c>
      <c r="AP132" s="281">
        <f t="shared" si="62"/>
        <v>1.3157894736842106</v>
      </c>
      <c r="AQ132" s="281">
        <f t="shared" si="65"/>
        <v>0</v>
      </c>
      <c r="AR132" s="281">
        <f t="shared" si="66"/>
        <v>0</v>
      </c>
      <c r="AS132" s="281">
        <f t="shared" si="67"/>
        <v>0</v>
      </c>
      <c r="AT132" s="279">
        <v>1</v>
      </c>
      <c r="AU132" s="279">
        <v>0.67</v>
      </c>
      <c r="AV132" s="282">
        <v>0.85</v>
      </c>
      <c r="AW132" s="282">
        <v>1</v>
      </c>
      <c r="AX132" s="282">
        <v>1</v>
      </c>
      <c r="AY132" s="282">
        <f t="shared" si="68"/>
        <v>0</v>
      </c>
      <c r="AZ132" s="282">
        <f t="shared" si="69"/>
        <v>0</v>
      </c>
      <c r="BA132" s="282">
        <f t="shared" si="70"/>
        <v>0</v>
      </c>
      <c r="BB132" s="282">
        <f t="shared" si="71"/>
        <v>0</v>
      </c>
      <c r="BC132" s="282">
        <f t="shared" si="72"/>
        <v>0</v>
      </c>
    </row>
    <row r="133" spans="1:55">
      <c r="A133" s="275" t="s">
        <v>226</v>
      </c>
      <c r="B133" s="276" t="s">
        <v>160</v>
      </c>
      <c r="C133" s="277" t="s">
        <v>92</v>
      </c>
      <c r="D133" s="278" t="s">
        <v>30</v>
      </c>
      <c r="E133" s="275" t="s">
        <v>38</v>
      </c>
      <c r="F133" s="279">
        <v>48.13</v>
      </c>
      <c r="G133" s="347"/>
      <c r="H133" s="347"/>
      <c r="I133" s="349"/>
      <c r="J133" s="349"/>
      <c r="K133" s="349"/>
      <c r="L133" s="349"/>
      <c r="M133" s="349"/>
      <c r="N133" s="347"/>
      <c r="O133" s="347"/>
      <c r="P133" s="349"/>
      <c r="Q133" s="349"/>
      <c r="R133" s="349"/>
      <c r="S133" s="349"/>
      <c r="T133" s="349"/>
      <c r="U133" s="347"/>
      <c r="V133" s="347"/>
      <c r="W133" s="349"/>
      <c r="X133" s="349"/>
      <c r="Y133" s="349"/>
      <c r="Z133" s="349"/>
      <c r="AA133" s="349"/>
      <c r="AB133" s="347"/>
      <c r="AC133" s="347"/>
      <c r="AD133" s="349"/>
      <c r="AE133" s="349"/>
      <c r="AF133" s="349"/>
      <c r="AG133" s="349"/>
      <c r="AH133" s="349"/>
      <c r="AI133" s="347"/>
      <c r="AJ133" s="347"/>
      <c r="AK133" s="346"/>
      <c r="AL133" s="280">
        <f t="shared" si="63"/>
        <v>0</v>
      </c>
      <c r="AM133" s="280">
        <f t="shared" si="64"/>
        <v>0</v>
      </c>
      <c r="AN133" s="281">
        <v>0.22999999999999998</v>
      </c>
      <c r="AO133" s="281">
        <v>0.28999999999999998</v>
      </c>
      <c r="AP133" s="281">
        <f t="shared" si="62"/>
        <v>1.2608695652173914</v>
      </c>
      <c r="AQ133" s="281">
        <f t="shared" si="65"/>
        <v>0</v>
      </c>
      <c r="AR133" s="281">
        <f t="shared" si="66"/>
        <v>0</v>
      </c>
      <c r="AS133" s="281">
        <f t="shared" si="67"/>
        <v>0</v>
      </c>
      <c r="AT133" s="279">
        <v>1</v>
      </c>
      <c r="AU133" s="279">
        <v>0.67</v>
      </c>
      <c r="AV133" s="282">
        <v>0.85</v>
      </c>
      <c r="AW133" s="282">
        <v>1</v>
      </c>
      <c r="AX133" s="282">
        <v>1</v>
      </c>
      <c r="AY133" s="282">
        <f t="shared" si="68"/>
        <v>0</v>
      </c>
      <c r="AZ133" s="282">
        <f t="shared" si="69"/>
        <v>0</v>
      </c>
      <c r="BA133" s="282">
        <f t="shared" si="70"/>
        <v>0</v>
      </c>
      <c r="BB133" s="282">
        <f t="shared" si="71"/>
        <v>0</v>
      </c>
      <c r="BC133" s="282">
        <f t="shared" si="72"/>
        <v>0</v>
      </c>
    </row>
    <row r="134" spans="1:55">
      <c r="A134" s="275" t="s">
        <v>226</v>
      </c>
      <c r="B134" s="276" t="s">
        <v>161</v>
      </c>
      <c r="C134" s="277" t="s">
        <v>92</v>
      </c>
      <c r="D134" s="278" t="s">
        <v>30</v>
      </c>
      <c r="E134" s="275" t="s">
        <v>38</v>
      </c>
      <c r="F134" s="279">
        <v>48.13</v>
      </c>
      <c r="G134" s="347"/>
      <c r="H134" s="347"/>
      <c r="I134" s="349"/>
      <c r="J134" s="349"/>
      <c r="K134" s="349"/>
      <c r="L134" s="349"/>
      <c r="M134" s="349"/>
      <c r="N134" s="347"/>
      <c r="O134" s="347"/>
      <c r="P134" s="349"/>
      <c r="Q134" s="349"/>
      <c r="R134" s="349"/>
      <c r="S134" s="349"/>
      <c r="T134" s="349"/>
      <c r="U134" s="347"/>
      <c r="V134" s="347"/>
      <c r="W134" s="349"/>
      <c r="X134" s="349"/>
      <c r="Y134" s="349"/>
      <c r="Z134" s="349"/>
      <c r="AA134" s="349"/>
      <c r="AB134" s="347"/>
      <c r="AC134" s="347"/>
      <c r="AD134" s="349"/>
      <c r="AE134" s="349"/>
      <c r="AF134" s="349"/>
      <c r="AG134" s="349"/>
      <c r="AH134" s="349"/>
      <c r="AI134" s="347"/>
      <c r="AJ134" s="347"/>
      <c r="AK134" s="346"/>
      <c r="AL134" s="280">
        <f t="shared" si="63"/>
        <v>0</v>
      </c>
      <c r="AM134" s="280">
        <f t="shared" si="64"/>
        <v>0</v>
      </c>
      <c r="AN134" s="281">
        <v>0.24</v>
      </c>
      <c r="AO134" s="281">
        <v>0.32</v>
      </c>
      <c r="AP134" s="281">
        <f t="shared" si="62"/>
        <v>1.3333333333333335</v>
      </c>
      <c r="AQ134" s="281">
        <f t="shared" si="65"/>
        <v>0</v>
      </c>
      <c r="AR134" s="281">
        <f t="shared" si="66"/>
        <v>0</v>
      </c>
      <c r="AS134" s="281">
        <f t="shared" si="67"/>
        <v>0</v>
      </c>
      <c r="AT134" s="279">
        <v>1</v>
      </c>
      <c r="AU134" s="279">
        <v>0.67</v>
      </c>
      <c r="AV134" s="282">
        <v>0.85</v>
      </c>
      <c r="AW134" s="282">
        <v>1</v>
      </c>
      <c r="AX134" s="282">
        <v>1</v>
      </c>
      <c r="AY134" s="282">
        <f t="shared" si="68"/>
        <v>0</v>
      </c>
      <c r="AZ134" s="282">
        <f t="shared" si="69"/>
        <v>0</v>
      </c>
      <c r="BA134" s="282">
        <f t="shared" si="70"/>
        <v>0</v>
      </c>
      <c r="BB134" s="282">
        <f t="shared" si="71"/>
        <v>0</v>
      </c>
      <c r="BC134" s="282">
        <f t="shared" si="72"/>
        <v>0</v>
      </c>
    </row>
    <row r="135" spans="1:55">
      <c r="A135" s="275" t="s">
        <v>226</v>
      </c>
      <c r="B135" s="276" t="s">
        <v>162</v>
      </c>
      <c r="C135" s="277" t="s">
        <v>92</v>
      </c>
      <c r="D135" s="278" t="s">
        <v>30</v>
      </c>
      <c r="E135" s="275" t="s">
        <v>38</v>
      </c>
      <c r="F135" s="279">
        <v>48.13</v>
      </c>
      <c r="G135" s="347"/>
      <c r="H135" s="347"/>
      <c r="I135" s="349"/>
      <c r="J135" s="349"/>
      <c r="K135" s="349"/>
      <c r="L135" s="349"/>
      <c r="M135" s="349"/>
      <c r="N135" s="347"/>
      <c r="O135" s="347"/>
      <c r="P135" s="349"/>
      <c r="Q135" s="349"/>
      <c r="R135" s="349"/>
      <c r="S135" s="349"/>
      <c r="T135" s="349"/>
      <c r="U135" s="347"/>
      <c r="V135" s="347"/>
      <c r="W135" s="349"/>
      <c r="X135" s="349"/>
      <c r="Y135" s="349"/>
      <c r="Z135" s="349"/>
      <c r="AA135" s="349"/>
      <c r="AB135" s="347"/>
      <c r="AC135" s="347"/>
      <c r="AD135" s="349"/>
      <c r="AE135" s="349"/>
      <c r="AF135" s="349"/>
      <c r="AG135" s="349"/>
      <c r="AH135" s="349"/>
      <c r="AI135" s="347"/>
      <c r="AJ135" s="347"/>
      <c r="AK135" s="346"/>
      <c r="AL135" s="280">
        <f t="shared" si="63"/>
        <v>0</v>
      </c>
      <c r="AM135" s="280">
        <f t="shared" si="64"/>
        <v>0</v>
      </c>
      <c r="AN135" s="281">
        <v>0.27999999999999997</v>
      </c>
      <c r="AO135" s="281">
        <v>0.37</v>
      </c>
      <c r="AP135" s="281">
        <f t="shared" si="62"/>
        <v>1.3214285714285716</v>
      </c>
      <c r="AQ135" s="281">
        <f t="shared" si="65"/>
        <v>0</v>
      </c>
      <c r="AR135" s="281">
        <f t="shared" si="66"/>
        <v>0</v>
      </c>
      <c r="AS135" s="281">
        <f t="shared" si="67"/>
        <v>0</v>
      </c>
      <c r="AT135" s="279">
        <v>1</v>
      </c>
      <c r="AU135" s="279">
        <v>0.67</v>
      </c>
      <c r="AV135" s="282">
        <v>0.85</v>
      </c>
      <c r="AW135" s="282">
        <v>1</v>
      </c>
      <c r="AX135" s="282">
        <v>1</v>
      </c>
      <c r="AY135" s="282">
        <f t="shared" si="68"/>
        <v>0</v>
      </c>
      <c r="AZ135" s="282">
        <f t="shared" si="69"/>
        <v>0</v>
      </c>
      <c r="BA135" s="282">
        <f t="shared" si="70"/>
        <v>0</v>
      </c>
      <c r="BB135" s="282">
        <f t="shared" si="71"/>
        <v>0</v>
      </c>
      <c r="BC135" s="282">
        <f t="shared" si="72"/>
        <v>0</v>
      </c>
    </row>
    <row r="136" spans="1:55">
      <c r="A136" s="275" t="s">
        <v>226</v>
      </c>
      <c r="B136" s="276" t="s">
        <v>163</v>
      </c>
      <c r="C136" s="277" t="s">
        <v>92</v>
      </c>
      <c r="D136" s="278" t="s">
        <v>30</v>
      </c>
      <c r="E136" s="275" t="s">
        <v>38</v>
      </c>
      <c r="F136" s="279">
        <v>48.13</v>
      </c>
      <c r="G136" s="347"/>
      <c r="H136" s="347"/>
      <c r="I136" s="349"/>
      <c r="J136" s="349"/>
      <c r="K136" s="349"/>
      <c r="L136" s="349"/>
      <c r="M136" s="349"/>
      <c r="N136" s="347"/>
      <c r="O136" s="347"/>
      <c r="P136" s="349"/>
      <c r="Q136" s="349"/>
      <c r="R136" s="349"/>
      <c r="S136" s="349"/>
      <c r="T136" s="349"/>
      <c r="U136" s="347"/>
      <c r="V136" s="347"/>
      <c r="W136" s="349"/>
      <c r="X136" s="349"/>
      <c r="Y136" s="349"/>
      <c r="Z136" s="349"/>
      <c r="AA136" s="349"/>
      <c r="AB136" s="347"/>
      <c r="AC136" s="347"/>
      <c r="AD136" s="349"/>
      <c r="AE136" s="349"/>
      <c r="AF136" s="349"/>
      <c r="AG136" s="349"/>
      <c r="AH136" s="349"/>
      <c r="AI136" s="347"/>
      <c r="AJ136" s="347"/>
      <c r="AK136" s="346"/>
      <c r="AL136" s="280">
        <f t="shared" si="63"/>
        <v>0</v>
      </c>
      <c r="AM136" s="280">
        <f t="shared" si="64"/>
        <v>0</v>
      </c>
      <c r="AN136" s="281">
        <v>0.3</v>
      </c>
      <c r="AO136" s="281">
        <v>0.37</v>
      </c>
      <c r="AP136" s="281">
        <f t="shared" si="62"/>
        <v>1.2333333333333334</v>
      </c>
      <c r="AQ136" s="281">
        <f t="shared" si="65"/>
        <v>0</v>
      </c>
      <c r="AR136" s="281">
        <f t="shared" si="66"/>
        <v>0</v>
      </c>
      <c r="AS136" s="281">
        <f t="shared" si="67"/>
        <v>0</v>
      </c>
      <c r="AT136" s="279">
        <v>1</v>
      </c>
      <c r="AU136" s="279">
        <v>0.67</v>
      </c>
      <c r="AV136" s="282">
        <v>0.85</v>
      </c>
      <c r="AW136" s="282">
        <v>1</v>
      </c>
      <c r="AX136" s="282">
        <v>1</v>
      </c>
      <c r="AY136" s="282">
        <f t="shared" si="68"/>
        <v>0</v>
      </c>
      <c r="AZ136" s="282">
        <f t="shared" si="69"/>
        <v>0</v>
      </c>
      <c r="BA136" s="282">
        <f t="shared" si="70"/>
        <v>0</v>
      </c>
      <c r="BB136" s="282">
        <f t="shared" si="71"/>
        <v>0</v>
      </c>
      <c r="BC136" s="282">
        <f t="shared" si="72"/>
        <v>0</v>
      </c>
    </row>
    <row r="137" spans="1:55">
      <c r="A137" s="275" t="s">
        <v>226</v>
      </c>
      <c r="B137" s="276" t="s">
        <v>164</v>
      </c>
      <c r="C137" s="277" t="s">
        <v>92</v>
      </c>
      <c r="D137" s="278" t="s">
        <v>30</v>
      </c>
      <c r="E137" s="275" t="s">
        <v>3</v>
      </c>
      <c r="F137" s="279">
        <v>48.13</v>
      </c>
      <c r="G137" s="347"/>
      <c r="H137" s="347"/>
      <c r="I137" s="349"/>
      <c r="J137" s="349"/>
      <c r="K137" s="349"/>
      <c r="L137" s="349"/>
      <c r="M137" s="349"/>
      <c r="N137" s="347"/>
      <c r="O137" s="347"/>
      <c r="P137" s="349"/>
      <c r="Q137" s="349"/>
      <c r="R137" s="349"/>
      <c r="S137" s="349"/>
      <c r="T137" s="349"/>
      <c r="U137" s="347"/>
      <c r="V137" s="347"/>
      <c r="W137" s="349"/>
      <c r="X137" s="349"/>
      <c r="Y137" s="349"/>
      <c r="Z137" s="349"/>
      <c r="AA137" s="349"/>
      <c r="AB137" s="347"/>
      <c r="AC137" s="347"/>
      <c r="AD137" s="349"/>
      <c r="AE137" s="349"/>
      <c r="AF137" s="349"/>
      <c r="AG137" s="349"/>
      <c r="AH137" s="349"/>
      <c r="AI137" s="347"/>
      <c r="AJ137" s="347"/>
      <c r="AK137" s="346"/>
      <c r="AL137" s="280">
        <f t="shared" si="63"/>
        <v>0</v>
      </c>
      <c r="AM137" s="280">
        <f t="shared" si="64"/>
        <v>0</v>
      </c>
      <c r="AN137" s="281">
        <v>0.19</v>
      </c>
      <c r="AO137" s="281">
        <v>0.27999999999999997</v>
      </c>
      <c r="AP137" s="281">
        <f t="shared" si="62"/>
        <v>1.4736842105263157</v>
      </c>
      <c r="AQ137" s="281">
        <f t="shared" si="65"/>
        <v>0</v>
      </c>
      <c r="AR137" s="281">
        <f t="shared" si="66"/>
        <v>0</v>
      </c>
      <c r="AS137" s="281">
        <f t="shared" si="67"/>
        <v>0</v>
      </c>
      <c r="AT137" s="279">
        <v>1</v>
      </c>
      <c r="AU137" s="279">
        <v>0.67</v>
      </c>
      <c r="AV137" s="282">
        <v>0.85</v>
      </c>
      <c r="AW137" s="282">
        <v>1</v>
      </c>
      <c r="AX137" s="282">
        <v>1</v>
      </c>
      <c r="AY137" s="282">
        <f t="shared" si="68"/>
        <v>0</v>
      </c>
      <c r="AZ137" s="282">
        <f t="shared" si="69"/>
        <v>0</v>
      </c>
      <c r="BA137" s="282">
        <f t="shared" si="70"/>
        <v>0</v>
      </c>
      <c r="BB137" s="282">
        <f t="shared" si="71"/>
        <v>0</v>
      </c>
      <c r="BC137" s="282">
        <f t="shared" si="72"/>
        <v>0</v>
      </c>
    </row>
    <row r="138" spans="1:55">
      <c r="A138" s="275" t="s">
        <v>226</v>
      </c>
      <c r="B138" s="276" t="s">
        <v>165</v>
      </c>
      <c r="C138" s="277" t="s">
        <v>92</v>
      </c>
      <c r="D138" s="278" t="s">
        <v>30</v>
      </c>
      <c r="E138" s="275" t="s">
        <v>3</v>
      </c>
      <c r="F138" s="279">
        <v>48.13</v>
      </c>
      <c r="G138" s="347"/>
      <c r="H138" s="348"/>
      <c r="I138" s="349"/>
      <c r="J138" s="349"/>
      <c r="K138" s="349"/>
      <c r="L138" s="349"/>
      <c r="M138" s="349"/>
      <c r="N138" s="347"/>
      <c r="O138" s="347"/>
      <c r="P138" s="349"/>
      <c r="Q138" s="349"/>
      <c r="R138" s="349"/>
      <c r="S138" s="349"/>
      <c r="T138" s="349"/>
      <c r="U138" s="347"/>
      <c r="V138" s="347"/>
      <c r="W138" s="349"/>
      <c r="X138" s="349"/>
      <c r="Y138" s="349"/>
      <c r="Z138" s="349"/>
      <c r="AA138" s="349"/>
      <c r="AB138" s="347"/>
      <c r="AC138" s="347"/>
      <c r="AD138" s="349"/>
      <c r="AE138" s="349"/>
      <c r="AF138" s="349"/>
      <c r="AG138" s="349"/>
      <c r="AH138" s="349"/>
      <c r="AI138" s="347"/>
      <c r="AJ138" s="347"/>
      <c r="AK138" s="346"/>
      <c r="AL138" s="280">
        <f t="shared" si="63"/>
        <v>0</v>
      </c>
      <c r="AM138" s="280">
        <f t="shared" si="64"/>
        <v>0</v>
      </c>
      <c r="AN138" s="281">
        <v>0.13</v>
      </c>
      <c r="AO138" s="281">
        <v>0.22</v>
      </c>
      <c r="AP138" s="281">
        <f t="shared" si="62"/>
        <v>1.6923076923076923</v>
      </c>
      <c r="AQ138" s="281">
        <f t="shared" si="65"/>
        <v>0</v>
      </c>
      <c r="AR138" s="281">
        <f t="shared" si="66"/>
        <v>0</v>
      </c>
      <c r="AS138" s="281">
        <f t="shared" si="67"/>
        <v>0</v>
      </c>
      <c r="AT138" s="279">
        <v>1</v>
      </c>
      <c r="AU138" s="279">
        <v>0.67</v>
      </c>
      <c r="AV138" s="282">
        <v>1.2</v>
      </c>
      <c r="AW138" s="282">
        <v>1</v>
      </c>
      <c r="AX138" s="282">
        <v>1</v>
      </c>
      <c r="AY138" s="282">
        <f t="shared" si="68"/>
        <v>0</v>
      </c>
      <c r="AZ138" s="282">
        <f t="shared" si="69"/>
        <v>0</v>
      </c>
      <c r="BA138" s="282">
        <f t="shared" si="70"/>
        <v>0</v>
      </c>
      <c r="BB138" s="282">
        <f t="shared" si="71"/>
        <v>0</v>
      </c>
      <c r="BC138" s="282">
        <f t="shared" si="72"/>
        <v>0</v>
      </c>
    </row>
    <row r="139" spans="1:55">
      <c r="A139" s="275" t="s">
        <v>226</v>
      </c>
      <c r="B139" s="276" t="s">
        <v>166</v>
      </c>
      <c r="C139" s="277" t="s">
        <v>92</v>
      </c>
      <c r="D139" s="278" t="s">
        <v>30</v>
      </c>
      <c r="E139" s="275" t="s">
        <v>3</v>
      </c>
      <c r="F139" s="279">
        <v>48.13</v>
      </c>
      <c r="G139" s="347"/>
      <c r="H139" s="347"/>
      <c r="I139" s="349"/>
      <c r="J139" s="349"/>
      <c r="K139" s="349"/>
      <c r="L139" s="349"/>
      <c r="M139" s="349"/>
      <c r="N139" s="347"/>
      <c r="O139" s="347"/>
      <c r="P139" s="349"/>
      <c r="Q139" s="349"/>
      <c r="R139" s="349"/>
      <c r="S139" s="349"/>
      <c r="T139" s="349"/>
      <c r="U139" s="347"/>
      <c r="V139" s="347"/>
      <c r="W139" s="349"/>
      <c r="X139" s="349"/>
      <c r="Y139" s="349"/>
      <c r="Z139" s="349"/>
      <c r="AA139" s="349"/>
      <c r="AB139" s="347"/>
      <c r="AC139" s="347"/>
      <c r="AD139" s="349"/>
      <c r="AE139" s="349"/>
      <c r="AF139" s="349"/>
      <c r="AG139" s="349"/>
      <c r="AH139" s="349"/>
      <c r="AI139" s="347"/>
      <c r="AJ139" s="347"/>
      <c r="AK139" s="346"/>
      <c r="AL139" s="280">
        <f t="shared" si="63"/>
        <v>0</v>
      </c>
      <c r="AM139" s="280">
        <f t="shared" si="64"/>
        <v>0</v>
      </c>
      <c r="AN139" s="281">
        <v>0.11</v>
      </c>
      <c r="AO139" s="281">
        <v>0.16</v>
      </c>
      <c r="AP139" s="281">
        <f t="shared" si="62"/>
        <v>1.4545454545454546</v>
      </c>
      <c r="AQ139" s="281">
        <f t="shared" si="65"/>
        <v>0</v>
      </c>
      <c r="AR139" s="281">
        <f t="shared" si="66"/>
        <v>0</v>
      </c>
      <c r="AS139" s="281">
        <f t="shared" si="67"/>
        <v>0</v>
      </c>
      <c r="AT139" s="279">
        <v>1</v>
      </c>
      <c r="AU139" s="279">
        <v>0.67</v>
      </c>
      <c r="AV139" s="282">
        <v>1.2</v>
      </c>
      <c r="AW139" s="282">
        <v>1</v>
      </c>
      <c r="AX139" s="282">
        <v>1</v>
      </c>
      <c r="AY139" s="282">
        <f t="shared" si="68"/>
        <v>0</v>
      </c>
      <c r="AZ139" s="282">
        <f t="shared" si="69"/>
        <v>0</v>
      </c>
      <c r="BA139" s="282">
        <f t="shared" si="70"/>
        <v>0</v>
      </c>
      <c r="BB139" s="282">
        <f t="shared" si="71"/>
        <v>0</v>
      </c>
      <c r="BC139" s="282">
        <f t="shared" si="72"/>
        <v>0</v>
      </c>
    </row>
    <row r="140" spans="1:55">
      <c r="A140" s="275" t="s">
        <v>226</v>
      </c>
      <c r="B140" s="276" t="s">
        <v>167</v>
      </c>
      <c r="C140" s="277" t="s">
        <v>92</v>
      </c>
      <c r="D140" s="278" t="s">
        <v>30</v>
      </c>
      <c r="E140" s="275" t="s">
        <v>3</v>
      </c>
      <c r="F140" s="279">
        <v>48.13</v>
      </c>
      <c r="G140" s="347"/>
      <c r="H140" s="347"/>
      <c r="I140" s="349"/>
      <c r="J140" s="349"/>
      <c r="K140" s="349"/>
      <c r="L140" s="349"/>
      <c r="M140" s="349"/>
      <c r="N140" s="347"/>
      <c r="O140" s="347"/>
      <c r="P140" s="349"/>
      <c r="Q140" s="349"/>
      <c r="R140" s="349"/>
      <c r="S140" s="349"/>
      <c r="T140" s="349"/>
      <c r="U140" s="347"/>
      <c r="V140" s="347"/>
      <c r="W140" s="349"/>
      <c r="X140" s="349"/>
      <c r="Y140" s="349"/>
      <c r="Z140" s="349"/>
      <c r="AA140" s="349"/>
      <c r="AB140" s="347"/>
      <c r="AC140" s="347"/>
      <c r="AD140" s="349"/>
      <c r="AE140" s="349"/>
      <c r="AF140" s="349"/>
      <c r="AG140" s="349"/>
      <c r="AH140" s="349"/>
      <c r="AI140" s="347"/>
      <c r="AJ140" s="347"/>
      <c r="AK140" s="346"/>
      <c r="AL140" s="280">
        <f t="shared" si="63"/>
        <v>0</v>
      </c>
      <c r="AM140" s="280">
        <f t="shared" si="64"/>
        <v>0</v>
      </c>
      <c r="AN140" s="281">
        <v>0.08</v>
      </c>
      <c r="AO140" s="281">
        <v>0.13</v>
      </c>
      <c r="AP140" s="281">
        <f t="shared" si="62"/>
        <v>1.625</v>
      </c>
      <c r="AQ140" s="281">
        <f t="shared" si="65"/>
        <v>0</v>
      </c>
      <c r="AR140" s="281">
        <f t="shared" si="66"/>
        <v>0</v>
      </c>
      <c r="AS140" s="281">
        <f t="shared" si="67"/>
        <v>0</v>
      </c>
      <c r="AT140" s="279">
        <v>1</v>
      </c>
      <c r="AU140" s="279">
        <v>0.67</v>
      </c>
      <c r="AV140" s="282">
        <v>1.2</v>
      </c>
      <c r="AW140" s="282">
        <v>1</v>
      </c>
      <c r="AX140" s="282">
        <v>1</v>
      </c>
      <c r="AY140" s="282">
        <f t="shared" si="68"/>
        <v>0</v>
      </c>
      <c r="AZ140" s="282">
        <f t="shared" si="69"/>
        <v>0</v>
      </c>
      <c r="BA140" s="282">
        <f t="shared" si="70"/>
        <v>0</v>
      </c>
      <c r="BB140" s="282">
        <f t="shared" si="71"/>
        <v>0</v>
      </c>
      <c r="BC140" s="282">
        <f t="shared" si="72"/>
        <v>0</v>
      </c>
    </row>
    <row r="141" spans="1:55">
      <c r="A141" s="275" t="s">
        <v>226</v>
      </c>
      <c r="B141" s="276" t="s">
        <v>168</v>
      </c>
      <c r="C141" s="277" t="s">
        <v>92</v>
      </c>
      <c r="D141" s="278" t="s">
        <v>30</v>
      </c>
      <c r="E141" s="275" t="s">
        <v>3</v>
      </c>
      <c r="F141" s="279">
        <v>48.13</v>
      </c>
      <c r="G141" s="347"/>
      <c r="H141" s="347"/>
      <c r="I141" s="349"/>
      <c r="J141" s="349"/>
      <c r="K141" s="349"/>
      <c r="L141" s="349"/>
      <c r="M141" s="349"/>
      <c r="N141" s="347"/>
      <c r="O141" s="347"/>
      <c r="P141" s="349"/>
      <c r="Q141" s="349"/>
      <c r="R141" s="349"/>
      <c r="S141" s="349"/>
      <c r="T141" s="349"/>
      <c r="U141" s="347"/>
      <c r="V141" s="347"/>
      <c r="W141" s="349"/>
      <c r="X141" s="349"/>
      <c r="Y141" s="349"/>
      <c r="Z141" s="349"/>
      <c r="AA141" s="349"/>
      <c r="AB141" s="347"/>
      <c r="AC141" s="347"/>
      <c r="AD141" s="349"/>
      <c r="AE141" s="349"/>
      <c r="AF141" s="349"/>
      <c r="AG141" s="349"/>
      <c r="AH141" s="349"/>
      <c r="AI141" s="347"/>
      <c r="AJ141" s="347"/>
      <c r="AK141" s="346"/>
      <c r="AL141" s="280">
        <f t="shared" si="63"/>
        <v>0</v>
      </c>
      <c r="AM141" s="280">
        <f t="shared" si="64"/>
        <v>0</v>
      </c>
      <c r="AN141" s="281">
        <v>0.19</v>
      </c>
      <c r="AO141" s="281">
        <v>0.31</v>
      </c>
      <c r="AP141" s="281">
        <f t="shared" si="62"/>
        <v>1.631578947368421</v>
      </c>
      <c r="AQ141" s="281">
        <f t="shared" si="65"/>
        <v>0</v>
      </c>
      <c r="AR141" s="281">
        <f t="shared" si="66"/>
        <v>0</v>
      </c>
      <c r="AS141" s="281">
        <f t="shared" si="67"/>
        <v>0</v>
      </c>
      <c r="AT141" s="279">
        <v>1</v>
      </c>
      <c r="AU141" s="279">
        <v>0.67</v>
      </c>
      <c r="AV141" s="282">
        <v>1.2</v>
      </c>
      <c r="AW141" s="282">
        <v>1</v>
      </c>
      <c r="AX141" s="282">
        <v>1</v>
      </c>
      <c r="AY141" s="282">
        <f t="shared" si="68"/>
        <v>0</v>
      </c>
      <c r="AZ141" s="282">
        <f t="shared" si="69"/>
        <v>0</v>
      </c>
      <c r="BA141" s="282">
        <f t="shared" si="70"/>
        <v>0</v>
      </c>
      <c r="BB141" s="282">
        <f t="shared" si="71"/>
        <v>0</v>
      </c>
      <c r="BC141" s="282">
        <f t="shared" si="72"/>
        <v>0</v>
      </c>
    </row>
    <row r="142" spans="1:55">
      <c r="A142" s="275" t="s">
        <v>226</v>
      </c>
      <c r="B142" s="276" t="s">
        <v>169</v>
      </c>
      <c r="C142" s="277" t="s">
        <v>92</v>
      </c>
      <c r="D142" s="278" t="s">
        <v>30</v>
      </c>
      <c r="E142" s="275" t="s">
        <v>3</v>
      </c>
      <c r="F142" s="279">
        <v>48.13</v>
      </c>
      <c r="G142" s="347"/>
      <c r="H142" s="347"/>
      <c r="I142" s="349"/>
      <c r="J142" s="349"/>
      <c r="K142" s="349"/>
      <c r="L142" s="349"/>
      <c r="M142" s="349"/>
      <c r="N142" s="347"/>
      <c r="O142" s="347"/>
      <c r="P142" s="349"/>
      <c r="Q142" s="349"/>
      <c r="R142" s="349"/>
      <c r="S142" s="349"/>
      <c r="T142" s="349"/>
      <c r="U142" s="347"/>
      <c r="V142" s="347"/>
      <c r="W142" s="349"/>
      <c r="X142" s="349"/>
      <c r="Y142" s="349"/>
      <c r="Z142" s="349"/>
      <c r="AA142" s="349"/>
      <c r="AB142" s="347"/>
      <c r="AC142" s="347"/>
      <c r="AD142" s="349"/>
      <c r="AE142" s="349"/>
      <c r="AF142" s="349"/>
      <c r="AG142" s="349"/>
      <c r="AH142" s="349"/>
      <c r="AI142" s="347"/>
      <c r="AJ142" s="347"/>
      <c r="AK142" s="346"/>
      <c r="AL142" s="280">
        <f t="shared" si="63"/>
        <v>0</v>
      </c>
      <c r="AM142" s="280">
        <f t="shared" si="64"/>
        <v>0</v>
      </c>
      <c r="AN142" s="281">
        <v>0.22</v>
      </c>
      <c r="AO142" s="281">
        <v>0.44999999999999996</v>
      </c>
      <c r="AP142" s="281">
        <f t="shared" si="62"/>
        <v>2.0454545454545454</v>
      </c>
      <c r="AQ142" s="281">
        <f t="shared" si="65"/>
        <v>0</v>
      </c>
      <c r="AR142" s="281">
        <f t="shared" si="66"/>
        <v>0</v>
      </c>
      <c r="AS142" s="281">
        <f t="shared" si="67"/>
        <v>0</v>
      </c>
      <c r="AT142" s="279">
        <v>1</v>
      </c>
      <c r="AU142" s="279">
        <v>0.67</v>
      </c>
      <c r="AV142" s="282">
        <v>1.2</v>
      </c>
      <c r="AW142" s="282">
        <v>1</v>
      </c>
      <c r="AX142" s="282">
        <v>1</v>
      </c>
      <c r="AY142" s="282">
        <f t="shared" si="68"/>
        <v>0</v>
      </c>
      <c r="AZ142" s="282">
        <f t="shared" si="69"/>
        <v>0</v>
      </c>
      <c r="BA142" s="282">
        <f t="shared" si="70"/>
        <v>0</v>
      </c>
      <c r="BB142" s="282">
        <f t="shared" si="71"/>
        <v>0</v>
      </c>
      <c r="BC142" s="282">
        <f t="shared" si="72"/>
        <v>0</v>
      </c>
    </row>
    <row r="143" spans="1:55">
      <c r="A143" s="275" t="s">
        <v>226</v>
      </c>
      <c r="B143" s="276" t="s">
        <v>170</v>
      </c>
      <c r="C143" s="277" t="s">
        <v>92</v>
      </c>
      <c r="D143" s="278" t="s">
        <v>30</v>
      </c>
      <c r="E143" s="275" t="s">
        <v>38</v>
      </c>
      <c r="F143" s="279">
        <v>48.13</v>
      </c>
      <c r="G143" s="347"/>
      <c r="H143" s="347"/>
      <c r="I143" s="349"/>
      <c r="J143" s="349"/>
      <c r="K143" s="349"/>
      <c r="L143" s="349"/>
      <c r="M143" s="349"/>
      <c r="N143" s="347"/>
      <c r="O143" s="347"/>
      <c r="P143" s="349"/>
      <c r="Q143" s="349"/>
      <c r="R143" s="349"/>
      <c r="S143" s="349"/>
      <c r="T143" s="349"/>
      <c r="U143" s="347"/>
      <c r="V143" s="347"/>
      <c r="W143" s="349"/>
      <c r="X143" s="349"/>
      <c r="Y143" s="349"/>
      <c r="Z143" s="349"/>
      <c r="AA143" s="349"/>
      <c r="AB143" s="347"/>
      <c r="AC143" s="347"/>
      <c r="AD143" s="349"/>
      <c r="AE143" s="349"/>
      <c r="AF143" s="349"/>
      <c r="AG143" s="349"/>
      <c r="AH143" s="349"/>
      <c r="AI143" s="347"/>
      <c r="AJ143" s="347"/>
      <c r="AK143" s="346"/>
      <c r="AL143" s="280">
        <f t="shared" si="63"/>
        <v>0</v>
      </c>
      <c r="AM143" s="280">
        <f t="shared" si="64"/>
        <v>0</v>
      </c>
      <c r="AN143" s="281">
        <v>0.18</v>
      </c>
      <c r="AO143" s="281">
        <v>0.44</v>
      </c>
      <c r="AP143" s="281">
        <f t="shared" si="62"/>
        <v>2.4444444444444446</v>
      </c>
      <c r="AQ143" s="281">
        <f t="shared" si="65"/>
        <v>0</v>
      </c>
      <c r="AR143" s="281">
        <f t="shared" si="66"/>
        <v>0</v>
      </c>
      <c r="AS143" s="281">
        <f t="shared" si="67"/>
        <v>0</v>
      </c>
      <c r="AT143" s="279">
        <v>1</v>
      </c>
      <c r="AU143" s="279">
        <v>0.67</v>
      </c>
      <c r="AV143" s="282">
        <v>1.2</v>
      </c>
      <c r="AW143" s="282">
        <v>1</v>
      </c>
      <c r="AX143" s="282">
        <v>1</v>
      </c>
      <c r="AY143" s="282">
        <f t="shared" si="68"/>
        <v>0</v>
      </c>
      <c r="AZ143" s="282">
        <f t="shared" si="69"/>
        <v>0</v>
      </c>
      <c r="BA143" s="282">
        <f t="shared" si="70"/>
        <v>0</v>
      </c>
      <c r="BB143" s="282">
        <f t="shared" si="71"/>
        <v>0</v>
      </c>
      <c r="BC143" s="282">
        <f t="shared" si="72"/>
        <v>0</v>
      </c>
    </row>
    <row r="144" spans="1:55">
      <c r="A144" s="275" t="s">
        <v>226</v>
      </c>
      <c r="B144" s="276" t="s">
        <v>171</v>
      </c>
      <c r="C144" s="277" t="s">
        <v>92</v>
      </c>
      <c r="D144" s="278" t="s">
        <v>30</v>
      </c>
      <c r="E144" s="275" t="s">
        <v>38</v>
      </c>
      <c r="F144" s="279">
        <v>48.13</v>
      </c>
      <c r="G144" s="347"/>
      <c r="H144" s="347"/>
      <c r="I144" s="349"/>
      <c r="J144" s="349"/>
      <c r="K144" s="349"/>
      <c r="L144" s="349"/>
      <c r="M144" s="349"/>
      <c r="N144" s="347"/>
      <c r="O144" s="347"/>
      <c r="P144" s="349"/>
      <c r="Q144" s="349"/>
      <c r="R144" s="349"/>
      <c r="S144" s="349"/>
      <c r="T144" s="349"/>
      <c r="U144" s="347"/>
      <c r="V144" s="347"/>
      <c r="W144" s="349"/>
      <c r="X144" s="349"/>
      <c r="Y144" s="349"/>
      <c r="Z144" s="349"/>
      <c r="AA144" s="349"/>
      <c r="AB144" s="347"/>
      <c r="AC144" s="347"/>
      <c r="AD144" s="349"/>
      <c r="AE144" s="349"/>
      <c r="AF144" s="349"/>
      <c r="AG144" s="349"/>
      <c r="AH144" s="349"/>
      <c r="AI144" s="347"/>
      <c r="AJ144" s="347"/>
      <c r="AK144" s="346"/>
      <c r="AL144" s="280">
        <f t="shared" si="63"/>
        <v>0</v>
      </c>
      <c r="AM144" s="280">
        <f t="shared" si="64"/>
        <v>0</v>
      </c>
      <c r="AN144" s="281">
        <v>0.06</v>
      </c>
      <c r="AO144" s="281">
        <v>0.16999999999999998</v>
      </c>
      <c r="AP144" s="281">
        <f t="shared" si="62"/>
        <v>2.833333333333333</v>
      </c>
      <c r="AQ144" s="281">
        <f t="shared" si="65"/>
        <v>0</v>
      </c>
      <c r="AR144" s="281">
        <f t="shared" si="66"/>
        <v>0</v>
      </c>
      <c r="AS144" s="281">
        <f t="shared" si="67"/>
        <v>0</v>
      </c>
      <c r="AT144" s="279">
        <v>1</v>
      </c>
      <c r="AU144" s="279">
        <v>0.67</v>
      </c>
      <c r="AV144" s="282">
        <v>0.85</v>
      </c>
      <c r="AW144" s="282">
        <v>1</v>
      </c>
      <c r="AX144" s="282">
        <v>1</v>
      </c>
      <c r="AY144" s="282">
        <f t="shared" si="68"/>
        <v>0</v>
      </c>
      <c r="AZ144" s="282">
        <f t="shared" si="69"/>
        <v>0</v>
      </c>
      <c r="BA144" s="282">
        <f t="shared" si="70"/>
        <v>0</v>
      </c>
      <c r="BB144" s="282">
        <f t="shared" si="71"/>
        <v>0</v>
      </c>
      <c r="BC144" s="282">
        <f t="shared" si="72"/>
        <v>0</v>
      </c>
    </row>
    <row r="145" spans="1:55">
      <c r="B145" s="283"/>
      <c r="C145" s="284"/>
      <c r="D145" s="284"/>
      <c r="E145" s="284"/>
      <c r="F145" s="284"/>
      <c r="G145" s="285">
        <f>COUNTA(G127:G144)</f>
        <v>0</v>
      </c>
      <c r="H145" s="285">
        <f>COUNTA(H127:H144)</f>
        <v>0</v>
      </c>
      <c r="I145" s="285">
        <f t="shared" ref="I145:AK145" si="73">COUNTA(I127:I144)</f>
        <v>0</v>
      </c>
      <c r="J145" s="285">
        <f t="shared" si="73"/>
        <v>0</v>
      </c>
      <c r="K145" s="285">
        <f t="shared" si="73"/>
        <v>0</v>
      </c>
      <c r="L145" s="285">
        <f t="shared" si="73"/>
        <v>0</v>
      </c>
      <c r="M145" s="285">
        <f t="shared" si="73"/>
        <v>0</v>
      </c>
      <c r="N145" s="285">
        <f t="shared" si="73"/>
        <v>0</v>
      </c>
      <c r="O145" s="285">
        <f t="shared" si="73"/>
        <v>0</v>
      </c>
      <c r="P145" s="285">
        <f t="shared" si="73"/>
        <v>0</v>
      </c>
      <c r="Q145" s="285">
        <f t="shared" si="73"/>
        <v>0</v>
      </c>
      <c r="R145" s="285">
        <f t="shared" si="73"/>
        <v>0</v>
      </c>
      <c r="S145" s="285">
        <f t="shared" si="73"/>
        <v>0</v>
      </c>
      <c r="T145" s="285">
        <f t="shared" si="73"/>
        <v>0</v>
      </c>
      <c r="U145" s="285">
        <f t="shared" si="73"/>
        <v>0</v>
      </c>
      <c r="V145" s="285">
        <f t="shared" si="73"/>
        <v>0</v>
      </c>
      <c r="W145" s="285">
        <f t="shared" si="73"/>
        <v>0</v>
      </c>
      <c r="X145" s="285">
        <f t="shared" si="73"/>
        <v>0</v>
      </c>
      <c r="Y145" s="285">
        <f t="shared" si="73"/>
        <v>0</v>
      </c>
      <c r="Z145" s="285">
        <f t="shared" si="73"/>
        <v>0</v>
      </c>
      <c r="AA145" s="285">
        <f t="shared" si="73"/>
        <v>0</v>
      </c>
      <c r="AB145" s="285">
        <f t="shared" si="73"/>
        <v>0</v>
      </c>
      <c r="AC145" s="285">
        <f t="shared" si="73"/>
        <v>0</v>
      </c>
      <c r="AD145" s="285">
        <f t="shared" si="73"/>
        <v>0</v>
      </c>
      <c r="AE145" s="285">
        <f t="shared" si="73"/>
        <v>0</v>
      </c>
      <c r="AF145" s="285">
        <f t="shared" si="73"/>
        <v>0</v>
      </c>
      <c r="AG145" s="285">
        <f t="shared" si="73"/>
        <v>0</v>
      </c>
      <c r="AH145" s="285">
        <f t="shared" si="73"/>
        <v>0</v>
      </c>
      <c r="AI145" s="285">
        <f t="shared" si="73"/>
        <v>0</v>
      </c>
      <c r="AJ145" s="285">
        <f t="shared" si="73"/>
        <v>0</v>
      </c>
      <c r="AK145" s="285">
        <f t="shared" si="73"/>
        <v>0</v>
      </c>
      <c r="AL145" s="280">
        <f>SUM(AL127:AL144)</f>
        <v>0</v>
      </c>
      <c r="AM145" s="280">
        <f>SUM(AM127:AM144)</f>
        <v>0</v>
      </c>
      <c r="AN145" s="286"/>
      <c r="AO145" s="286"/>
      <c r="AP145" s="286"/>
      <c r="AQ145" s="287">
        <f>SUM(AQ127:AQ144)</f>
        <v>0</v>
      </c>
      <c r="AR145" s="287">
        <f>SUM(AR127:AR144)</f>
        <v>0</v>
      </c>
      <c r="AS145" s="287">
        <f>SUM(AS127:AS144)</f>
        <v>0</v>
      </c>
      <c r="AT145" s="286"/>
      <c r="AU145" s="286"/>
      <c r="AV145" s="282"/>
      <c r="AW145" s="282"/>
      <c r="AX145" s="282"/>
      <c r="AY145" s="288">
        <f>SUM(AY127:AY144)</f>
        <v>0</v>
      </c>
      <c r="AZ145" s="288">
        <f>SUM(AZ127:AZ144)</f>
        <v>0</v>
      </c>
      <c r="BA145" s="288">
        <f>SUM(BA127:BA144)</f>
        <v>0</v>
      </c>
      <c r="BB145" s="288">
        <f>SUM(BB127:BB144)</f>
        <v>0</v>
      </c>
      <c r="BC145" s="288">
        <f>SUM(BC127:BC144)</f>
        <v>0</v>
      </c>
    </row>
    <row r="146" spans="1:55" s="298" customFormat="1">
      <c r="AL146" s="296"/>
      <c r="AM146" s="267">
        <f>SUMIF(E127:E144,"NPT",AL127:AL144)+SUMIF(E127:E144,"NPT",AM127:AM144)</f>
        <v>0</v>
      </c>
      <c r="AN146" s="267">
        <f>SUMIF(E127:E144,"PT",AL127:AL144)+SUMIF(E127:E144,"PT",AM127:AM144)</f>
        <v>0</v>
      </c>
      <c r="AO146" s="267"/>
      <c r="AP146" s="267"/>
      <c r="AQ146" s="267">
        <f>SUMIF(E127:E144,"NPT",AS127:AS144)</f>
        <v>0</v>
      </c>
      <c r="AR146" s="267"/>
      <c r="AS146" s="267">
        <f>SUMIF(E127:E144,"PT",AS127:AS144)</f>
        <v>0</v>
      </c>
      <c r="AT146" s="267"/>
      <c r="AU146" s="267"/>
      <c r="AV146" s="267">
        <f>SUMIF(E127:E144,"NPT",AY127:AY144)</f>
        <v>0</v>
      </c>
      <c r="AW146" s="267">
        <f>SUMIF(E127:E144,"PT",AY127:AY144)</f>
        <v>0</v>
      </c>
      <c r="AX146" s="293"/>
      <c r="AY146" s="293"/>
      <c r="AZ146" s="296"/>
      <c r="BA146" s="296"/>
      <c r="BB146" s="296"/>
    </row>
    <row r="147" spans="1:55">
      <c r="G147" s="305"/>
      <c r="H147" s="305"/>
      <c r="I147" s="305"/>
      <c r="J147" s="305"/>
      <c r="K147" s="305"/>
      <c r="L147" s="305"/>
      <c r="M147" s="305"/>
      <c r="N147" s="305"/>
      <c r="O147" s="305"/>
      <c r="P147" s="305"/>
      <c r="Q147" s="305"/>
      <c r="R147" s="305"/>
      <c r="S147" s="305"/>
      <c r="T147" s="305"/>
      <c r="U147" s="305"/>
      <c r="V147" s="305"/>
      <c r="W147" s="305"/>
      <c r="X147" s="305"/>
      <c r="Y147" s="305"/>
      <c r="Z147" s="305"/>
      <c r="AA147" s="305"/>
      <c r="AB147" s="305"/>
      <c r="AC147" s="305"/>
      <c r="AD147" s="305"/>
      <c r="AE147" s="305"/>
      <c r="AF147" s="305"/>
      <c r="AG147" s="305"/>
      <c r="AH147" s="305"/>
      <c r="AI147" s="305"/>
      <c r="AJ147" s="305"/>
      <c r="AK147" s="305"/>
      <c r="AL147" s="296"/>
      <c r="AM147" s="298"/>
      <c r="AN147" s="312" t="e">
        <f>(SUMIF(E127:E144,"PT",AQ127:AQ144))/AQ145</f>
        <v>#DIV/0!</v>
      </c>
      <c r="AO147" s="298"/>
      <c r="AP147" s="298"/>
      <c r="AQ147" s="298"/>
      <c r="AR147" s="298"/>
      <c r="AS147" s="298"/>
      <c r="AT147" s="298"/>
      <c r="AU147" s="298"/>
      <c r="AV147" s="298"/>
      <c r="AW147" s="298"/>
      <c r="AX147" s="296"/>
      <c r="AY147" s="296"/>
    </row>
    <row r="148" spans="1:55">
      <c r="A148" s="380" t="s">
        <v>42</v>
      </c>
      <c r="B148" s="382" t="s">
        <v>227</v>
      </c>
      <c r="C148" s="383" t="s">
        <v>86</v>
      </c>
      <c r="D148" s="383" t="s">
        <v>88</v>
      </c>
      <c r="E148" s="383" t="s">
        <v>90</v>
      </c>
      <c r="F148" s="375" t="s">
        <v>121</v>
      </c>
      <c r="G148" s="302">
        <v>45717</v>
      </c>
      <c r="H148" s="302">
        <v>45718</v>
      </c>
      <c r="I148" s="302">
        <v>45719</v>
      </c>
      <c r="J148" s="302">
        <v>45720</v>
      </c>
      <c r="K148" s="302">
        <v>45721</v>
      </c>
      <c r="L148" s="302">
        <v>45722</v>
      </c>
      <c r="M148" s="302">
        <v>45723</v>
      </c>
      <c r="N148" s="302">
        <v>45724</v>
      </c>
      <c r="O148" s="302">
        <v>45725</v>
      </c>
      <c r="P148" s="302">
        <v>45726</v>
      </c>
      <c r="Q148" s="302">
        <v>45727</v>
      </c>
      <c r="R148" s="302">
        <v>45728</v>
      </c>
      <c r="S148" s="302">
        <v>45729</v>
      </c>
      <c r="T148" s="302">
        <v>45730</v>
      </c>
      <c r="U148" s="302">
        <v>45731</v>
      </c>
      <c r="V148" s="302">
        <v>45732</v>
      </c>
      <c r="W148" s="302">
        <v>45733</v>
      </c>
      <c r="X148" s="302">
        <v>45734</v>
      </c>
      <c r="Y148" s="302">
        <v>45735</v>
      </c>
      <c r="Z148" s="302">
        <v>45736</v>
      </c>
      <c r="AA148" s="302">
        <v>45737</v>
      </c>
      <c r="AB148" s="302">
        <v>45738</v>
      </c>
      <c r="AC148" s="302">
        <v>45739</v>
      </c>
      <c r="AD148" s="302">
        <v>45740</v>
      </c>
      <c r="AE148" s="302">
        <v>45741</v>
      </c>
      <c r="AF148" s="302">
        <v>45742</v>
      </c>
      <c r="AG148" s="302">
        <v>45743</v>
      </c>
      <c r="AH148" s="302">
        <v>45744</v>
      </c>
      <c r="AI148" s="302">
        <v>45745</v>
      </c>
      <c r="AJ148" s="302">
        <v>45746</v>
      </c>
      <c r="AK148" s="302">
        <v>45747</v>
      </c>
      <c r="AL148" s="376" t="s">
        <v>134</v>
      </c>
      <c r="AM148" s="378" t="s">
        <v>202</v>
      </c>
      <c r="AN148" s="272" t="s">
        <v>135</v>
      </c>
      <c r="AO148" s="272" t="s">
        <v>135</v>
      </c>
      <c r="AP148" s="273" t="s">
        <v>136</v>
      </c>
      <c r="AQ148" s="273" t="s">
        <v>73</v>
      </c>
      <c r="AR148" s="273" t="s">
        <v>73</v>
      </c>
      <c r="AS148" s="273" t="s">
        <v>74</v>
      </c>
      <c r="AT148" s="373" t="s">
        <v>137</v>
      </c>
      <c r="AU148" s="373" t="s">
        <v>201</v>
      </c>
      <c r="AV148" s="371" t="s">
        <v>138</v>
      </c>
      <c r="AW148" s="371" t="s">
        <v>139</v>
      </c>
      <c r="AX148" s="373" t="s">
        <v>140</v>
      </c>
      <c r="AY148" s="370" t="s">
        <v>141</v>
      </c>
      <c r="AZ148" s="370" t="s">
        <v>142</v>
      </c>
      <c r="BA148" s="370" t="s">
        <v>143</v>
      </c>
      <c r="BB148" s="370" t="s">
        <v>144</v>
      </c>
      <c r="BC148" s="370" t="s">
        <v>145</v>
      </c>
    </row>
    <row r="149" spans="1:55" ht="15.75" customHeight="1">
      <c r="A149" s="381"/>
      <c r="B149" s="382"/>
      <c r="C149" s="383"/>
      <c r="D149" s="383"/>
      <c r="E149" s="383"/>
      <c r="F149" s="375"/>
      <c r="G149" s="303" t="s">
        <v>147</v>
      </c>
      <c r="H149" s="303" t="s">
        <v>148</v>
      </c>
      <c r="I149" s="303" t="s">
        <v>149</v>
      </c>
      <c r="J149" s="303" t="s">
        <v>150</v>
      </c>
      <c r="K149" s="303" t="s">
        <v>151</v>
      </c>
      <c r="L149" s="303" t="s">
        <v>152</v>
      </c>
      <c r="M149" s="303" t="s">
        <v>146</v>
      </c>
      <c r="N149" s="303" t="s">
        <v>147</v>
      </c>
      <c r="O149" s="303" t="s">
        <v>148</v>
      </c>
      <c r="P149" s="303" t="s">
        <v>149</v>
      </c>
      <c r="Q149" s="303" t="s">
        <v>150</v>
      </c>
      <c r="R149" s="303" t="s">
        <v>151</v>
      </c>
      <c r="S149" s="303" t="s">
        <v>152</v>
      </c>
      <c r="T149" s="303" t="s">
        <v>146</v>
      </c>
      <c r="U149" s="303" t="s">
        <v>147</v>
      </c>
      <c r="V149" s="303" t="s">
        <v>148</v>
      </c>
      <c r="W149" s="303" t="s">
        <v>149</v>
      </c>
      <c r="X149" s="303" t="s">
        <v>150</v>
      </c>
      <c r="Y149" s="303" t="s">
        <v>151</v>
      </c>
      <c r="Z149" s="303" t="s">
        <v>152</v>
      </c>
      <c r="AA149" s="303" t="s">
        <v>146</v>
      </c>
      <c r="AB149" s="303" t="s">
        <v>147</v>
      </c>
      <c r="AC149" s="303" t="s">
        <v>148</v>
      </c>
      <c r="AD149" s="303" t="s">
        <v>149</v>
      </c>
      <c r="AE149" s="303" t="s">
        <v>150</v>
      </c>
      <c r="AF149" s="303" t="s">
        <v>151</v>
      </c>
      <c r="AG149" s="303" t="s">
        <v>152</v>
      </c>
      <c r="AH149" s="303" t="s">
        <v>146</v>
      </c>
      <c r="AI149" s="303" t="s">
        <v>147</v>
      </c>
      <c r="AJ149" s="303" t="s">
        <v>148</v>
      </c>
      <c r="AK149" s="303" t="s">
        <v>149</v>
      </c>
      <c r="AL149" s="377"/>
      <c r="AM149" s="379"/>
      <c r="AN149" s="274" t="s">
        <v>62</v>
      </c>
      <c r="AO149" s="274" t="s">
        <v>80</v>
      </c>
      <c r="AP149" s="274" t="s">
        <v>153</v>
      </c>
      <c r="AQ149" s="274" t="s">
        <v>20</v>
      </c>
      <c r="AR149" s="274" t="s">
        <v>21</v>
      </c>
      <c r="AS149" s="274" t="s">
        <v>80</v>
      </c>
      <c r="AT149" s="374"/>
      <c r="AU149" s="374"/>
      <c r="AV149" s="372"/>
      <c r="AW149" s="372"/>
      <c r="AX149" s="374"/>
      <c r="AY149" s="370"/>
      <c r="AZ149" s="370"/>
      <c r="BA149" s="370"/>
      <c r="BB149" s="370"/>
      <c r="BC149" s="370"/>
    </row>
    <row r="150" spans="1:55">
      <c r="A150" s="275" t="s">
        <v>227</v>
      </c>
      <c r="B150" s="276" t="s">
        <v>154</v>
      </c>
      <c r="C150" s="277" t="s">
        <v>92</v>
      </c>
      <c r="D150" s="278" t="s">
        <v>30</v>
      </c>
      <c r="E150" s="275" t="s">
        <v>38</v>
      </c>
      <c r="F150" s="279">
        <v>48.13</v>
      </c>
      <c r="G150" s="347"/>
      <c r="H150" s="347"/>
      <c r="I150" s="349"/>
      <c r="J150" s="349"/>
      <c r="K150" s="349"/>
      <c r="L150" s="349"/>
      <c r="M150" s="349"/>
      <c r="N150" s="347"/>
      <c r="O150" s="347"/>
      <c r="P150" s="349"/>
      <c r="Q150" s="349"/>
      <c r="R150" s="349"/>
      <c r="S150" s="349"/>
      <c r="T150" s="349"/>
      <c r="U150" s="347"/>
      <c r="V150" s="347"/>
      <c r="W150" s="349"/>
      <c r="X150" s="349"/>
      <c r="Y150" s="349"/>
      <c r="Z150" s="349"/>
      <c r="AA150" s="349"/>
      <c r="AB150" s="347"/>
      <c r="AC150" s="347"/>
      <c r="AD150" s="349"/>
      <c r="AE150" s="349"/>
      <c r="AF150" s="349"/>
      <c r="AG150" s="349"/>
      <c r="AH150" s="349"/>
      <c r="AI150" s="347"/>
      <c r="AJ150" s="347"/>
      <c r="AK150" s="346"/>
      <c r="AL150" s="280">
        <f>+COUNTIF(G150:AK150,"A")</f>
        <v>0</v>
      </c>
      <c r="AM150" s="280">
        <f>+COUNTIF(G150:AK150,"B")</f>
        <v>0</v>
      </c>
      <c r="AN150" s="281">
        <v>0.02</v>
      </c>
      <c r="AO150" s="281">
        <v>0</v>
      </c>
      <c r="AP150" s="281">
        <f t="shared" ref="AP150:AP167" si="74">AO150/AN150</f>
        <v>0</v>
      </c>
      <c r="AQ150" s="281">
        <f>+AN150*AL150</f>
        <v>0</v>
      </c>
      <c r="AR150" s="281">
        <f>AM150*AN150</f>
        <v>0</v>
      </c>
      <c r="AS150" s="281">
        <f>+AO150*(AL150+AM150)</f>
        <v>0</v>
      </c>
      <c r="AT150" s="279">
        <v>1</v>
      </c>
      <c r="AU150" s="279">
        <v>0.67</v>
      </c>
      <c r="AV150" s="282">
        <v>0.85</v>
      </c>
      <c r="AW150" s="282">
        <v>1</v>
      </c>
      <c r="AX150" s="282">
        <v>1.25</v>
      </c>
      <c r="AY150" s="282">
        <f>(AL150*AN150*AT150*F150*AV150*AW150*AX150)+(F150*AM150*AN150*AU150*AV150*AW150*AX150)</f>
        <v>0</v>
      </c>
      <c r="AZ150" s="282">
        <f>+AY150*1%</f>
        <v>0</v>
      </c>
      <c r="BA150" s="282">
        <f>+(AY150+AZ150)*20%</f>
        <v>0</v>
      </c>
      <c r="BB150" s="282">
        <f>+AY150+AZ150+BA150</f>
        <v>0</v>
      </c>
      <c r="BC150" s="282">
        <f>+BB150*$BB$9</f>
        <v>0</v>
      </c>
    </row>
    <row r="151" spans="1:55">
      <c r="A151" s="275" t="s">
        <v>227</v>
      </c>
      <c r="B151" s="276" t="s">
        <v>155</v>
      </c>
      <c r="C151" s="277" t="s">
        <v>92</v>
      </c>
      <c r="D151" s="278" t="s">
        <v>30</v>
      </c>
      <c r="E151" s="275" t="s">
        <v>38</v>
      </c>
      <c r="F151" s="279">
        <v>48.13</v>
      </c>
      <c r="G151" s="347"/>
      <c r="H151" s="347"/>
      <c r="I151" s="349"/>
      <c r="J151" s="349"/>
      <c r="K151" s="349"/>
      <c r="L151" s="349"/>
      <c r="M151" s="349"/>
      <c r="N151" s="347"/>
      <c r="O151" s="347"/>
      <c r="P151" s="349"/>
      <c r="Q151" s="349"/>
      <c r="R151" s="349"/>
      <c r="S151" s="349"/>
      <c r="T151" s="349"/>
      <c r="U151" s="347"/>
      <c r="V151" s="347"/>
      <c r="W151" s="349"/>
      <c r="X151" s="349"/>
      <c r="Y151" s="349"/>
      <c r="Z151" s="349"/>
      <c r="AA151" s="349"/>
      <c r="AB151" s="347"/>
      <c r="AC151" s="347"/>
      <c r="AD151" s="349"/>
      <c r="AE151" s="349"/>
      <c r="AF151" s="349"/>
      <c r="AG151" s="349"/>
      <c r="AH151" s="349"/>
      <c r="AI151" s="347"/>
      <c r="AJ151" s="347"/>
      <c r="AK151" s="346"/>
      <c r="AL151" s="280">
        <f t="shared" ref="AL151:AL167" si="75">+COUNTIF(G151:AK151,"A")</f>
        <v>0</v>
      </c>
      <c r="AM151" s="280">
        <f t="shared" ref="AM151:AM167" si="76">+COUNTIF(G151:AK151,"B")</f>
        <v>0</v>
      </c>
      <c r="AN151" s="281">
        <v>0.01</v>
      </c>
      <c r="AO151" s="281">
        <v>0</v>
      </c>
      <c r="AP151" s="281">
        <f t="shared" si="74"/>
        <v>0</v>
      </c>
      <c r="AQ151" s="281">
        <f t="shared" ref="AQ151:AQ167" si="77">+AN151*AL151</f>
        <v>0</v>
      </c>
      <c r="AR151" s="281">
        <f t="shared" ref="AR151:AR167" si="78">AM151*AN151</f>
        <v>0</v>
      </c>
      <c r="AS151" s="281">
        <f t="shared" ref="AS151" si="79">+AO151*(AL151+AM151)</f>
        <v>0</v>
      </c>
      <c r="AT151" s="279">
        <v>1</v>
      </c>
      <c r="AU151" s="279">
        <v>0.67</v>
      </c>
      <c r="AV151" s="282">
        <v>0.85</v>
      </c>
      <c r="AW151" s="282">
        <v>1</v>
      </c>
      <c r="AX151" s="282">
        <v>1.25</v>
      </c>
      <c r="AY151" s="282">
        <f t="shared" ref="AY151:AY167" si="80">(AL151*AN151*AT151*F151*AV151*AW151*AX151)+(F151*AM151*AN151*AU151*AV151*AW151*AX151)</f>
        <v>0</v>
      </c>
      <c r="AZ151" s="282">
        <f t="shared" ref="AZ151:AZ167" si="81">+AY151*1%</f>
        <v>0</v>
      </c>
      <c r="BA151" s="282">
        <f t="shared" ref="BA151:BA167" si="82">+(AY151+AZ151)*20%</f>
        <v>0</v>
      </c>
      <c r="BB151" s="282">
        <f t="shared" ref="BB151:BB167" si="83">+AY151+AZ151+BA151</f>
        <v>0</v>
      </c>
      <c r="BC151" s="282">
        <f t="shared" ref="BC151:BC167" si="84">+BB151*$BB$9</f>
        <v>0</v>
      </c>
    </row>
    <row r="152" spans="1:55">
      <c r="A152" s="275" t="s">
        <v>227</v>
      </c>
      <c r="B152" s="276" t="s">
        <v>156</v>
      </c>
      <c r="C152" s="277" t="s">
        <v>92</v>
      </c>
      <c r="D152" s="278" t="s">
        <v>30</v>
      </c>
      <c r="E152" s="275" t="s">
        <v>38</v>
      </c>
      <c r="F152" s="279">
        <v>48.13</v>
      </c>
      <c r="G152" s="347"/>
      <c r="H152" s="347"/>
      <c r="I152" s="349"/>
      <c r="J152" s="349"/>
      <c r="K152" s="349"/>
      <c r="L152" s="349"/>
      <c r="M152" s="349"/>
      <c r="N152" s="347"/>
      <c r="O152" s="347"/>
      <c r="P152" s="349"/>
      <c r="Q152" s="349"/>
      <c r="R152" s="349"/>
      <c r="S152" s="349"/>
      <c r="T152" s="349"/>
      <c r="U152" s="347"/>
      <c r="V152" s="347"/>
      <c r="W152" s="349"/>
      <c r="X152" s="349"/>
      <c r="Y152" s="349"/>
      <c r="Z152" s="349"/>
      <c r="AA152" s="349"/>
      <c r="AB152" s="347"/>
      <c r="AC152" s="347"/>
      <c r="AD152" s="349"/>
      <c r="AE152" s="349"/>
      <c r="AF152" s="349"/>
      <c r="AG152" s="349"/>
      <c r="AH152" s="349"/>
      <c r="AI152" s="347"/>
      <c r="AJ152" s="347"/>
      <c r="AK152" s="346"/>
      <c r="AL152" s="280">
        <f t="shared" si="75"/>
        <v>0</v>
      </c>
      <c r="AM152" s="280">
        <f t="shared" si="76"/>
        <v>0</v>
      </c>
      <c r="AN152" s="281">
        <v>0.03</v>
      </c>
      <c r="AO152" s="281">
        <v>0.04</v>
      </c>
      <c r="AP152" s="281">
        <f t="shared" si="74"/>
        <v>1.3333333333333335</v>
      </c>
      <c r="AQ152" s="281">
        <f t="shared" si="77"/>
        <v>0</v>
      </c>
      <c r="AR152" s="281">
        <f t="shared" si="78"/>
        <v>0</v>
      </c>
      <c r="AS152" s="281">
        <f>+AO152*(AL152+AM152)</f>
        <v>0</v>
      </c>
      <c r="AT152" s="279">
        <v>1</v>
      </c>
      <c r="AU152" s="279">
        <v>0.67</v>
      </c>
      <c r="AV152" s="282">
        <v>0.85</v>
      </c>
      <c r="AW152" s="282">
        <v>1</v>
      </c>
      <c r="AX152" s="282">
        <v>1.25</v>
      </c>
      <c r="AY152" s="282">
        <f t="shared" si="80"/>
        <v>0</v>
      </c>
      <c r="AZ152" s="282">
        <f t="shared" si="81"/>
        <v>0</v>
      </c>
      <c r="BA152" s="282">
        <f t="shared" si="82"/>
        <v>0</v>
      </c>
      <c r="BB152" s="282">
        <f t="shared" si="83"/>
        <v>0</v>
      </c>
      <c r="BC152" s="282">
        <f t="shared" si="84"/>
        <v>0</v>
      </c>
    </row>
    <row r="153" spans="1:55">
      <c r="A153" s="275" t="s">
        <v>227</v>
      </c>
      <c r="B153" s="276" t="s">
        <v>157</v>
      </c>
      <c r="C153" s="277" t="s">
        <v>92</v>
      </c>
      <c r="D153" s="278" t="s">
        <v>30</v>
      </c>
      <c r="E153" s="275" t="s">
        <v>38</v>
      </c>
      <c r="F153" s="279">
        <v>48.13</v>
      </c>
      <c r="G153" s="347"/>
      <c r="H153" s="347"/>
      <c r="I153" s="349"/>
      <c r="J153" s="349"/>
      <c r="K153" s="349"/>
      <c r="L153" s="349"/>
      <c r="M153" s="349"/>
      <c r="N153" s="347"/>
      <c r="O153" s="347"/>
      <c r="P153" s="349"/>
      <c r="Q153" s="349"/>
      <c r="R153" s="349"/>
      <c r="S153" s="349"/>
      <c r="T153" s="349"/>
      <c r="U153" s="347"/>
      <c r="V153" s="347"/>
      <c r="W153" s="349"/>
      <c r="X153" s="349"/>
      <c r="Y153" s="349"/>
      <c r="Z153" s="349"/>
      <c r="AA153" s="349"/>
      <c r="AB153" s="347"/>
      <c r="AC153" s="347"/>
      <c r="AD153" s="349"/>
      <c r="AE153" s="349"/>
      <c r="AF153" s="349"/>
      <c r="AG153" s="349"/>
      <c r="AH153" s="349"/>
      <c r="AI153" s="347"/>
      <c r="AJ153" s="347"/>
      <c r="AK153" s="346"/>
      <c r="AL153" s="280">
        <f t="shared" si="75"/>
        <v>0</v>
      </c>
      <c r="AM153" s="280">
        <f t="shared" si="76"/>
        <v>0</v>
      </c>
      <c r="AN153" s="281">
        <v>0.03</v>
      </c>
      <c r="AO153" s="281">
        <v>0.04</v>
      </c>
      <c r="AP153" s="281">
        <f t="shared" si="74"/>
        <v>1.3333333333333335</v>
      </c>
      <c r="AQ153" s="281">
        <f t="shared" si="77"/>
        <v>0</v>
      </c>
      <c r="AR153" s="281">
        <f t="shared" si="78"/>
        <v>0</v>
      </c>
      <c r="AS153" s="281">
        <f t="shared" ref="AS153:AS167" si="85">+AO153*(AL153+AM153)</f>
        <v>0</v>
      </c>
      <c r="AT153" s="279">
        <v>1</v>
      </c>
      <c r="AU153" s="279">
        <v>0.67</v>
      </c>
      <c r="AV153" s="282">
        <v>0.85</v>
      </c>
      <c r="AW153" s="282">
        <v>1</v>
      </c>
      <c r="AX153" s="282">
        <v>1.25</v>
      </c>
      <c r="AY153" s="282">
        <f t="shared" si="80"/>
        <v>0</v>
      </c>
      <c r="AZ153" s="282">
        <f t="shared" si="81"/>
        <v>0</v>
      </c>
      <c r="BA153" s="282">
        <f t="shared" si="82"/>
        <v>0</v>
      </c>
      <c r="BB153" s="282">
        <f t="shared" si="83"/>
        <v>0</v>
      </c>
      <c r="BC153" s="282">
        <f t="shared" si="84"/>
        <v>0</v>
      </c>
    </row>
    <row r="154" spans="1:55">
      <c r="A154" s="275" t="s">
        <v>227</v>
      </c>
      <c r="B154" s="276" t="s">
        <v>158</v>
      </c>
      <c r="C154" s="277" t="s">
        <v>92</v>
      </c>
      <c r="D154" s="278" t="s">
        <v>30</v>
      </c>
      <c r="E154" s="275" t="s">
        <v>38</v>
      </c>
      <c r="F154" s="279">
        <v>48.13</v>
      </c>
      <c r="G154" s="347"/>
      <c r="H154" s="347"/>
      <c r="I154" s="349"/>
      <c r="J154" s="349"/>
      <c r="K154" s="349"/>
      <c r="L154" s="349"/>
      <c r="M154" s="349"/>
      <c r="N154" s="347"/>
      <c r="O154" s="347"/>
      <c r="P154" s="349"/>
      <c r="Q154" s="349"/>
      <c r="R154" s="349"/>
      <c r="S154" s="349"/>
      <c r="T154" s="349"/>
      <c r="U154" s="347"/>
      <c r="V154" s="347"/>
      <c r="W154" s="349"/>
      <c r="X154" s="349"/>
      <c r="Y154" s="349"/>
      <c r="Z154" s="349"/>
      <c r="AA154" s="349"/>
      <c r="AB154" s="347"/>
      <c r="AC154" s="347"/>
      <c r="AD154" s="349"/>
      <c r="AE154" s="349"/>
      <c r="AF154" s="349"/>
      <c r="AG154" s="349"/>
      <c r="AH154" s="349"/>
      <c r="AI154" s="347"/>
      <c r="AJ154" s="347"/>
      <c r="AK154" s="346"/>
      <c r="AL154" s="280">
        <f t="shared" si="75"/>
        <v>0</v>
      </c>
      <c r="AM154" s="280">
        <f t="shared" si="76"/>
        <v>0</v>
      </c>
      <c r="AN154" s="281">
        <v>0.05</v>
      </c>
      <c r="AO154" s="281">
        <v>6.9999999999999993E-2</v>
      </c>
      <c r="AP154" s="281">
        <f t="shared" si="74"/>
        <v>1.3999999999999997</v>
      </c>
      <c r="AQ154" s="281">
        <f t="shared" si="77"/>
        <v>0</v>
      </c>
      <c r="AR154" s="281">
        <f t="shared" si="78"/>
        <v>0</v>
      </c>
      <c r="AS154" s="281">
        <f t="shared" si="85"/>
        <v>0</v>
      </c>
      <c r="AT154" s="279">
        <v>1</v>
      </c>
      <c r="AU154" s="279">
        <v>0.67</v>
      </c>
      <c r="AV154" s="282">
        <v>0.85</v>
      </c>
      <c r="AW154" s="282">
        <v>1</v>
      </c>
      <c r="AX154" s="282">
        <v>1.25</v>
      </c>
      <c r="AY154" s="282">
        <f t="shared" si="80"/>
        <v>0</v>
      </c>
      <c r="AZ154" s="282">
        <f t="shared" si="81"/>
        <v>0</v>
      </c>
      <c r="BA154" s="282">
        <f t="shared" si="82"/>
        <v>0</v>
      </c>
      <c r="BB154" s="282">
        <f t="shared" si="83"/>
        <v>0</v>
      </c>
      <c r="BC154" s="282">
        <f t="shared" si="84"/>
        <v>0</v>
      </c>
    </row>
    <row r="155" spans="1:55">
      <c r="A155" s="275" t="s">
        <v>227</v>
      </c>
      <c r="B155" s="276" t="s">
        <v>159</v>
      </c>
      <c r="C155" s="277" t="s">
        <v>92</v>
      </c>
      <c r="D155" s="278" t="s">
        <v>30</v>
      </c>
      <c r="E155" s="275" t="s">
        <v>38</v>
      </c>
      <c r="F155" s="279">
        <v>48.13</v>
      </c>
      <c r="G155" s="347"/>
      <c r="H155" s="347"/>
      <c r="I155" s="349"/>
      <c r="J155" s="349"/>
      <c r="K155" s="349"/>
      <c r="L155" s="349"/>
      <c r="M155" s="349"/>
      <c r="N155" s="347"/>
      <c r="O155" s="347"/>
      <c r="P155" s="349"/>
      <c r="Q155" s="349"/>
      <c r="R155" s="349"/>
      <c r="S155" s="349"/>
      <c r="T155" s="349"/>
      <c r="U155" s="347"/>
      <c r="V155" s="347"/>
      <c r="W155" s="349"/>
      <c r="X155" s="349"/>
      <c r="Y155" s="349"/>
      <c r="Z155" s="349"/>
      <c r="AA155" s="349"/>
      <c r="AB155" s="347"/>
      <c r="AC155" s="347"/>
      <c r="AD155" s="349"/>
      <c r="AE155" s="349"/>
      <c r="AF155" s="349"/>
      <c r="AG155" s="349"/>
      <c r="AH155" s="349"/>
      <c r="AI155" s="347"/>
      <c r="AJ155" s="347"/>
      <c r="AK155" s="346"/>
      <c r="AL155" s="280">
        <f t="shared" si="75"/>
        <v>0</v>
      </c>
      <c r="AM155" s="280">
        <f t="shared" si="76"/>
        <v>0</v>
      </c>
      <c r="AN155" s="281">
        <v>0.05</v>
      </c>
      <c r="AO155" s="281">
        <v>0.05</v>
      </c>
      <c r="AP155" s="281">
        <f t="shared" si="74"/>
        <v>1</v>
      </c>
      <c r="AQ155" s="281">
        <f t="shared" si="77"/>
        <v>0</v>
      </c>
      <c r="AR155" s="281">
        <f t="shared" si="78"/>
        <v>0</v>
      </c>
      <c r="AS155" s="281">
        <f t="shared" si="85"/>
        <v>0</v>
      </c>
      <c r="AT155" s="279">
        <v>1</v>
      </c>
      <c r="AU155" s="279">
        <v>0.67</v>
      </c>
      <c r="AV155" s="282">
        <v>0.85</v>
      </c>
      <c r="AW155" s="282">
        <v>1</v>
      </c>
      <c r="AX155" s="282">
        <v>1.25</v>
      </c>
      <c r="AY155" s="282">
        <f t="shared" si="80"/>
        <v>0</v>
      </c>
      <c r="AZ155" s="282">
        <f t="shared" si="81"/>
        <v>0</v>
      </c>
      <c r="BA155" s="282">
        <f t="shared" si="82"/>
        <v>0</v>
      </c>
      <c r="BB155" s="282">
        <f t="shared" si="83"/>
        <v>0</v>
      </c>
      <c r="BC155" s="282">
        <f t="shared" si="84"/>
        <v>0</v>
      </c>
    </row>
    <row r="156" spans="1:55">
      <c r="A156" s="275" t="s">
        <v>227</v>
      </c>
      <c r="B156" s="276" t="s">
        <v>160</v>
      </c>
      <c r="C156" s="277" t="s">
        <v>92</v>
      </c>
      <c r="D156" s="278" t="s">
        <v>30</v>
      </c>
      <c r="E156" s="275" t="s">
        <v>38</v>
      </c>
      <c r="F156" s="279">
        <v>48.13</v>
      </c>
      <c r="G156" s="347"/>
      <c r="H156" s="347"/>
      <c r="I156" s="349"/>
      <c r="J156" s="349"/>
      <c r="K156" s="349"/>
      <c r="L156" s="349"/>
      <c r="M156" s="349"/>
      <c r="N156" s="347"/>
      <c r="O156" s="347"/>
      <c r="P156" s="349"/>
      <c r="Q156" s="349"/>
      <c r="R156" s="349"/>
      <c r="S156" s="349"/>
      <c r="T156" s="349"/>
      <c r="U156" s="347"/>
      <c r="V156" s="347"/>
      <c r="W156" s="349"/>
      <c r="X156" s="349"/>
      <c r="Y156" s="349"/>
      <c r="Z156" s="349"/>
      <c r="AA156" s="349"/>
      <c r="AB156" s="347"/>
      <c r="AC156" s="347"/>
      <c r="AD156" s="349"/>
      <c r="AE156" s="349"/>
      <c r="AF156" s="349"/>
      <c r="AG156" s="349"/>
      <c r="AH156" s="349"/>
      <c r="AI156" s="347"/>
      <c r="AJ156" s="347"/>
      <c r="AK156" s="346"/>
      <c r="AL156" s="280">
        <f t="shared" si="75"/>
        <v>0</v>
      </c>
      <c r="AM156" s="280">
        <f t="shared" si="76"/>
        <v>0</v>
      </c>
      <c r="AN156" s="281">
        <v>0.06</v>
      </c>
      <c r="AO156" s="281">
        <v>0.08</v>
      </c>
      <c r="AP156" s="281">
        <f t="shared" si="74"/>
        <v>1.3333333333333335</v>
      </c>
      <c r="AQ156" s="281">
        <f t="shared" si="77"/>
        <v>0</v>
      </c>
      <c r="AR156" s="281">
        <f t="shared" si="78"/>
        <v>0</v>
      </c>
      <c r="AS156" s="281">
        <f t="shared" si="85"/>
        <v>0</v>
      </c>
      <c r="AT156" s="279">
        <v>1</v>
      </c>
      <c r="AU156" s="279">
        <v>0.67</v>
      </c>
      <c r="AV156" s="282">
        <v>0.85</v>
      </c>
      <c r="AW156" s="282">
        <v>1</v>
      </c>
      <c r="AX156" s="282">
        <v>1.25</v>
      </c>
      <c r="AY156" s="282">
        <f t="shared" si="80"/>
        <v>0</v>
      </c>
      <c r="AZ156" s="282">
        <f t="shared" si="81"/>
        <v>0</v>
      </c>
      <c r="BA156" s="282">
        <f t="shared" si="82"/>
        <v>0</v>
      </c>
      <c r="BB156" s="282">
        <f t="shared" si="83"/>
        <v>0</v>
      </c>
      <c r="BC156" s="282">
        <f t="shared" si="84"/>
        <v>0</v>
      </c>
    </row>
    <row r="157" spans="1:55">
      <c r="A157" s="275" t="s">
        <v>227</v>
      </c>
      <c r="B157" s="276" t="s">
        <v>161</v>
      </c>
      <c r="C157" s="277" t="s">
        <v>92</v>
      </c>
      <c r="D157" s="278" t="s">
        <v>30</v>
      </c>
      <c r="E157" s="275" t="s">
        <v>38</v>
      </c>
      <c r="F157" s="279">
        <v>48.13</v>
      </c>
      <c r="G157" s="347"/>
      <c r="H157" s="347"/>
      <c r="I157" s="349"/>
      <c r="J157" s="349"/>
      <c r="K157" s="349"/>
      <c r="L157" s="349"/>
      <c r="M157" s="349"/>
      <c r="N157" s="347"/>
      <c r="O157" s="347"/>
      <c r="P157" s="349"/>
      <c r="Q157" s="349"/>
      <c r="R157" s="349"/>
      <c r="S157" s="349"/>
      <c r="T157" s="349"/>
      <c r="U157" s="347"/>
      <c r="V157" s="347"/>
      <c r="W157" s="349"/>
      <c r="X157" s="349"/>
      <c r="Y157" s="349"/>
      <c r="Z157" s="349"/>
      <c r="AA157" s="349"/>
      <c r="AB157" s="347"/>
      <c r="AC157" s="347"/>
      <c r="AD157" s="349"/>
      <c r="AE157" s="349"/>
      <c r="AF157" s="349"/>
      <c r="AG157" s="349"/>
      <c r="AH157" s="349"/>
      <c r="AI157" s="347"/>
      <c r="AJ157" s="347"/>
      <c r="AK157" s="346"/>
      <c r="AL157" s="280">
        <f t="shared" si="75"/>
        <v>0</v>
      </c>
      <c r="AM157" s="280">
        <f t="shared" si="76"/>
        <v>0</v>
      </c>
      <c r="AN157" s="281">
        <v>6.9999999999999993E-2</v>
      </c>
      <c r="AO157" s="281">
        <v>0.11</v>
      </c>
      <c r="AP157" s="281">
        <f t="shared" si="74"/>
        <v>1.5714285714285716</v>
      </c>
      <c r="AQ157" s="281">
        <f t="shared" si="77"/>
        <v>0</v>
      </c>
      <c r="AR157" s="281">
        <f t="shared" si="78"/>
        <v>0</v>
      </c>
      <c r="AS157" s="281">
        <f t="shared" si="85"/>
        <v>0</v>
      </c>
      <c r="AT157" s="279">
        <v>1</v>
      </c>
      <c r="AU157" s="279">
        <v>0.67</v>
      </c>
      <c r="AV157" s="282">
        <v>0.85</v>
      </c>
      <c r="AW157" s="282">
        <v>1</v>
      </c>
      <c r="AX157" s="282">
        <v>1.25</v>
      </c>
      <c r="AY157" s="282">
        <f t="shared" si="80"/>
        <v>0</v>
      </c>
      <c r="AZ157" s="282">
        <f t="shared" si="81"/>
        <v>0</v>
      </c>
      <c r="BA157" s="282">
        <f t="shared" si="82"/>
        <v>0</v>
      </c>
      <c r="BB157" s="282">
        <f t="shared" si="83"/>
        <v>0</v>
      </c>
      <c r="BC157" s="282">
        <f t="shared" si="84"/>
        <v>0</v>
      </c>
    </row>
    <row r="158" spans="1:55">
      <c r="A158" s="275" t="s">
        <v>227</v>
      </c>
      <c r="B158" s="276" t="s">
        <v>162</v>
      </c>
      <c r="C158" s="277" t="s">
        <v>92</v>
      </c>
      <c r="D158" s="278" t="s">
        <v>30</v>
      </c>
      <c r="E158" s="275" t="s">
        <v>38</v>
      </c>
      <c r="F158" s="279">
        <v>48.13</v>
      </c>
      <c r="G158" s="347"/>
      <c r="H158" s="347"/>
      <c r="I158" s="349"/>
      <c r="J158" s="349"/>
      <c r="K158" s="349"/>
      <c r="L158" s="349"/>
      <c r="M158" s="349"/>
      <c r="N158" s="347"/>
      <c r="O158" s="347"/>
      <c r="P158" s="349"/>
      <c r="Q158" s="349"/>
      <c r="R158" s="349"/>
      <c r="S158" s="349"/>
      <c r="T158" s="349"/>
      <c r="U158" s="347"/>
      <c r="V158" s="347"/>
      <c r="W158" s="349"/>
      <c r="X158" s="349"/>
      <c r="Y158" s="349"/>
      <c r="Z158" s="349"/>
      <c r="AA158" s="349"/>
      <c r="AB158" s="347"/>
      <c r="AC158" s="347"/>
      <c r="AD158" s="349"/>
      <c r="AE158" s="349"/>
      <c r="AF158" s="349"/>
      <c r="AG158" s="349"/>
      <c r="AH158" s="349"/>
      <c r="AI158" s="347"/>
      <c r="AJ158" s="347"/>
      <c r="AK158" s="346"/>
      <c r="AL158" s="280">
        <f t="shared" si="75"/>
        <v>0</v>
      </c>
      <c r="AM158" s="280">
        <f t="shared" si="76"/>
        <v>0</v>
      </c>
      <c r="AN158" s="281">
        <v>0.11</v>
      </c>
      <c r="AO158" s="281">
        <v>0.21</v>
      </c>
      <c r="AP158" s="281">
        <f t="shared" si="74"/>
        <v>1.9090909090909089</v>
      </c>
      <c r="AQ158" s="281">
        <f t="shared" si="77"/>
        <v>0</v>
      </c>
      <c r="AR158" s="281">
        <f t="shared" si="78"/>
        <v>0</v>
      </c>
      <c r="AS158" s="281">
        <f t="shared" si="85"/>
        <v>0</v>
      </c>
      <c r="AT158" s="279">
        <v>1</v>
      </c>
      <c r="AU158" s="279">
        <v>0.67</v>
      </c>
      <c r="AV158" s="282">
        <v>0.85</v>
      </c>
      <c r="AW158" s="282">
        <v>1</v>
      </c>
      <c r="AX158" s="282">
        <v>1.25</v>
      </c>
      <c r="AY158" s="282">
        <f t="shared" si="80"/>
        <v>0</v>
      </c>
      <c r="AZ158" s="282">
        <f t="shared" si="81"/>
        <v>0</v>
      </c>
      <c r="BA158" s="282">
        <f t="shared" si="82"/>
        <v>0</v>
      </c>
      <c r="BB158" s="282">
        <f t="shared" si="83"/>
        <v>0</v>
      </c>
      <c r="BC158" s="282">
        <f t="shared" si="84"/>
        <v>0</v>
      </c>
    </row>
    <row r="159" spans="1:55">
      <c r="A159" s="275" t="s">
        <v>227</v>
      </c>
      <c r="B159" s="276" t="s">
        <v>163</v>
      </c>
      <c r="C159" s="277" t="s">
        <v>92</v>
      </c>
      <c r="D159" s="278" t="s">
        <v>30</v>
      </c>
      <c r="E159" s="275" t="s">
        <v>38</v>
      </c>
      <c r="F159" s="279">
        <v>48.13</v>
      </c>
      <c r="G159" s="347"/>
      <c r="H159" s="347"/>
      <c r="I159" s="349"/>
      <c r="J159" s="349"/>
      <c r="K159" s="349"/>
      <c r="L159" s="349"/>
      <c r="M159" s="349"/>
      <c r="N159" s="347"/>
      <c r="O159" s="347"/>
      <c r="P159" s="349"/>
      <c r="Q159" s="349"/>
      <c r="R159" s="349"/>
      <c r="S159" s="349"/>
      <c r="T159" s="349"/>
      <c r="U159" s="347"/>
      <c r="V159" s="347"/>
      <c r="W159" s="349"/>
      <c r="X159" s="349"/>
      <c r="Y159" s="349"/>
      <c r="Z159" s="349"/>
      <c r="AA159" s="349"/>
      <c r="AB159" s="347"/>
      <c r="AC159" s="347"/>
      <c r="AD159" s="349"/>
      <c r="AE159" s="349"/>
      <c r="AF159" s="349"/>
      <c r="AG159" s="349"/>
      <c r="AH159" s="349"/>
      <c r="AI159" s="347"/>
      <c r="AJ159" s="347"/>
      <c r="AK159" s="346"/>
      <c r="AL159" s="280">
        <f t="shared" si="75"/>
        <v>0</v>
      </c>
      <c r="AM159" s="280">
        <f t="shared" si="76"/>
        <v>0</v>
      </c>
      <c r="AN159" s="281">
        <v>0.09</v>
      </c>
      <c r="AO159" s="281">
        <v>0.22999999999999998</v>
      </c>
      <c r="AP159" s="281">
        <f t="shared" si="74"/>
        <v>2.5555555555555554</v>
      </c>
      <c r="AQ159" s="281">
        <f t="shared" si="77"/>
        <v>0</v>
      </c>
      <c r="AR159" s="281">
        <f t="shared" si="78"/>
        <v>0</v>
      </c>
      <c r="AS159" s="281">
        <f t="shared" si="85"/>
        <v>0</v>
      </c>
      <c r="AT159" s="279">
        <v>1</v>
      </c>
      <c r="AU159" s="279">
        <v>0.67</v>
      </c>
      <c r="AV159" s="282">
        <v>0.85</v>
      </c>
      <c r="AW159" s="282">
        <v>1</v>
      </c>
      <c r="AX159" s="282">
        <v>1.25</v>
      </c>
      <c r="AY159" s="282">
        <f t="shared" si="80"/>
        <v>0</v>
      </c>
      <c r="AZ159" s="282">
        <f t="shared" si="81"/>
        <v>0</v>
      </c>
      <c r="BA159" s="282">
        <f t="shared" si="82"/>
        <v>0</v>
      </c>
      <c r="BB159" s="282">
        <f t="shared" si="83"/>
        <v>0</v>
      </c>
      <c r="BC159" s="282">
        <f t="shared" si="84"/>
        <v>0</v>
      </c>
    </row>
    <row r="160" spans="1:55">
      <c r="A160" s="275" t="s">
        <v>227</v>
      </c>
      <c r="B160" s="276" t="s">
        <v>164</v>
      </c>
      <c r="C160" s="277" t="s">
        <v>92</v>
      </c>
      <c r="D160" s="278" t="s">
        <v>30</v>
      </c>
      <c r="E160" s="275" t="s">
        <v>3</v>
      </c>
      <c r="F160" s="279">
        <v>48.13</v>
      </c>
      <c r="G160" s="347"/>
      <c r="H160" s="347"/>
      <c r="I160" s="349"/>
      <c r="J160" s="349"/>
      <c r="K160" s="349"/>
      <c r="L160" s="349"/>
      <c r="M160" s="349"/>
      <c r="N160" s="347"/>
      <c r="O160" s="347"/>
      <c r="P160" s="349"/>
      <c r="Q160" s="349"/>
      <c r="R160" s="349"/>
      <c r="S160" s="349"/>
      <c r="T160" s="349"/>
      <c r="U160" s="347"/>
      <c r="V160" s="347"/>
      <c r="W160" s="349"/>
      <c r="X160" s="349"/>
      <c r="Y160" s="349"/>
      <c r="Z160" s="349"/>
      <c r="AA160" s="349"/>
      <c r="AB160" s="347"/>
      <c r="AC160" s="347"/>
      <c r="AD160" s="349"/>
      <c r="AE160" s="349"/>
      <c r="AF160" s="349"/>
      <c r="AG160" s="349"/>
      <c r="AH160" s="349"/>
      <c r="AI160" s="347"/>
      <c r="AJ160" s="347"/>
      <c r="AK160" s="346"/>
      <c r="AL160" s="280">
        <f t="shared" si="75"/>
        <v>0</v>
      </c>
      <c r="AM160" s="280">
        <f t="shared" si="76"/>
        <v>0</v>
      </c>
      <c r="AN160" s="281">
        <v>0.08</v>
      </c>
      <c r="AO160" s="281">
        <v>0.22</v>
      </c>
      <c r="AP160" s="281">
        <f t="shared" si="74"/>
        <v>2.75</v>
      </c>
      <c r="AQ160" s="281">
        <f t="shared" si="77"/>
        <v>0</v>
      </c>
      <c r="AR160" s="281">
        <f t="shared" si="78"/>
        <v>0</v>
      </c>
      <c r="AS160" s="281">
        <f t="shared" si="85"/>
        <v>0</v>
      </c>
      <c r="AT160" s="279">
        <v>1</v>
      </c>
      <c r="AU160" s="279">
        <v>0.67</v>
      </c>
      <c r="AV160" s="282">
        <v>0.85</v>
      </c>
      <c r="AW160" s="282">
        <v>1</v>
      </c>
      <c r="AX160" s="282">
        <v>1.25</v>
      </c>
      <c r="AY160" s="282">
        <f t="shared" si="80"/>
        <v>0</v>
      </c>
      <c r="AZ160" s="282">
        <f t="shared" si="81"/>
        <v>0</v>
      </c>
      <c r="BA160" s="282">
        <f t="shared" si="82"/>
        <v>0</v>
      </c>
      <c r="BB160" s="282">
        <f t="shared" si="83"/>
        <v>0</v>
      </c>
      <c r="BC160" s="282">
        <f t="shared" si="84"/>
        <v>0</v>
      </c>
    </row>
    <row r="161" spans="1:55">
      <c r="A161" s="275" t="s">
        <v>227</v>
      </c>
      <c r="B161" s="276" t="s">
        <v>165</v>
      </c>
      <c r="C161" s="277" t="s">
        <v>92</v>
      </c>
      <c r="D161" s="278" t="s">
        <v>30</v>
      </c>
      <c r="E161" s="275" t="s">
        <v>3</v>
      </c>
      <c r="F161" s="279">
        <v>48.13</v>
      </c>
      <c r="G161" s="347"/>
      <c r="H161" s="348"/>
      <c r="I161" s="349"/>
      <c r="J161" s="349"/>
      <c r="K161" s="349"/>
      <c r="L161" s="349"/>
      <c r="M161" s="349"/>
      <c r="N161" s="347"/>
      <c r="O161" s="347"/>
      <c r="P161" s="349"/>
      <c r="Q161" s="349"/>
      <c r="R161" s="349"/>
      <c r="S161" s="349"/>
      <c r="T161" s="349"/>
      <c r="U161" s="347"/>
      <c r="V161" s="347"/>
      <c r="W161" s="349"/>
      <c r="X161" s="349"/>
      <c r="Y161" s="349"/>
      <c r="Z161" s="349"/>
      <c r="AA161" s="349"/>
      <c r="AB161" s="347"/>
      <c r="AC161" s="347"/>
      <c r="AD161" s="349"/>
      <c r="AE161" s="349"/>
      <c r="AF161" s="349"/>
      <c r="AG161" s="349"/>
      <c r="AH161" s="349"/>
      <c r="AI161" s="347"/>
      <c r="AJ161" s="347"/>
      <c r="AK161" s="346"/>
      <c r="AL161" s="280">
        <f t="shared" si="75"/>
        <v>0</v>
      </c>
      <c r="AM161" s="280">
        <f t="shared" si="76"/>
        <v>0</v>
      </c>
      <c r="AN161" s="281">
        <v>0.09</v>
      </c>
      <c r="AO161" s="281">
        <v>0.25</v>
      </c>
      <c r="AP161" s="281">
        <f t="shared" si="74"/>
        <v>2.7777777777777777</v>
      </c>
      <c r="AQ161" s="281">
        <f t="shared" si="77"/>
        <v>0</v>
      </c>
      <c r="AR161" s="281">
        <f t="shared" si="78"/>
        <v>0</v>
      </c>
      <c r="AS161" s="281">
        <f t="shared" si="85"/>
        <v>0</v>
      </c>
      <c r="AT161" s="279">
        <v>1</v>
      </c>
      <c r="AU161" s="279">
        <v>0.67</v>
      </c>
      <c r="AV161" s="282">
        <v>1.2</v>
      </c>
      <c r="AW161" s="282">
        <v>1</v>
      </c>
      <c r="AX161" s="282">
        <v>1.25</v>
      </c>
      <c r="AY161" s="282">
        <f t="shared" si="80"/>
        <v>0</v>
      </c>
      <c r="AZ161" s="282">
        <f t="shared" si="81"/>
        <v>0</v>
      </c>
      <c r="BA161" s="282">
        <f t="shared" si="82"/>
        <v>0</v>
      </c>
      <c r="BB161" s="282">
        <f t="shared" si="83"/>
        <v>0</v>
      </c>
      <c r="BC161" s="282">
        <f t="shared" si="84"/>
        <v>0</v>
      </c>
    </row>
    <row r="162" spans="1:55">
      <c r="A162" s="275" t="s">
        <v>227</v>
      </c>
      <c r="B162" s="276" t="s">
        <v>166</v>
      </c>
      <c r="C162" s="277" t="s">
        <v>92</v>
      </c>
      <c r="D162" s="278" t="s">
        <v>30</v>
      </c>
      <c r="E162" s="275" t="s">
        <v>3</v>
      </c>
      <c r="F162" s="279">
        <v>48.13</v>
      </c>
      <c r="G162" s="347"/>
      <c r="H162" s="347"/>
      <c r="I162" s="349"/>
      <c r="J162" s="349"/>
      <c r="K162" s="349"/>
      <c r="L162" s="349"/>
      <c r="M162" s="349"/>
      <c r="N162" s="347"/>
      <c r="O162" s="347"/>
      <c r="P162" s="349"/>
      <c r="Q162" s="349"/>
      <c r="R162" s="349"/>
      <c r="S162" s="349"/>
      <c r="T162" s="349"/>
      <c r="U162" s="347"/>
      <c r="V162" s="347"/>
      <c r="W162" s="349"/>
      <c r="X162" s="349"/>
      <c r="Y162" s="349"/>
      <c r="Z162" s="349"/>
      <c r="AA162" s="349"/>
      <c r="AB162" s="347"/>
      <c r="AC162" s="347"/>
      <c r="AD162" s="349"/>
      <c r="AE162" s="349"/>
      <c r="AF162" s="349"/>
      <c r="AG162" s="349"/>
      <c r="AH162" s="349"/>
      <c r="AI162" s="347"/>
      <c r="AJ162" s="347"/>
      <c r="AK162" s="346"/>
      <c r="AL162" s="280">
        <f t="shared" si="75"/>
        <v>0</v>
      </c>
      <c r="AM162" s="280">
        <f t="shared" si="76"/>
        <v>0</v>
      </c>
      <c r="AN162" s="281">
        <v>0.05</v>
      </c>
      <c r="AO162" s="281">
        <v>0.21</v>
      </c>
      <c r="AP162" s="281">
        <f t="shared" si="74"/>
        <v>4.1999999999999993</v>
      </c>
      <c r="AQ162" s="281">
        <f t="shared" si="77"/>
        <v>0</v>
      </c>
      <c r="AR162" s="281">
        <f t="shared" si="78"/>
        <v>0</v>
      </c>
      <c r="AS162" s="281">
        <f t="shared" si="85"/>
        <v>0</v>
      </c>
      <c r="AT162" s="279">
        <v>1</v>
      </c>
      <c r="AU162" s="279">
        <v>0.67</v>
      </c>
      <c r="AV162" s="282">
        <v>1.2</v>
      </c>
      <c r="AW162" s="282">
        <v>1</v>
      </c>
      <c r="AX162" s="282">
        <v>1.25</v>
      </c>
      <c r="AY162" s="282">
        <f t="shared" si="80"/>
        <v>0</v>
      </c>
      <c r="AZ162" s="282">
        <f t="shared" si="81"/>
        <v>0</v>
      </c>
      <c r="BA162" s="282">
        <f t="shared" si="82"/>
        <v>0</v>
      </c>
      <c r="BB162" s="282">
        <f t="shared" si="83"/>
        <v>0</v>
      </c>
      <c r="BC162" s="282">
        <f t="shared" si="84"/>
        <v>0</v>
      </c>
    </row>
    <row r="163" spans="1:55">
      <c r="A163" s="275" t="s">
        <v>227</v>
      </c>
      <c r="B163" s="276" t="s">
        <v>167</v>
      </c>
      <c r="C163" s="277" t="s">
        <v>92</v>
      </c>
      <c r="D163" s="278" t="s">
        <v>30</v>
      </c>
      <c r="E163" s="275" t="s">
        <v>3</v>
      </c>
      <c r="F163" s="279">
        <v>48.13</v>
      </c>
      <c r="G163" s="347"/>
      <c r="H163" s="347"/>
      <c r="I163" s="349"/>
      <c r="J163" s="349"/>
      <c r="K163" s="349"/>
      <c r="L163" s="349"/>
      <c r="M163" s="349"/>
      <c r="N163" s="347"/>
      <c r="O163" s="347"/>
      <c r="P163" s="349"/>
      <c r="Q163" s="349"/>
      <c r="R163" s="349"/>
      <c r="S163" s="349"/>
      <c r="T163" s="349"/>
      <c r="U163" s="347"/>
      <c r="V163" s="347"/>
      <c r="W163" s="349"/>
      <c r="X163" s="349"/>
      <c r="Y163" s="349"/>
      <c r="Z163" s="349"/>
      <c r="AA163" s="349"/>
      <c r="AB163" s="347"/>
      <c r="AC163" s="347"/>
      <c r="AD163" s="349"/>
      <c r="AE163" s="349"/>
      <c r="AF163" s="349"/>
      <c r="AG163" s="349"/>
      <c r="AH163" s="349"/>
      <c r="AI163" s="347"/>
      <c r="AJ163" s="347"/>
      <c r="AK163" s="346"/>
      <c r="AL163" s="280">
        <f t="shared" si="75"/>
        <v>0</v>
      </c>
      <c r="AM163" s="280">
        <f t="shared" si="76"/>
        <v>0</v>
      </c>
      <c r="AN163" s="281">
        <v>0.06</v>
      </c>
      <c r="AO163" s="281">
        <v>0.18</v>
      </c>
      <c r="AP163" s="281">
        <f t="shared" si="74"/>
        <v>3</v>
      </c>
      <c r="AQ163" s="281">
        <f t="shared" si="77"/>
        <v>0</v>
      </c>
      <c r="AR163" s="281">
        <f t="shared" si="78"/>
        <v>0</v>
      </c>
      <c r="AS163" s="281">
        <f t="shared" si="85"/>
        <v>0</v>
      </c>
      <c r="AT163" s="279">
        <v>1</v>
      </c>
      <c r="AU163" s="279">
        <v>0.67</v>
      </c>
      <c r="AV163" s="282">
        <v>1.2</v>
      </c>
      <c r="AW163" s="282">
        <v>1</v>
      </c>
      <c r="AX163" s="282">
        <v>1.25</v>
      </c>
      <c r="AY163" s="282">
        <f t="shared" si="80"/>
        <v>0</v>
      </c>
      <c r="AZ163" s="282">
        <f t="shared" si="81"/>
        <v>0</v>
      </c>
      <c r="BA163" s="282">
        <f t="shared" si="82"/>
        <v>0</v>
      </c>
      <c r="BB163" s="282">
        <f t="shared" si="83"/>
        <v>0</v>
      </c>
      <c r="BC163" s="282">
        <f t="shared" si="84"/>
        <v>0</v>
      </c>
    </row>
    <row r="164" spans="1:55">
      <c r="A164" s="275" t="s">
        <v>227</v>
      </c>
      <c r="B164" s="276" t="s">
        <v>168</v>
      </c>
      <c r="C164" s="277" t="s">
        <v>92</v>
      </c>
      <c r="D164" s="278" t="s">
        <v>30</v>
      </c>
      <c r="E164" s="275" t="s">
        <v>3</v>
      </c>
      <c r="F164" s="279">
        <v>48.13</v>
      </c>
      <c r="G164" s="347"/>
      <c r="H164" s="347"/>
      <c r="I164" s="349"/>
      <c r="J164" s="349"/>
      <c r="K164" s="349"/>
      <c r="L164" s="349"/>
      <c r="M164" s="349"/>
      <c r="N164" s="347"/>
      <c r="O164" s="347"/>
      <c r="P164" s="349"/>
      <c r="Q164" s="349"/>
      <c r="R164" s="349"/>
      <c r="S164" s="349"/>
      <c r="T164" s="349"/>
      <c r="U164" s="347"/>
      <c r="V164" s="347"/>
      <c r="W164" s="349"/>
      <c r="X164" s="349"/>
      <c r="Y164" s="349"/>
      <c r="Z164" s="349"/>
      <c r="AA164" s="349"/>
      <c r="AB164" s="347"/>
      <c r="AC164" s="347"/>
      <c r="AD164" s="349"/>
      <c r="AE164" s="349"/>
      <c r="AF164" s="349"/>
      <c r="AG164" s="349"/>
      <c r="AH164" s="349"/>
      <c r="AI164" s="347"/>
      <c r="AJ164" s="347"/>
      <c r="AK164" s="346"/>
      <c r="AL164" s="280">
        <f t="shared" si="75"/>
        <v>0</v>
      </c>
      <c r="AM164" s="280">
        <f t="shared" si="76"/>
        <v>0</v>
      </c>
      <c r="AN164" s="281">
        <v>0.08</v>
      </c>
      <c r="AO164" s="281">
        <v>0.13</v>
      </c>
      <c r="AP164" s="281">
        <f t="shared" si="74"/>
        <v>1.625</v>
      </c>
      <c r="AQ164" s="281">
        <f t="shared" si="77"/>
        <v>0</v>
      </c>
      <c r="AR164" s="281">
        <f t="shared" si="78"/>
        <v>0</v>
      </c>
      <c r="AS164" s="281">
        <f t="shared" si="85"/>
        <v>0</v>
      </c>
      <c r="AT164" s="279">
        <v>1</v>
      </c>
      <c r="AU164" s="279">
        <v>0.67</v>
      </c>
      <c r="AV164" s="282">
        <v>1.2</v>
      </c>
      <c r="AW164" s="282">
        <v>1</v>
      </c>
      <c r="AX164" s="282">
        <v>1.25</v>
      </c>
      <c r="AY164" s="282">
        <f t="shared" si="80"/>
        <v>0</v>
      </c>
      <c r="AZ164" s="282">
        <f t="shared" si="81"/>
        <v>0</v>
      </c>
      <c r="BA164" s="282">
        <f t="shared" si="82"/>
        <v>0</v>
      </c>
      <c r="BB164" s="282">
        <f t="shared" si="83"/>
        <v>0</v>
      </c>
      <c r="BC164" s="282">
        <f t="shared" si="84"/>
        <v>0</v>
      </c>
    </row>
    <row r="165" spans="1:55">
      <c r="A165" s="275" t="s">
        <v>227</v>
      </c>
      <c r="B165" s="276" t="s">
        <v>169</v>
      </c>
      <c r="C165" s="277" t="s">
        <v>92</v>
      </c>
      <c r="D165" s="278" t="s">
        <v>30</v>
      </c>
      <c r="E165" s="275" t="s">
        <v>3</v>
      </c>
      <c r="F165" s="279">
        <v>48.13</v>
      </c>
      <c r="G165" s="347"/>
      <c r="H165" s="347"/>
      <c r="I165" s="349"/>
      <c r="J165" s="349"/>
      <c r="K165" s="349"/>
      <c r="L165" s="349"/>
      <c r="M165" s="349"/>
      <c r="N165" s="347"/>
      <c r="O165" s="347"/>
      <c r="P165" s="349"/>
      <c r="Q165" s="349"/>
      <c r="R165" s="349"/>
      <c r="S165" s="349"/>
      <c r="T165" s="349"/>
      <c r="U165" s="347"/>
      <c r="V165" s="347"/>
      <c r="W165" s="349"/>
      <c r="X165" s="349"/>
      <c r="Y165" s="349"/>
      <c r="Z165" s="349"/>
      <c r="AA165" s="349"/>
      <c r="AB165" s="347"/>
      <c r="AC165" s="347"/>
      <c r="AD165" s="349"/>
      <c r="AE165" s="349"/>
      <c r="AF165" s="349"/>
      <c r="AG165" s="349"/>
      <c r="AH165" s="349"/>
      <c r="AI165" s="347"/>
      <c r="AJ165" s="347"/>
      <c r="AK165" s="346"/>
      <c r="AL165" s="280">
        <f t="shared" si="75"/>
        <v>0</v>
      </c>
      <c r="AM165" s="280">
        <f t="shared" si="76"/>
        <v>0</v>
      </c>
      <c r="AN165" s="281">
        <v>0.1</v>
      </c>
      <c r="AO165" s="281">
        <v>0.15</v>
      </c>
      <c r="AP165" s="281">
        <f t="shared" si="74"/>
        <v>1.4999999999999998</v>
      </c>
      <c r="AQ165" s="281">
        <f t="shared" si="77"/>
        <v>0</v>
      </c>
      <c r="AR165" s="281">
        <f t="shared" si="78"/>
        <v>0</v>
      </c>
      <c r="AS165" s="281">
        <f t="shared" si="85"/>
        <v>0</v>
      </c>
      <c r="AT165" s="279">
        <v>1</v>
      </c>
      <c r="AU165" s="279">
        <v>0.67</v>
      </c>
      <c r="AV165" s="282">
        <v>1.2</v>
      </c>
      <c r="AW165" s="282">
        <v>1</v>
      </c>
      <c r="AX165" s="282">
        <v>1.25</v>
      </c>
      <c r="AY165" s="282">
        <f t="shared" si="80"/>
        <v>0</v>
      </c>
      <c r="AZ165" s="282">
        <f t="shared" si="81"/>
        <v>0</v>
      </c>
      <c r="BA165" s="282">
        <f t="shared" si="82"/>
        <v>0</v>
      </c>
      <c r="BB165" s="282">
        <f t="shared" si="83"/>
        <v>0</v>
      </c>
      <c r="BC165" s="282">
        <f t="shared" si="84"/>
        <v>0</v>
      </c>
    </row>
    <row r="166" spans="1:55">
      <c r="A166" s="275" t="s">
        <v>227</v>
      </c>
      <c r="B166" s="276" t="s">
        <v>170</v>
      </c>
      <c r="C166" s="277" t="s">
        <v>92</v>
      </c>
      <c r="D166" s="278" t="s">
        <v>30</v>
      </c>
      <c r="E166" s="275" t="s">
        <v>38</v>
      </c>
      <c r="F166" s="279">
        <v>48.13</v>
      </c>
      <c r="G166" s="347"/>
      <c r="H166" s="347"/>
      <c r="I166" s="349"/>
      <c r="J166" s="349"/>
      <c r="K166" s="349"/>
      <c r="L166" s="349"/>
      <c r="M166" s="349"/>
      <c r="N166" s="347"/>
      <c r="O166" s="347"/>
      <c r="P166" s="349"/>
      <c r="Q166" s="349"/>
      <c r="R166" s="349"/>
      <c r="S166" s="349"/>
      <c r="T166" s="349"/>
      <c r="U166" s="347"/>
      <c r="V166" s="347"/>
      <c r="W166" s="349"/>
      <c r="X166" s="349"/>
      <c r="Y166" s="349"/>
      <c r="Z166" s="349"/>
      <c r="AA166" s="349"/>
      <c r="AB166" s="347"/>
      <c r="AC166" s="347"/>
      <c r="AD166" s="349"/>
      <c r="AE166" s="349"/>
      <c r="AF166" s="349"/>
      <c r="AG166" s="349"/>
      <c r="AH166" s="349"/>
      <c r="AI166" s="347"/>
      <c r="AJ166" s="347"/>
      <c r="AK166" s="346"/>
      <c r="AL166" s="280">
        <f t="shared" si="75"/>
        <v>0</v>
      </c>
      <c r="AM166" s="280">
        <f t="shared" si="76"/>
        <v>0</v>
      </c>
      <c r="AN166" s="281">
        <v>0.12</v>
      </c>
      <c r="AO166" s="281">
        <v>0.18</v>
      </c>
      <c r="AP166" s="281">
        <f t="shared" si="74"/>
        <v>1.5</v>
      </c>
      <c r="AQ166" s="281">
        <f t="shared" si="77"/>
        <v>0</v>
      </c>
      <c r="AR166" s="281">
        <f t="shared" si="78"/>
        <v>0</v>
      </c>
      <c r="AS166" s="281">
        <f t="shared" si="85"/>
        <v>0</v>
      </c>
      <c r="AT166" s="279">
        <v>1</v>
      </c>
      <c r="AU166" s="279">
        <v>0.67</v>
      </c>
      <c r="AV166" s="282">
        <v>1.2</v>
      </c>
      <c r="AW166" s="282">
        <v>1</v>
      </c>
      <c r="AX166" s="282">
        <v>1.25</v>
      </c>
      <c r="AY166" s="282">
        <f t="shared" si="80"/>
        <v>0</v>
      </c>
      <c r="AZ166" s="282">
        <f t="shared" si="81"/>
        <v>0</v>
      </c>
      <c r="BA166" s="282">
        <f t="shared" si="82"/>
        <v>0</v>
      </c>
      <c r="BB166" s="282">
        <f t="shared" si="83"/>
        <v>0</v>
      </c>
      <c r="BC166" s="282">
        <f t="shared" si="84"/>
        <v>0</v>
      </c>
    </row>
    <row r="167" spans="1:55">
      <c r="A167" s="275" t="s">
        <v>227</v>
      </c>
      <c r="B167" s="276" t="s">
        <v>171</v>
      </c>
      <c r="C167" s="277" t="s">
        <v>92</v>
      </c>
      <c r="D167" s="278" t="s">
        <v>30</v>
      </c>
      <c r="E167" s="275" t="s">
        <v>38</v>
      </c>
      <c r="F167" s="279">
        <v>48.13</v>
      </c>
      <c r="G167" s="347"/>
      <c r="H167" s="347"/>
      <c r="I167" s="349"/>
      <c r="J167" s="349"/>
      <c r="K167" s="349"/>
      <c r="L167" s="349"/>
      <c r="M167" s="349"/>
      <c r="N167" s="347"/>
      <c r="O167" s="347"/>
      <c r="P167" s="349"/>
      <c r="Q167" s="349"/>
      <c r="R167" s="349"/>
      <c r="S167" s="349"/>
      <c r="T167" s="349"/>
      <c r="U167" s="347"/>
      <c r="V167" s="347"/>
      <c r="W167" s="349"/>
      <c r="X167" s="349"/>
      <c r="Y167" s="349"/>
      <c r="Z167" s="349"/>
      <c r="AA167" s="349"/>
      <c r="AB167" s="347"/>
      <c r="AC167" s="347"/>
      <c r="AD167" s="349"/>
      <c r="AE167" s="349"/>
      <c r="AF167" s="349"/>
      <c r="AG167" s="349"/>
      <c r="AH167" s="349"/>
      <c r="AI167" s="347"/>
      <c r="AJ167" s="347"/>
      <c r="AK167" s="346"/>
      <c r="AL167" s="280">
        <f t="shared" si="75"/>
        <v>0</v>
      </c>
      <c r="AM167" s="280">
        <f t="shared" si="76"/>
        <v>0</v>
      </c>
      <c r="AN167" s="281">
        <v>0.1</v>
      </c>
      <c r="AO167" s="281">
        <v>0.16</v>
      </c>
      <c r="AP167" s="281">
        <f t="shared" si="74"/>
        <v>1.5999999999999999</v>
      </c>
      <c r="AQ167" s="281">
        <f t="shared" si="77"/>
        <v>0</v>
      </c>
      <c r="AR167" s="281">
        <f t="shared" si="78"/>
        <v>0</v>
      </c>
      <c r="AS167" s="281">
        <f t="shared" si="85"/>
        <v>0</v>
      </c>
      <c r="AT167" s="279">
        <v>1</v>
      </c>
      <c r="AU167" s="279">
        <v>0.67</v>
      </c>
      <c r="AV167" s="282">
        <v>0.85</v>
      </c>
      <c r="AW167" s="282">
        <v>1</v>
      </c>
      <c r="AX167" s="282">
        <v>1.25</v>
      </c>
      <c r="AY167" s="282">
        <f t="shared" si="80"/>
        <v>0</v>
      </c>
      <c r="AZ167" s="282">
        <f t="shared" si="81"/>
        <v>0</v>
      </c>
      <c r="BA167" s="282">
        <f t="shared" si="82"/>
        <v>0</v>
      </c>
      <c r="BB167" s="282">
        <f t="shared" si="83"/>
        <v>0</v>
      </c>
      <c r="BC167" s="282">
        <f t="shared" si="84"/>
        <v>0</v>
      </c>
    </row>
    <row r="168" spans="1:55">
      <c r="B168" s="283"/>
      <c r="C168" s="284"/>
      <c r="D168" s="284"/>
      <c r="E168" s="284"/>
      <c r="F168" s="284"/>
      <c r="G168" s="285">
        <f>COUNTA(G150:G167)</f>
        <v>0</v>
      </c>
      <c r="H168" s="285">
        <f>COUNTA(H150:H167)</f>
        <v>0</v>
      </c>
      <c r="I168" s="285">
        <f t="shared" ref="I168:AK168" si="86">COUNTA(I150:I167)</f>
        <v>0</v>
      </c>
      <c r="J168" s="285">
        <f t="shared" si="86"/>
        <v>0</v>
      </c>
      <c r="K168" s="285">
        <f t="shared" si="86"/>
        <v>0</v>
      </c>
      <c r="L168" s="285">
        <f t="shared" si="86"/>
        <v>0</v>
      </c>
      <c r="M168" s="285">
        <f t="shared" si="86"/>
        <v>0</v>
      </c>
      <c r="N168" s="285">
        <f t="shared" si="86"/>
        <v>0</v>
      </c>
      <c r="O168" s="285">
        <f t="shared" si="86"/>
        <v>0</v>
      </c>
      <c r="P168" s="285">
        <f t="shared" si="86"/>
        <v>0</v>
      </c>
      <c r="Q168" s="285">
        <f t="shared" si="86"/>
        <v>0</v>
      </c>
      <c r="R168" s="285">
        <f t="shared" si="86"/>
        <v>0</v>
      </c>
      <c r="S168" s="285">
        <f t="shared" si="86"/>
        <v>0</v>
      </c>
      <c r="T168" s="285">
        <f t="shared" si="86"/>
        <v>0</v>
      </c>
      <c r="U168" s="285">
        <f t="shared" si="86"/>
        <v>0</v>
      </c>
      <c r="V168" s="285">
        <f t="shared" si="86"/>
        <v>0</v>
      </c>
      <c r="W168" s="285">
        <f t="shared" si="86"/>
        <v>0</v>
      </c>
      <c r="X168" s="285">
        <f t="shared" si="86"/>
        <v>0</v>
      </c>
      <c r="Y168" s="285">
        <f t="shared" si="86"/>
        <v>0</v>
      </c>
      <c r="Z168" s="285">
        <f t="shared" si="86"/>
        <v>0</v>
      </c>
      <c r="AA168" s="285">
        <f t="shared" si="86"/>
        <v>0</v>
      </c>
      <c r="AB168" s="285">
        <f t="shared" si="86"/>
        <v>0</v>
      </c>
      <c r="AC168" s="285">
        <f t="shared" si="86"/>
        <v>0</v>
      </c>
      <c r="AD168" s="285">
        <f t="shared" si="86"/>
        <v>0</v>
      </c>
      <c r="AE168" s="285">
        <f t="shared" si="86"/>
        <v>0</v>
      </c>
      <c r="AF168" s="285">
        <f t="shared" si="86"/>
        <v>0</v>
      </c>
      <c r="AG168" s="285">
        <f t="shared" si="86"/>
        <v>0</v>
      </c>
      <c r="AH168" s="285">
        <f t="shared" si="86"/>
        <v>0</v>
      </c>
      <c r="AI168" s="285">
        <f t="shared" si="86"/>
        <v>0</v>
      </c>
      <c r="AJ168" s="285">
        <f t="shared" si="86"/>
        <v>0</v>
      </c>
      <c r="AK168" s="285">
        <f t="shared" si="86"/>
        <v>0</v>
      </c>
      <c r="AL168" s="280">
        <f>SUM(AL150:AL167)</f>
        <v>0</v>
      </c>
      <c r="AM168" s="280">
        <f>SUM(AM150:AM167)</f>
        <v>0</v>
      </c>
      <c r="AN168" s="286"/>
      <c r="AO168" s="286"/>
      <c r="AP168" s="286"/>
      <c r="AQ168" s="287">
        <f>SUM(AQ150:AQ167)</f>
        <v>0</v>
      </c>
      <c r="AR168" s="287">
        <f>SUM(AR150:AR167)</f>
        <v>0</v>
      </c>
      <c r="AS168" s="287">
        <f>SUM(AS150:AS167)</f>
        <v>0</v>
      </c>
      <c r="AT168" s="286"/>
      <c r="AU168" s="286"/>
      <c r="AV168" s="282"/>
      <c r="AW168" s="282"/>
      <c r="AX168" s="282"/>
      <c r="AY168" s="288">
        <f>SUM(AY150:AY167)</f>
        <v>0</v>
      </c>
      <c r="AZ168" s="288">
        <f>SUM(AZ150:AZ167)</f>
        <v>0</v>
      </c>
      <c r="BA168" s="288">
        <f>SUM(BA150:BA167)</f>
        <v>0</v>
      </c>
      <c r="BB168" s="288">
        <f>SUM(BB150:BB167)</f>
        <v>0</v>
      </c>
      <c r="BC168" s="288">
        <f>SUM(BC150:BC167)</f>
        <v>0</v>
      </c>
    </row>
    <row r="171" spans="1:55">
      <c r="A171" s="380" t="s">
        <v>42</v>
      </c>
      <c r="B171" s="382" t="s">
        <v>175</v>
      </c>
      <c r="C171" s="383" t="s">
        <v>86</v>
      </c>
      <c r="D171" s="383" t="s">
        <v>88</v>
      </c>
      <c r="E171" s="383" t="s">
        <v>90</v>
      </c>
      <c r="F171" s="375" t="s">
        <v>121</v>
      </c>
      <c r="G171" s="302">
        <v>45717</v>
      </c>
      <c r="H171" s="302">
        <v>45718</v>
      </c>
      <c r="I171" s="302">
        <v>45719</v>
      </c>
      <c r="J171" s="302">
        <v>45720</v>
      </c>
      <c r="K171" s="302">
        <v>45721</v>
      </c>
      <c r="L171" s="302">
        <v>45722</v>
      </c>
      <c r="M171" s="302">
        <v>45723</v>
      </c>
      <c r="N171" s="302">
        <v>45724</v>
      </c>
      <c r="O171" s="302">
        <v>45725</v>
      </c>
      <c r="P171" s="302">
        <v>45726</v>
      </c>
      <c r="Q171" s="302">
        <v>45727</v>
      </c>
      <c r="R171" s="302">
        <v>45728</v>
      </c>
      <c r="S171" s="302">
        <v>45729</v>
      </c>
      <c r="T171" s="302">
        <v>45730</v>
      </c>
      <c r="U171" s="302">
        <v>45731</v>
      </c>
      <c r="V171" s="302">
        <v>45732</v>
      </c>
      <c r="W171" s="302">
        <v>45733</v>
      </c>
      <c r="X171" s="302">
        <v>45734</v>
      </c>
      <c r="Y171" s="302">
        <v>45735</v>
      </c>
      <c r="Z171" s="302">
        <v>45736</v>
      </c>
      <c r="AA171" s="302">
        <v>45737</v>
      </c>
      <c r="AB171" s="302">
        <v>45738</v>
      </c>
      <c r="AC171" s="302">
        <v>45739</v>
      </c>
      <c r="AD171" s="302">
        <v>45740</v>
      </c>
      <c r="AE171" s="302">
        <v>45741</v>
      </c>
      <c r="AF171" s="302">
        <v>45742</v>
      </c>
      <c r="AG171" s="302">
        <v>45743</v>
      </c>
      <c r="AH171" s="302">
        <v>45744</v>
      </c>
      <c r="AI171" s="302">
        <v>45745</v>
      </c>
      <c r="AJ171" s="302">
        <v>45746</v>
      </c>
      <c r="AK171" s="302">
        <v>45747</v>
      </c>
      <c r="AL171" s="376" t="s">
        <v>134</v>
      </c>
      <c r="AM171" s="378" t="s">
        <v>202</v>
      </c>
      <c r="AN171" s="272" t="s">
        <v>135</v>
      </c>
      <c r="AO171" s="272" t="s">
        <v>135</v>
      </c>
      <c r="AP171" s="273" t="s">
        <v>136</v>
      </c>
      <c r="AQ171" s="273" t="s">
        <v>73</v>
      </c>
      <c r="AR171" s="273" t="s">
        <v>73</v>
      </c>
      <c r="AS171" s="273" t="s">
        <v>74</v>
      </c>
      <c r="AT171" s="373" t="s">
        <v>137</v>
      </c>
      <c r="AU171" s="373" t="s">
        <v>201</v>
      </c>
      <c r="AV171" s="371" t="s">
        <v>138</v>
      </c>
      <c r="AW171" s="371" t="s">
        <v>139</v>
      </c>
      <c r="AX171" s="373" t="s">
        <v>140</v>
      </c>
      <c r="AY171" s="370" t="s">
        <v>141</v>
      </c>
      <c r="AZ171" s="370" t="s">
        <v>142</v>
      </c>
      <c r="BA171" s="370" t="s">
        <v>143</v>
      </c>
      <c r="BB171" s="370" t="s">
        <v>144</v>
      </c>
      <c r="BC171" s="370" t="s">
        <v>145</v>
      </c>
    </row>
    <row r="172" spans="1:55" ht="30">
      <c r="A172" s="381"/>
      <c r="B172" s="382"/>
      <c r="C172" s="383"/>
      <c r="D172" s="383"/>
      <c r="E172" s="383"/>
      <c r="F172" s="375"/>
      <c r="G172" s="303" t="s">
        <v>147</v>
      </c>
      <c r="H172" s="303" t="s">
        <v>148</v>
      </c>
      <c r="I172" s="303" t="s">
        <v>149</v>
      </c>
      <c r="J172" s="303" t="s">
        <v>150</v>
      </c>
      <c r="K172" s="303" t="s">
        <v>151</v>
      </c>
      <c r="L172" s="303" t="s">
        <v>152</v>
      </c>
      <c r="M172" s="303" t="s">
        <v>146</v>
      </c>
      <c r="N172" s="303" t="s">
        <v>147</v>
      </c>
      <c r="O172" s="303" t="s">
        <v>148</v>
      </c>
      <c r="P172" s="303" t="s">
        <v>149</v>
      </c>
      <c r="Q172" s="303" t="s">
        <v>150</v>
      </c>
      <c r="R172" s="303" t="s">
        <v>151</v>
      </c>
      <c r="S172" s="303" t="s">
        <v>152</v>
      </c>
      <c r="T172" s="303" t="s">
        <v>146</v>
      </c>
      <c r="U172" s="303" t="s">
        <v>147</v>
      </c>
      <c r="V172" s="303" t="s">
        <v>148</v>
      </c>
      <c r="W172" s="303" t="s">
        <v>149</v>
      </c>
      <c r="X172" s="303" t="s">
        <v>150</v>
      </c>
      <c r="Y172" s="303" t="s">
        <v>151</v>
      </c>
      <c r="Z172" s="303" t="s">
        <v>152</v>
      </c>
      <c r="AA172" s="303" t="s">
        <v>146</v>
      </c>
      <c r="AB172" s="303" t="s">
        <v>147</v>
      </c>
      <c r="AC172" s="303" t="s">
        <v>148</v>
      </c>
      <c r="AD172" s="303" t="s">
        <v>149</v>
      </c>
      <c r="AE172" s="303" t="s">
        <v>150</v>
      </c>
      <c r="AF172" s="303" t="s">
        <v>151</v>
      </c>
      <c r="AG172" s="303" t="s">
        <v>152</v>
      </c>
      <c r="AH172" s="303" t="s">
        <v>146</v>
      </c>
      <c r="AI172" s="303" t="s">
        <v>147</v>
      </c>
      <c r="AJ172" s="303" t="s">
        <v>148</v>
      </c>
      <c r="AK172" s="303" t="s">
        <v>149</v>
      </c>
      <c r="AL172" s="377"/>
      <c r="AM172" s="379"/>
      <c r="AN172" s="274" t="s">
        <v>62</v>
      </c>
      <c r="AO172" s="274" t="s">
        <v>80</v>
      </c>
      <c r="AP172" s="274" t="s">
        <v>153</v>
      </c>
      <c r="AQ172" s="274" t="s">
        <v>20</v>
      </c>
      <c r="AR172" s="274" t="s">
        <v>21</v>
      </c>
      <c r="AS172" s="274" t="str">
        <f>+C118</f>
        <v>1,2,3,4,5,6,7</v>
      </c>
      <c r="AT172" s="374"/>
      <c r="AU172" s="374"/>
      <c r="AV172" s="372"/>
      <c r="AW172" s="372"/>
      <c r="AX172" s="374"/>
      <c r="AY172" s="370"/>
      <c r="AZ172" s="370"/>
      <c r="BA172" s="370"/>
      <c r="BB172" s="370"/>
      <c r="BC172" s="370"/>
    </row>
    <row r="173" spans="1:55">
      <c r="A173" s="275" t="s">
        <v>175</v>
      </c>
      <c r="B173" s="276" t="s">
        <v>154</v>
      </c>
      <c r="C173" s="277" t="s">
        <v>92</v>
      </c>
      <c r="D173" s="278" t="s">
        <v>30</v>
      </c>
      <c r="E173" s="275" t="s">
        <v>38</v>
      </c>
      <c r="F173" s="279">
        <v>48.13</v>
      </c>
      <c r="G173" s="347"/>
      <c r="H173" s="347"/>
      <c r="I173" s="349"/>
      <c r="J173" s="349"/>
      <c r="K173" s="349"/>
      <c r="L173" s="349"/>
      <c r="M173" s="349"/>
      <c r="N173" s="347"/>
      <c r="O173" s="347"/>
      <c r="P173" s="349"/>
      <c r="Q173" s="349"/>
      <c r="R173" s="349"/>
      <c r="S173" s="349"/>
      <c r="T173" s="349"/>
      <c r="U173" s="347"/>
      <c r="V173" s="347"/>
      <c r="W173" s="349"/>
      <c r="X173" s="349"/>
      <c r="Y173" s="349"/>
      <c r="Z173" s="349"/>
      <c r="AA173" s="349"/>
      <c r="AB173" s="347"/>
      <c r="AC173" s="347"/>
      <c r="AD173" s="349"/>
      <c r="AE173" s="349"/>
      <c r="AF173" s="349"/>
      <c r="AG173" s="349"/>
      <c r="AH173" s="349"/>
      <c r="AI173" s="347"/>
      <c r="AJ173" s="347"/>
      <c r="AK173" s="346"/>
      <c r="AL173" s="280">
        <f>+COUNTIF(G173:AK173,"A")</f>
        <v>0</v>
      </c>
      <c r="AM173" s="280">
        <f>+COUNTIF(G173:AK173,"B")</f>
        <v>0</v>
      </c>
      <c r="AN173" s="281">
        <v>0.05</v>
      </c>
      <c r="AO173" s="281">
        <v>0.08</v>
      </c>
      <c r="AP173" s="281">
        <f t="shared" ref="AP173:AP190" si="87">AO173/AN173</f>
        <v>1.5999999999999999</v>
      </c>
      <c r="AQ173" s="281">
        <f>+AN173*AL173</f>
        <v>0</v>
      </c>
      <c r="AR173" s="281">
        <f>AM173*AN173</f>
        <v>0</v>
      </c>
      <c r="AS173" s="281">
        <f>+AO173*(AL173+AM173)</f>
        <v>0</v>
      </c>
      <c r="AT173" s="279">
        <v>1</v>
      </c>
      <c r="AU173" s="279">
        <v>0.67</v>
      </c>
      <c r="AV173" s="282">
        <v>0.85</v>
      </c>
      <c r="AW173" s="282">
        <v>1</v>
      </c>
      <c r="AX173" s="282">
        <v>1</v>
      </c>
      <c r="AY173" s="282">
        <f>(AL173*AN173*AT173*F173*AV173*AW173*AX173)+(F173*AM173*AN173*AU173*AV173*AW173*AX173)</f>
        <v>0</v>
      </c>
      <c r="AZ173" s="282">
        <f>+AY173*1%</f>
        <v>0</v>
      </c>
      <c r="BA173" s="282">
        <f>+(AY173+AZ173)*20%</f>
        <v>0</v>
      </c>
      <c r="BB173" s="282">
        <f>+AY173+AZ173+BA173</f>
        <v>0</v>
      </c>
      <c r="BC173" s="282">
        <f>+BB173*$BB$9</f>
        <v>0</v>
      </c>
    </row>
    <row r="174" spans="1:55">
      <c r="A174" s="275" t="s">
        <v>175</v>
      </c>
      <c r="B174" s="276" t="s">
        <v>155</v>
      </c>
      <c r="C174" s="277" t="s">
        <v>92</v>
      </c>
      <c r="D174" s="278" t="s">
        <v>30</v>
      </c>
      <c r="E174" s="275" t="s">
        <v>38</v>
      </c>
      <c r="F174" s="279">
        <v>48.13</v>
      </c>
      <c r="G174" s="347"/>
      <c r="H174" s="347"/>
      <c r="I174" s="349"/>
      <c r="J174" s="349"/>
      <c r="K174" s="349"/>
      <c r="L174" s="349"/>
      <c r="M174" s="349"/>
      <c r="N174" s="347"/>
      <c r="O174" s="347"/>
      <c r="P174" s="349"/>
      <c r="Q174" s="349"/>
      <c r="R174" s="349"/>
      <c r="S174" s="349"/>
      <c r="T174" s="349"/>
      <c r="U174" s="347"/>
      <c r="V174" s="347"/>
      <c r="W174" s="349"/>
      <c r="X174" s="349"/>
      <c r="Y174" s="349"/>
      <c r="Z174" s="349"/>
      <c r="AA174" s="349"/>
      <c r="AB174" s="347"/>
      <c r="AC174" s="347"/>
      <c r="AD174" s="349"/>
      <c r="AE174" s="349"/>
      <c r="AF174" s="349"/>
      <c r="AG174" s="349"/>
      <c r="AH174" s="349"/>
      <c r="AI174" s="347"/>
      <c r="AJ174" s="347"/>
      <c r="AK174" s="346"/>
      <c r="AL174" s="280">
        <f t="shared" ref="AL174:AL190" si="88">+COUNTIF(G174:AK174,"A")</f>
        <v>0</v>
      </c>
      <c r="AM174" s="280">
        <f t="shared" ref="AM174:AM190" si="89">+COUNTIF(G174:AK174,"B")</f>
        <v>0</v>
      </c>
      <c r="AN174" s="281">
        <v>0.08</v>
      </c>
      <c r="AO174" s="281">
        <v>0.16</v>
      </c>
      <c r="AP174" s="281">
        <f t="shared" si="87"/>
        <v>2</v>
      </c>
      <c r="AQ174" s="281">
        <f t="shared" ref="AQ174:AQ190" si="90">+AN174*AL174</f>
        <v>0</v>
      </c>
      <c r="AR174" s="281">
        <f t="shared" ref="AR174:AR190" si="91">AM174*AN174</f>
        <v>0</v>
      </c>
      <c r="AS174" s="281">
        <f t="shared" ref="AS174:AS190" si="92">+AO174*(AL174+AM174)</f>
        <v>0</v>
      </c>
      <c r="AT174" s="279">
        <v>1</v>
      </c>
      <c r="AU174" s="279">
        <v>0.67</v>
      </c>
      <c r="AV174" s="282">
        <v>0.85</v>
      </c>
      <c r="AW174" s="282">
        <v>1</v>
      </c>
      <c r="AX174" s="282">
        <v>1</v>
      </c>
      <c r="AY174" s="282">
        <f t="shared" ref="AY174:AY190" si="93">(AL174*AN174*AT174*F174*AV174*AW174*AX174)+(F174*AM174*AN174*AU174*AV174*AW174*AX174)</f>
        <v>0</v>
      </c>
      <c r="AZ174" s="282">
        <f t="shared" ref="AZ174:AZ190" si="94">+AY174*1%</f>
        <v>0</v>
      </c>
      <c r="BA174" s="282">
        <f t="shared" ref="BA174:BA190" si="95">+(AY174+AZ174)*20%</f>
        <v>0</v>
      </c>
      <c r="BB174" s="282">
        <f t="shared" ref="BB174:BB190" si="96">+AY174+AZ174+BA174</f>
        <v>0</v>
      </c>
      <c r="BC174" s="282">
        <f t="shared" ref="BC174:BC190" si="97">+BB174*$BB$9</f>
        <v>0</v>
      </c>
    </row>
    <row r="175" spans="1:55">
      <c r="A175" s="275" t="s">
        <v>175</v>
      </c>
      <c r="B175" s="276" t="s">
        <v>156</v>
      </c>
      <c r="C175" s="277" t="s">
        <v>92</v>
      </c>
      <c r="D175" s="278" t="s">
        <v>30</v>
      </c>
      <c r="E175" s="275" t="s">
        <v>38</v>
      </c>
      <c r="F175" s="279">
        <v>48.13</v>
      </c>
      <c r="G175" s="347"/>
      <c r="H175" s="347"/>
      <c r="I175" s="349"/>
      <c r="J175" s="349"/>
      <c r="K175" s="349"/>
      <c r="L175" s="349"/>
      <c r="M175" s="349"/>
      <c r="N175" s="347"/>
      <c r="O175" s="347"/>
      <c r="P175" s="349"/>
      <c r="Q175" s="349"/>
      <c r="R175" s="349"/>
      <c r="S175" s="349"/>
      <c r="T175" s="349"/>
      <c r="U175" s="347"/>
      <c r="V175" s="347"/>
      <c r="W175" s="349"/>
      <c r="X175" s="349"/>
      <c r="Y175" s="349"/>
      <c r="Z175" s="349"/>
      <c r="AA175" s="349"/>
      <c r="AB175" s="347"/>
      <c r="AC175" s="347"/>
      <c r="AD175" s="349"/>
      <c r="AE175" s="349"/>
      <c r="AF175" s="349"/>
      <c r="AG175" s="349"/>
      <c r="AH175" s="349"/>
      <c r="AI175" s="347"/>
      <c r="AJ175" s="347"/>
      <c r="AK175" s="346"/>
      <c r="AL175" s="280">
        <f t="shared" si="88"/>
        <v>0</v>
      </c>
      <c r="AM175" s="280">
        <f t="shared" si="89"/>
        <v>0</v>
      </c>
      <c r="AN175" s="281">
        <v>0.1</v>
      </c>
      <c r="AO175" s="281">
        <v>0.12</v>
      </c>
      <c r="AP175" s="281">
        <f t="shared" si="87"/>
        <v>1.2</v>
      </c>
      <c r="AQ175" s="281">
        <f t="shared" si="90"/>
        <v>0</v>
      </c>
      <c r="AR175" s="281">
        <f t="shared" si="91"/>
        <v>0</v>
      </c>
      <c r="AS175" s="281">
        <f t="shared" si="92"/>
        <v>0</v>
      </c>
      <c r="AT175" s="279">
        <v>1</v>
      </c>
      <c r="AU175" s="279">
        <v>0.67</v>
      </c>
      <c r="AV175" s="282">
        <v>0.85</v>
      </c>
      <c r="AW175" s="282">
        <v>1</v>
      </c>
      <c r="AX175" s="282">
        <v>1</v>
      </c>
      <c r="AY175" s="282">
        <f t="shared" si="93"/>
        <v>0</v>
      </c>
      <c r="AZ175" s="282">
        <f t="shared" si="94"/>
        <v>0</v>
      </c>
      <c r="BA175" s="282">
        <f t="shared" si="95"/>
        <v>0</v>
      </c>
      <c r="BB175" s="282">
        <f t="shared" si="96"/>
        <v>0</v>
      </c>
      <c r="BC175" s="282">
        <f t="shared" si="97"/>
        <v>0</v>
      </c>
    </row>
    <row r="176" spans="1:55">
      <c r="A176" s="275" t="s">
        <v>175</v>
      </c>
      <c r="B176" s="276" t="s">
        <v>157</v>
      </c>
      <c r="C176" s="277" t="s">
        <v>92</v>
      </c>
      <c r="D176" s="278" t="s">
        <v>30</v>
      </c>
      <c r="E176" s="275" t="s">
        <v>38</v>
      </c>
      <c r="F176" s="279">
        <v>48.13</v>
      </c>
      <c r="G176" s="347"/>
      <c r="H176" s="347"/>
      <c r="I176" s="349"/>
      <c r="J176" s="349"/>
      <c r="K176" s="349"/>
      <c r="L176" s="349"/>
      <c r="M176" s="349"/>
      <c r="N176" s="347"/>
      <c r="O176" s="347"/>
      <c r="P176" s="349"/>
      <c r="Q176" s="349"/>
      <c r="R176" s="349"/>
      <c r="S176" s="349"/>
      <c r="T176" s="349"/>
      <c r="U176" s="347"/>
      <c r="V176" s="347"/>
      <c r="W176" s="349"/>
      <c r="X176" s="349"/>
      <c r="Y176" s="349"/>
      <c r="Z176" s="349"/>
      <c r="AA176" s="349"/>
      <c r="AB176" s="347"/>
      <c r="AC176" s="347"/>
      <c r="AD176" s="349"/>
      <c r="AE176" s="349"/>
      <c r="AF176" s="349"/>
      <c r="AG176" s="349"/>
      <c r="AH176" s="349"/>
      <c r="AI176" s="347"/>
      <c r="AJ176" s="347"/>
      <c r="AK176" s="346"/>
      <c r="AL176" s="280">
        <f t="shared" si="88"/>
        <v>0</v>
      </c>
      <c r="AM176" s="280">
        <f t="shared" si="89"/>
        <v>0</v>
      </c>
      <c r="AN176" s="281">
        <v>0.11</v>
      </c>
      <c r="AO176" s="281">
        <v>0.09</v>
      </c>
      <c r="AP176" s="281">
        <f t="shared" si="87"/>
        <v>0.81818181818181812</v>
      </c>
      <c r="AQ176" s="281">
        <f t="shared" si="90"/>
        <v>0</v>
      </c>
      <c r="AR176" s="281">
        <f t="shared" si="91"/>
        <v>0</v>
      </c>
      <c r="AS176" s="281">
        <f t="shared" si="92"/>
        <v>0</v>
      </c>
      <c r="AT176" s="279">
        <v>1</v>
      </c>
      <c r="AU176" s="279">
        <v>0.67</v>
      </c>
      <c r="AV176" s="282">
        <v>0.85</v>
      </c>
      <c r="AW176" s="282">
        <v>1</v>
      </c>
      <c r="AX176" s="282">
        <v>1</v>
      </c>
      <c r="AY176" s="282">
        <f t="shared" si="93"/>
        <v>0</v>
      </c>
      <c r="AZ176" s="282">
        <f t="shared" si="94"/>
        <v>0</v>
      </c>
      <c r="BA176" s="282">
        <f t="shared" si="95"/>
        <v>0</v>
      </c>
      <c r="BB176" s="282">
        <f t="shared" si="96"/>
        <v>0</v>
      </c>
      <c r="BC176" s="282">
        <f t="shared" si="97"/>
        <v>0</v>
      </c>
    </row>
    <row r="177" spans="1:55">
      <c r="A177" s="275" t="s">
        <v>175</v>
      </c>
      <c r="B177" s="276" t="s">
        <v>158</v>
      </c>
      <c r="C177" s="277" t="s">
        <v>92</v>
      </c>
      <c r="D177" s="278" t="s">
        <v>30</v>
      </c>
      <c r="E177" s="275" t="s">
        <v>38</v>
      </c>
      <c r="F177" s="279">
        <v>48.13</v>
      </c>
      <c r="G177" s="347"/>
      <c r="H177" s="347"/>
      <c r="I177" s="349"/>
      <c r="J177" s="349"/>
      <c r="K177" s="349"/>
      <c r="L177" s="349"/>
      <c r="M177" s="349"/>
      <c r="N177" s="347"/>
      <c r="O177" s="347"/>
      <c r="P177" s="349"/>
      <c r="Q177" s="349"/>
      <c r="R177" s="349"/>
      <c r="S177" s="349"/>
      <c r="T177" s="349"/>
      <c r="U177" s="347"/>
      <c r="V177" s="347"/>
      <c r="W177" s="349"/>
      <c r="X177" s="349"/>
      <c r="Y177" s="349"/>
      <c r="Z177" s="349"/>
      <c r="AA177" s="349"/>
      <c r="AB177" s="347"/>
      <c r="AC177" s="347"/>
      <c r="AD177" s="349"/>
      <c r="AE177" s="349"/>
      <c r="AF177" s="349"/>
      <c r="AG177" s="349"/>
      <c r="AH177" s="349"/>
      <c r="AI177" s="347"/>
      <c r="AJ177" s="347"/>
      <c r="AK177" s="346"/>
      <c r="AL177" s="280">
        <f t="shared" si="88"/>
        <v>0</v>
      </c>
      <c r="AM177" s="280">
        <f t="shared" si="89"/>
        <v>0</v>
      </c>
      <c r="AN177" s="281">
        <v>0.16</v>
      </c>
      <c r="AO177" s="281">
        <v>0.18</v>
      </c>
      <c r="AP177" s="281">
        <f t="shared" si="87"/>
        <v>1.125</v>
      </c>
      <c r="AQ177" s="281">
        <f t="shared" si="90"/>
        <v>0</v>
      </c>
      <c r="AR177" s="281">
        <f t="shared" si="91"/>
        <v>0</v>
      </c>
      <c r="AS177" s="281">
        <f t="shared" si="92"/>
        <v>0</v>
      </c>
      <c r="AT177" s="279">
        <v>1</v>
      </c>
      <c r="AU177" s="279">
        <v>0.67</v>
      </c>
      <c r="AV177" s="282">
        <v>0.85</v>
      </c>
      <c r="AW177" s="282">
        <v>1</v>
      </c>
      <c r="AX177" s="282">
        <v>1</v>
      </c>
      <c r="AY177" s="282">
        <f t="shared" si="93"/>
        <v>0</v>
      </c>
      <c r="AZ177" s="282">
        <f t="shared" si="94"/>
        <v>0</v>
      </c>
      <c r="BA177" s="282">
        <f t="shared" si="95"/>
        <v>0</v>
      </c>
      <c r="BB177" s="282">
        <f t="shared" si="96"/>
        <v>0</v>
      </c>
      <c r="BC177" s="282">
        <f t="shared" si="97"/>
        <v>0</v>
      </c>
    </row>
    <row r="178" spans="1:55">
      <c r="A178" s="275" t="s">
        <v>175</v>
      </c>
      <c r="B178" s="276" t="s">
        <v>159</v>
      </c>
      <c r="C178" s="277" t="s">
        <v>92</v>
      </c>
      <c r="D178" s="278" t="s">
        <v>30</v>
      </c>
      <c r="E178" s="275" t="s">
        <v>38</v>
      </c>
      <c r="F178" s="279">
        <v>48.13</v>
      </c>
      <c r="G178" s="347"/>
      <c r="H178" s="347"/>
      <c r="I178" s="349"/>
      <c r="J178" s="349"/>
      <c r="K178" s="349"/>
      <c r="L178" s="349"/>
      <c r="M178" s="349"/>
      <c r="N178" s="347"/>
      <c r="O178" s="347"/>
      <c r="P178" s="349"/>
      <c r="Q178" s="349"/>
      <c r="R178" s="349"/>
      <c r="S178" s="349"/>
      <c r="T178" s="349"/>
      <c r="U178" s="347"/>
      <c r="V178" s="347"/>
      <c r="W178" s="349"/>
      <c r="X178" s="349"/>
      <c r="Y178" s="349"/>
      <c r="Z178" s="349"/>
      <c r="AA178" s="349"/>
      <c r="AB178" s="347"/>
      <c r="AC178" s="347"/>
      <c r="AD178" s="349"/>
      <c r="AE178" s="349"/>
      <c r="AF178" s="349"/>
      <c r="AG178" s="349"/>
      <c r="AH178" s="349"/>
      <c r="AI178" s="347"/>
      <c r="AJ178" s="347"/>
      <c r="AK178" s="346"/>
      <c r="AL178" s="280">
        <f t="shared" si="88"/>
        <v>0</v>
      </c>
      <c r="AM178" s="280">
        <f t="shared" si="89"/>
        <v>0</v>
      </c>
      <c r="AN178" s="281">
        <v>0.19</v>
      </c>
      <c r="AO178" s="281">
        <v>0.25</v>
      </c>
      <c r="AP178" s="281">
        <f t="shared" si="87"/>
        <v>1.3157894736842106</v>
      </c>
      <c r="AQ178" s="281">
        <f t="shared" si="90"/>
        <v>0</v>
      </c>
      <c r="AR178" s="281">
        <f t="shared" si="91"/>
        <v>0</v>
      </c>
      <c r="AS178" s="281">
        <f t="shared" si="92"/>
        <v>0</v>
      </c>
      <c r="AT178" s="279">
        <v>1</v>
      </c>
      <c r="AU178" s="279">
        <v>0.67</v>
      </c>
      <c r="AV178" s="282">
        <v>0.85</v>
      </c>
      <c r="AW178" s="282">
        <v>1</v>
      </c>
      <c r="AX178" s="282">
        <v>1</v>
      </c>
      <c r="AY178" s="282">
        <f t="shared" si="93"/>
        <v>0</v>
      </c>
      <c r="AZ178" s="282">
        <f t="shared" si="94"/>
        <v>0</v>
      </c>
      <c r="BA178" s="282">
        <f t="shared" si="95"/>
        <v>0</v>
      </c>
      <c r="BB178" s="282">
        <f t="shared" si="96"/>
        <v>0</v>
      </c>
      <c r="BC178" s="282">
        <f t="shared" si="97"/>
        <v>0</v>
      </c>
    </row>
    <row r="179" spans="1:55">
      <c r="A179" s="275" t="s">
        <v>175</v>
      </c>
      <c r="B179" s="276" t="s">
        <v>160</v>
      </c>
      <c r="C179" s="277" t="s">
        <v>92</v>
      </c>
      <c r="D179" s="278" t="s">
        <v>30</v>
      </c>
      <c r="E179" s="275" t="s">
        <v>38</v>
      </c>
      <c r="F179" s="279">
        <v>48.13</v>
      </c>
      <c r="G179" s="347"/>
      <c r="H179" s="347"/>
      <c r="I179" s="349"/>
      <c r="J179" s="349"/>
      <c r="K179" s="349"/>
      <c r="L179" s="349"/>
      <c r="M179" s="349"/>
      <c r="N179" s="347"/>
      <c r="O179" s="347"/>
      <c r="P179" s="349"/>
      <c r="Q179" s="349"/>
      <c r="R179" s="349"/>
      <c r="S179" s="349"/>
      <c r="T179" s="349"/>
      <c r="U179" s="347"/>
      <c r="V179" s="347"/>
      <c r="W179" s="349"/>
      <c r="X179" s="349"/>
      <c r="Y179" s="349" t="s">
        <v>20</v>
      </c>
      <c r="Z179" s="349"/>
      <c r="AA179" s="349"/>
      <c r="AB179" s="347"/>
      <c r="AC179" s="347"/>
      <c r="AD179" s="349"/>
      <c r="AE179" s="349"/>
      <c r="AF179" s="349"/>
      <c r="AG179" s="349"/>
      <c r="AH179" s="349"/>
      <c r="AI179" s="347"/>
      <c r="AJ179" s="347"/>
      <c r="AK179" s="346"/>
      <c r="AL179" s="280">
        <f t="shared" si="88"/>
        <v>1</v>
      </c>
      <c r="AM179" s="280">
        <f t="shared" si="89"/>
        <v>0</v>
      </c>
      <c r="AN179" s="281">
        <v>0.22999999999999998</v>
      </c>
      <c r="AO179" s="281">
        <v>0.28999999999999998</v>
      </c>
      <c r="AP179" s="281">
        <f t="shared" si="87"/>
        <v>1.2608695652173914</v>
      </c>
      <c r="AQ179" s="281">
        <f t="shared" si="90"/>
        <v>0.22999999999999998</v>
      </c>
      <c r="AR179" s="281">
        <f t="shared" si="91"/>
        <v>0</v>
      </c>
      <c r="AS179" s="281">
        <f t="shared" si="92"/>
        <v>0.28999999999999998</v>
      </c>
      <c r="AT179" s="279">
        <v>1</v>
      </c>
      <c r="AU179" s="279">
        <v>0.67</v>
      </c>
      <c r="AV179" s="282">
        <v>0.85</v>
      </c>
      <c r="AW179" s="282">
        <v>1</v>
      </c>
      <c r="AX179" s="282">
        <v>1</v>
      </c>
      <c r="AY179" s="282">
        <f t="shared" si="93"/>
        <v>9.409415000000001</v>
      </c>
      <c r="AZ179" s="282">
        <f t="shared" si="94"/>
        <v>9.4094150000000015E-2</v>
      </c>
      <c r="BA179" s="282">
        <f t="shared" si="95"/>
        <v>1.9007018300000003</v>
      </c>
      <c r="BB179" s="282">
        <f t="shared" si="96"/>
        <v>11.404210980000002</v>
      </c>
      <c r="BC179" s="282">
        <f t="shared" si="97"/>
        <v>1345.6968956400003</v>
      </c>
    </row>
    <row r="180" spans="1:55">
      <c r="A180" s="275" t="s">
        <v>175</v>
      </c>
      <c r="B180" s="276" t="s">
        <v>161</v>
      </c>
      <c r="C180" s="277" t="s">
        <v>92</v>
      </c>
      <c r="D180" s="278" t="s">
        <v>30</v>
      </c>
      <c r="E180" s="275" t="s">
        <v>38</v>
      </c>
      <c r="F180" s="279">
        <v>48.13</v>
      </c>
      <c r="G180" s="347"/>
      <c r="H180" s="347"/>
      <c r="I180" s="349"/>
      <c r="J180" s="349"/>
      <c r="K180" s="349"/>
      <c r="L180" s="349"/>
      <c r="M180" s="349"/>
      <c r="N180" s="347"/>
      <c r="O180" s="347"/>
      <c r="P180" s="349"/>
      <c r="Q180" s="349"/>
      <c r="R180" s="349"/>
      <c r="S180" s="349"/>
      <c r="T180" s="349"/>
      <c r="U180" s="347"/>
      <c r="V180" s="347"/>
      <c r="W180" s="349"/>
      <c r="X180" s="349"/>
      <c r="Y180" s="349"/>
      <c r="Z180" s="349"/>
      <c r="AA180" s="349"/>
      <c r="AB180" s="347"/>
      <c r="AC180" s="347"/>
      <c r="AD180" s="349"/>
      <c r="AE180" s="349"/>
      <c r="AF180" s="349"/>
      <c r="AG180" s="349"/>
      <c r="AH180" s="349"/>
      <c r="AI180" s="347"/>
      <c r="AJ180" s="347"/>
      <c r="AK180" s="346"/>
      <c r="AL180" s="280">
        <f t="shared" si="88"/>
        <v>0</v>
      </c>
      <c r="AM180" s="280">
        <f t="shared" si="89"/>
        <v>0</v>
      </c>
      <c r="AN180" s="281">
        <v>0.24</v>
      </c>
      <c r="AO180" s="281">
        <v>0.32</v>
      </c>
      <c r="AP180" s="281">
        <f t="shared" si="87"/>
        <v>1.3333333333333335</v>
      </c>
      <c r="AQ180" s="281">
        <f t="shared" si="90"/>
        <v>0</v>
      </c>
      <c r="AR180" s="281">
        <f t="shared" si="91"/>
        <v>0</v>
      </c>
      <c r="AS180" s="281">
        <f t="shared" si="92"/>
        <v>0</v>
      </c>
      <c r="AT180" s="279">
        <v>1</v>
      </c>
      <c r="AU180" s="279">
        <v>0.67</v>
      </c>
      <c r="AV180" s="282">
        <v>0.85</v>
      </c>
      <c r="AW180" s="282">
        <v>1</v>
      </c>
      <c r="AX180" s="282">
        <v>1</v>
      </c>
      <c r="AY180" s="282">
        <f t="shared" si="93"/>
        <v>0</v>
      </c>
      <c r="AZ180" s="282">
        <f t="shared" si="94"/>
        <v>0</v>
      </c>
      <c r="BA180" s="282">
        <f t="shared" si="95"/>
        <v>0</v>
      </c>
      <c r="BB180" s="282">
        <f t="shared" si="96"/>
        <v>0</v>
      </c>
      <c r="BC180" s="282">
        <f t="shared" si="97"/>
        <v>0</v>
      </c>
    </row>
    <row r="181" spans="1:55">
      <c r="A181" s="275" t="s">
        <v>175</v>
      </c>
      <c r="B181" s="276" t="s">
        <v>162</v>
      </c>
      <c r="C181" s="277" t="s">
        <v>92</v>
      </c>
      <c r="D181" s="278" t="s">
        <v>30</v>
      </c>
      <c r="E181" s="275" t="s">
        <v>38</v>
      </c>
      <c r="F181" s="279">
        <v>48.13</v>
      </c>
      <c r="G181" s="347"/>
      <c r="H181" s="347"/>
      <c r="I181" s="349"/>
      <c r="J181" s="349"/>
      <c r="K181" s="349"/>
      <c r="L181" s="349"/>
      <c r="M181" s="349"/>
      <c r="N181" s="347"/>
      <c r="O181" s="347"/>
      <c r="P181" s="349"/>
      <c r="Q181" s="349"/>
      <c r="R181" s="349"/>
      <c r="S181" s="349"/>
      <c r="T181" s="349"/>
      <c r="U181" s="347"/>
      <c r="V181" s="347"/>
      <c r="W181" s="349"/>
      <c r="X181" s="349"/>
      <c r="Y181" s="349"/>
      <c r="Z181" s="349"/>
      <c r="AA181" s="349"/>
      <c r="AB181" s="347"/>
      <c r="AC181" s="347"/>
      <c r="AD181" s="349"/>
      <c r="AE181" s="349"/>
      <c r="AF181" s="349"/>
      <c r="AG181" s="349"/>
      <c r="AH181" s="349"/>
      <c r="AI181" s="347"/>
      <c r="AJ181" s="347"/>
      <c r="AK181" s="346"/>
      <c r="AL181" s="280">
        <f t="shared" si="88"/>
        <v>0</v>
      </c>
      <c r="AM181" s="280">
        <f t="shared" si="89"/>
        <v>0</v>
      </c>
      <c r="AN181" s="281">
        <v>0.27999999999999997</v>
      </c>
      <c r="AO181" s="281">
        <v>0.37</v>
      </c>
      <c r="AP181" s="281">
        <f t="shared" si="87"/>
        <v>1.3214285714285716</v>
      </c>
      <c r="AQ181" s="281">
        <f t="shared" si="90"/>
        <v>0</v>
      </c>
      <c r="AR181" s="281">
        <f t="shared" si="91"/>
        <v>0</v>
      </c>
      <c r="AS181" s="281">
        <f t="shared" si="92"/>
        <v>0</v>
      </c>
      <c r="AT181" s="279">
        <v>1</v>
      </c>
      <c r="AU181" s="279">
        <v>0.67</v>
      </c>
      <c r="AV181" s="282">
        <v>0.85</v>
      </c>
      <c r="AW181" s="282">
        <v>1</v>
      </c>
      <c r="AX181" s="282">
        <v>1</v>
      </c>
      <c r="AY181" s="282">
        <f t="shared" si="93"/>
        <v>0</v>
      </c>
      <c r="AZ181" s="282">
        <f t="shared" si="94"/>
        <v>0</v>
      </c>
      <c r="BA181" s="282">
        <f t="shared" si="95"/>
        <v>0</v>
      </c>
      <c r="BB181" s="282">
        <f t="shared" si="96"/>
        <v>0</v>
      </c>
      <c r="BC181" s="282">
        <f t="shared" si="97"/>
        <v>0</v>
      </c>
    </row>
    <row r="182" spans="1:55">
      <c r="A182" s="275" t="s">
        <v>175</v>
      </c>
      <c r="B182" s="276" t="s">
        <v>163</v>
      </c>
      <c r="C182" s="277" t="s">
        <v>92</v>
      </c>
      <c r="D182" s="278" t="s">
        <v>30</v>
      </c>
      <c r="E182" s="275" t="s">
        <v>38</v>
      </c>
      <c r="F182" s="279">
        <v>48.13</v>
      </c>
      <c r="G182" s="347"/>
      <c r="H182" s="347"/>
      <c r="I182" s="349"/>
      <c r="J182" s="349"/>
      <c r="K182" s="349"/>
      <c r="L182" s="349"/>
      <c r="M182" s="349"/>
      <c r="N182" s="347"/>
      <c r="O182" s="347"/>
      <c r="P182" s="349"/>
      <c r="Q182" s="349"/>
      <c r="R182" s="349"/>
      <c r="S182" s="349"/>
      <c r="T182" s="349"/>
      <c r="U182" s="347"/>
      <c r="V182" s="347"/>
      <c r="W182" s="349"/>
      <c r="X182" s="349"/>
      <c r="Y182" s="349"/>
      <c r="Z182" s="349"/>
      <c r="AA182" s="349"/>
      <c r="AB182" s="347"/>
      <c r="AC182" s="347"/>
      <c r="AD182" s="349"/>
      <c r="AE182" s="349"/>
      <c r="AF182" s="349"/>
      <c r="AG182" s="349" t="s">
        <v>20</v>
      </c>
      <c r="AH182" s="349"/>
      <c r="AI182" s="347"/>
      <c r="AJ182" s="347"/>
      <c r="AK182" s="346"/>
      <c r="AL182" s="280">
        <f t="shared" si="88"/>
        <v>1</v>
      </c>
      <c r="AM182" s="280">
        <f t="shared" si="89"/>
        <v>0</v>
      </c>
      <c r="AN182" s="281">
        <v>0.3</v>
      </c>
      <c r="AO182" s="281">
        <v>0.37</v>
      </c>
      <c r="AP182" s="281">
        <f t="shared" si="87"/>
        <v>1.2333333333333334</v>
      </c>
      <c r="AQ182" s="281">
        <f t="shared" si="90"/>
        <v>0.3</v>
      </c>
      <c r="AR182" s="281">
        <f t="shared" si="91"/>
        <v>0</v>
      </c>
      <c r="AS182" s="281">
        <f t="shared" si="92"/>
        <v>0.37</v>
      </c>
      <c r="AT182" s="279">
        <v>1</v>
      </c>
      <c r="AU182" s="279">
        <v>0.67</v>
      </c>
      <c r="AV182" s="282">
        <v>0.85</v>
      </c>
      <c r="AW182" s="282">
        <v>1</v>
      </c>
      <c r="AX182" s="282">
        <v>1</v>
      </c>
      <c r="AY182" s="282">
        <f t="shared" si="93"/>
        <v>12.273149999999999</v>
      </c>
      <c r="AZ182" s="282">
        <f t="shared" si="94"/>
        <v>0.12273149999999999</v>
      </c>
      <c r="BA182" s="282">
        <f t="shared" si="95"/>
        <v>2.4791763000000002</v>
      </c>
      <c r="BB182" s="282">
        <f t="shared" si="96"/>
        <v>14.8750578</v>
      </c>
      <c r="BC182" s="282">
        <f t="shared" si="97"/>
        <v>1755.2568204000002</v>
      </c>
    </row>
    <row r="183" spans="1:55">
      <c r="A183" s="275" t="s">
        <v>175</v>
      </c>
      <c r="B183" s="276" t="s">
        <v>164</v>
      </c>
      <c r="C183" s="277" t="s">
        <v>92</v>
      </c>
      <c r="D183" s="278" t="s">
        <v>30</v>
      </c>
      <c r="E183" s="275" t="s">
        <v>3</v>
      </c>
      <c r="F183" s="279">
        <v>48.13</v>
      </c>
      <c r="G183" s="347"/>
      <c r="H183" s="347"/>
      <c r="I183" s="349"/>
      <c r="J183" s="349"/>
      <c r="K183" s="349"/>
      <c r="L183" s="349"/>
      <c r="M183" s="349"/>
      <c r="N183" s="347"/>
      <c r="O183" s="347"/>
      <c r="P183" s="349"/>
      <c r="Q183" s="349"/>
      <c r="R183" s="349"/>
      <c r="S183" s="349"/>
      <c r="T183" s="349"/>
      <c r="U183" s="347"/>
      <c r="V183" s="347"/>
      <c r="W183" s="349"/>
      <c r="X183" s="349"/>
      <c r="Y183" s="349"/>
      <c r="Z183" s="349"/>
      <c r="AA183" s="349"/>
      <c r="AB183" s="347"/>
      <c r="AC183" s="347"/>
      <c r="AD183" s="349"/>
      <c r="AE183" s="349"/>
      <c r="AF183" s="349"/>
      <c r="AG183" s="349"/>
      <c r="AH183" s="349"/>
      <c r="AI183" s="347"/>
      <c r="AJ183" s="347"/>
      <c r="AK183" s="346"/>
      <c r="AL183" s="280">
        <f t="shared" si="88"/>
        <v>0</v>
      </c>
      <c r="AM183" s="280">
        <f t="shared" si="89"/>
        <v>0</v>
      </c>
      <c r="AN183" s="281">
        <v>0.19</v>
      </c>
      <c r="AO183" s="281">
        <v>0.27999999999999997</v>
      </c>
      <c r="AP183" s="281">
        <f t="shared" si="87"/>
        <v>1.4736842105263157</v>
      </c>
      <c r="AQ183" s="281">
        <f t="shared" si="90"/>
        <v>0</v>
      </c>
      <c r="AR183" s="281">
        <f t="shared" si="91"/>
        <v>0</v>
      </c>
      <c r="AS183" s="281">
        <f t="shared" si="92"/>
        <v>0</v>
      </c>
      <c r="AT183" s="279">
        <v>1</v>
      </c>
      <c r="AU183" s="279">
        <v>0.67</v>
      </c>
      <c r="AV183" s="282">
        <v>0.85</v>
      </c>
      <c r="AW183" s="282">
        <v>1</v>
      </c>
      <c r="AX183" s="282">
        <v>1</v>
      </c>
      <c r="AY183" s="282">
        <f t="shared" si="93"/>
        <v>0</v>
      </c>
      <c r="AZ183" s="282">
        <f t="shared" si="94"/>
        <v>0</v>
      </c>
      <c r="BA183" s="282">
        <f t="shared" si="95"/>
        <v>0</v>
      </c>
      <c r="BB183" s="282">
        <f t="shared" si="96"/>
        <v>0</v>
      </c>
      <c r="BC183" s="282">
        <f t="shared" si="97"/>
        <v>0</v>
      </c>
    </row>
    <row r="184" spans="1:55">
      <c r="A184" s="275" t="s">
        <v>175</v>
      </c>
      <c r="B184" s="276" t="s">
        <v>165</v>
      </c>
      <c r="C184" s="277" t="s">
        <v>92</v>
      </c>
      <c r="D184" s="278" t="s">
        <v>30</v>
      </c>
      <c r="E184" s="275" t="s">
        <v>3</v>
      </c>
      <c r="F184" s="279">
        <v>48.13</v>
      </c>
      <c r="G184" s="347"/>
      <c r="H184" s="348"/>
      <c r="I184" s="349"/>
      <c r="J184" s="349"/>
      <c r="K184" s="349"/>
      <c r="L184" s="349"/>
      <c r="M184" s="349"/>
      <c r="N184" s="347"/>
      <c r="O184" s="347"/>
      <c r="P184" s="349"/>
      <c r="Q184" s="349"/>
      <c r="R184" s="349"/>
      <c r="S184" s="349"/>
      <c r="T184" s="349" t="s">
        <v>20</v>
      </c>
      <c r="U184" s="347"/>
      <c r="V184" s="347"/>
      <c r="W184" s="349" t="s">
        <v>20</v>
      </c>
      <c r="X184" s="349"/>
      <c r="Y184" s="349"/>
      <c r="Z184" s="349"/>
      <c r="AA184" s="349"/>
      <c r="AB184" s="347"/>
      <c r="AC184" s="347"/>
      <c r="AD184" s="349"/>
      <c r="AE184" s="349" t="s">
        <v>20</v>
      </c>
      <c r="AF184" s="349"/>
      <c r="AG184" s="349"/>
      <c r="AH184" s="349"/>
      <c r="AI184" s="347"/>
      <c r="AJ184" s="347"/>
      <c r="AK184" s="346"/>
      <c r="AL184" s="280">
        <f t="shared" si="88"/>
        <v>3</v>
      </c>
      <c r="AM184" s="280">
        <f t="shared" si="89"/>
        <v>0</v>
      </c>
      <c r="AN184" s="281">
        <v>0.13</v>
      </c>
      <c r="AO184" s="281">
        <v>0.22</v>
      </c>
      <c r="AP184" s="281">
        <f t="shared" si="87"/>
        <v>1.6923076923076923</v>
      </c>
      <c r="AQ184" s="281">
        <f t="shared" si="90"/>
        <v>0.39</v>
      </c>
      <c r="AR184" s="281">
        <f t="shared" si="91"/>
        <v>0</v>
      </c>
      <c r="AS184" s="281">
        <f t="shared" si="92"/>
        <v>0.66</v>
      </c>
      <c r="AT184" s="279">
        <v>1</v>
      </c>
      <c r="AU184" s="279">
        <v>0.67</v>
      </c>
      <c r="AV184" s="282">
        <v>1.2</v>
      </c>
      <c r="AW184" s="282">
        <v>1</v>
      </c>
      <c r="AX184" s="282">
        <v>1</v>
      </c>
      <c r="AY184" s="282">
        <f t="shared" si="93"/>
        <v>22.524840000000001</v>
      </c>
      <c r="AZ184" s="282">
        <f t="shared" si="94"/>
        <v>0.22524840000000002</v>
      </c>
      <c r="BA184" s="282">
        <f t="shared" si="95"/>
        <v>4.5500176800000007</v>
      </c>
      <c r="BB184" s="282">
        <f t="shared" si="96"/>
        <v>27.300106080000003</v>
      </c>
      <c r="BC184" s="282">
        <f t="shared" si="97"/>
        <v>3221.4125174400001</v>
      </c>
    </row>
    <row r="185" spans="1:55">
      <c r="A185" s="275" t="s">
        <v>175</v>
      </c>
      <c r="B185" s="276" t="s">
        <v>166</v>
      </c>
      <c r="C185" s="277" t="s">
        <v>92</v>
      </c>
      <c r="D185" s="278" t="s">
        <v>30</v>
      </c>
      <c r="E185" s="275" t="s">
        <v>3</v>
      </c>
      <c r="F185" s="279">
        <v>48.13</v>
      </c>
      <c r="G185" s="347"/>
      <c r="H185" s="347"/>
      <c r="I185" s="349"/>
      <c r="J185" s="349"/>
      <c r="K185" s="349"/>
      <c r="L185" s="349"/>
      <c r="M185" s="349"/>
      <c r="N185" s="347"/>
      <c r="O185" s="347"/>
      <c r="P185" s="349"/>
      <c r="Q185" s="349"/>
      <c r="R185" s="349"/>
      <c r="S185" s="349"/>
      <c r="T185" s="349"/>
      <c r="U185" s="347"/>
      <c r="V185" s="347"/>
      <c r="W185" s="349"/>
      <c r="X185" s="349"/>
      <c r="Y185" s="349"/>
      <c r="Z185" s="349"/>
      <c r="AA185" s="349"/>
      <c r="AB185" s="347"/>
      <c r="AC185" s="347"/>
      <c r="AD185" s="349"/>
      <c r="AE185" s="349"/>
      <c r="AF185" s="349"/>
      <c r="AG185" s="349"/>
      <c r="AH185" s="349"/>
      <c r="AI185" s="347"/>
      <c r="AJ185" s="347"/>
      <c r="AK185" s="346"/>
      <c r="AL185" s="280">
        <f t="shared" si="88"/>
        <v>0</v>
      </c>
      <c r="AM185" s="280">
        <f t="shared" si="89"/>
        <v>0</v>
      </c>
      <c r="AN185" s="281">
        <v>0.11</v>
      </c>
      <c r="AO185" s="281">
        <v>0.16</v>
      </c>
      <c r="AP185" s="281">
        <f t="shared" si="87"/>
        <v>1.4545454545454546</v>
      </c>
      <c r="AQ185" s="281">
        <f t="shared" si="90"/>
        <v>0</v>
      </c>
      <c r="AR185" s="281">
        <f t="shared" si="91"/>
        <v>0</v>
      </c>
      <c r="AS185" s="281">
        <f t="shared" si="92"/>
        <v>0</v>
      </c>
      <c r="AT185" s="279">
        <v>1</v>
      </c>
      <c r="AU185" s="279">
        <v>0.67</v>
      </c>
      <c r="AV185" s="282">
        <v>1.2</v>
      </c>
      <c r="AW185" s="282">
        <v>1</v>
      </c>
      <c r="AX185" s="282">
        <v>1</v>
      </c>
      <c r="AY185" s="282">
        <f t="shared" si="93"/>
        <v>0</v>
      </c>
      <c r="AZ185" s="282">
        <f t="shared" si="94"/>
        <v>0</v>
      </c>
      <c r="BA185" s="282">
        <f t="shared" si="95"/>
        <v>0</v>
      </c>
      <c r="BB185" s="282">
        <f t="shared" si="96"/>
        <v>0</v>
      </c>
      <c r="BC185" s="282">
        <f t="shared" si="97"/>
        <v>0</v>
      </c>
    </row>
    <row r="186" spans="1:55">
      <c r="A186" s="275" t="s">
        <v>175</v>
      </c>
      <c r="B186" s="276" t="s">
        <v>167</v>
      </c>
      <c r="C186" s="277" t="s">
        <v>92</v>
      </c>
      <c r="D186" s="278" t="s">
        <v>30</v>
      </c>
      <c r="E186" s="275" t="s">
        <v>3</v>
      </c>
      <c r="F186" s="279">
        <v>48.13</v>
      </c>
      <c r="G186" s="347"/>
      <c r="H186" s="347"/>
      <c r="I186" s="349"/>
      <c r="J186" s="349"/>
      <c r="K186" s="349"/>
      <c r="L186" s="349"/>
      <c r="M186" s="349"/>
      <c r="N186" s="347"/>
      <c r="O186" s="347"/>
      <c r="P186" s="349"/>
      <c r="Q186" s="349" t="s">
        <v>20</v>
      </c>
      <c r="R186" s="349"/>
      <c r="S186" s="349"/>
      <c r="T186" s="349"/>
      <c r="U186" s="347"/>
      <c r="V186" s="347"/>
      <c r="W186" s="349"/>
      <c r="X186" s="349"/>
      <c r="Y186" s="349"/>
      <c r="Z186" s="349"/>
      <c r="AA186" s="349"/>
      <c r="AB186" s="347"/>
      <c r="AC186" s="347"/>
      <c r="AD186" s="349"/>
      <c r="AE186" s="349"/>
      <c r="AF186" s="349"/>
      <c r="AG186" s="349"/>
      <c r="AH186" s="349"/>
      <c r="AI186" s="347"/>
      <c r="AJ186" s="347"/>
      <c r="AK186" s="346"/>
      <c r="AL186" s="280">
        <f t="shared" si="88"/>
        <v>1</v>
      </c>
      <c r="AM186" s="280">
        <f t="shared" si="89"/>
        <v>0</v>
      </c>
      <c r="AN186" s="281">
        <v>0.08</v>
      </c>
      <c r="AO186" s="281">
        <v>0.13</v>
      </c>
      <c r="AP186" s="281">
        <f t="shared" si="87"/>
        <v>1.625</v>
      </c>
      <c r="AQ186" s="281">
        <f t="shared" si="90"/>
        <v>0.08</v>
      </c>
      <c r="AR186" s="281">
        <f t="shared" si="91"/>
        <v>0</v>
      </c>
      <c r="AS186" s="281">
        <f t="shared" si="92"/>
        <v>0.13</v>
      </c>
      <c r="AT186" s="279">
        <v>1</v>
      </c>
      <c r="AU186" s="279">
        <v>0.67</v>
      </c>
      <c r="AV186" s="282">
        <v>1.2</v>
      </c>
      <c r="AW186" s="282">
        <v>1</v>
      </c>
      <c r="AX186" s="282">
        <v>1</v>
      </c>
      <c r="AY186" s="282">
        <f t="shared" si="93"/>
        <v>4.6204800000000006</v>
      </c>
      <c r="AZ186" s="282">
        <f t="shared" si="94"/>
        <v>4.6204800000000004E-2</v>
      </c>
      <c r="BA186" s="282">
        <f t="shared" si="95"/>
        <v>0.9333369600000001</v>
      </c>
      <c r="BB186" s="282">
        <f t="shared" si="96"/>
        <v>5.6000217600000006</v>
      </c>
      <c r="BC186" s="282">
        <f t="shared" si="97"/>
        <v>660.80256768000004</v>
      </c>
    </row>
    <row r="187" spans="1:55">
      <c r="A187" s="275" t="s">
        <v>175</v>
      </c>
      <c r="B187" s="276" t="s">
        <v>168</v>
      </c>
      <c r="C187" s="277" t="s">
        <v>92</v>
      </c>
      <c r="D187" s="278" t="s">
        <v>30</v>
      </c>
      <c r="E187" s="275" t="s">
        <v>3</v>
      </c>
      <c r="F187" s="279">
        <v>48.13</v>
      </c>
      <c r="G187" s="347"/>
      <c r="H187" s="347"/>
      <c r="I187" s="349"/>
      <c r="J187" s="349"/>
      <c r="K187" s="349"/>
      <c r="L187" s="349"/>
      <c r="M187" s="349"/>
      <c r="N187" s="347"/>
      <c r="O187" s="347"/>
      <c r="P187" s="349"/>
      <c r="Q187" s="349"/>
      <c r="R187" s="349"/>
      <c r="S187" s="349"/>
      <c r="T187" s="349"/>
      <c r="U187" s="347"/>
      <c r="V187" s="347"/>
      <c r="W187" s="349"/>
      <c r="X187" s="349"/>
      <c r="Y187" s="349"/>
      <c r="Z187" s="349"/>
      <c r="AA187" s="349"/>
      <c r="AB187" s="347"/>
      <c r="AC187" s="347"/>
      <c r="AD187" s="349"/>
      <c r="AE187" s="349"/>
      <c r="AF187" s="349"/>
      <c r="AG187" s="349"/>
      <c r="AH187" s="349"/>
      <c r="AI187" s="347"/>
      <c r="AJ187" s="347"/>
      <c r="AK187" s="346"/>
      <c r="AL187" s="280">
        <f t="shared" si="88"/>
        <v>0</v>
      </c>
      <c r="AM187" s="280">
        <f t="shared" si="89"/>
        <v>0</v>
      </c>
      <c r="AN187" s="281">
        <v>0.19</v>
      </c>
      <c r="AO187" s="281">
        <v>0.31</v>
      </c>
      <c r="AP187" s="281">
        <f t="shared" si="87"/>
        <v>1.631578947368421</v>
      </c>
      <c r="AQ187" s="281">
        <f t="shared" si="90"/>
        <v>0</v>
      </c>
      <c r="AR187" s="281">
        <f t="shared" si="91"/>
        <v>0</v>
      </c>
      <c r="AS187" s="281">
        <f t="shared" si="92"/>
        <v>0</v>
      </c>
      <c r="AT187" s="279">
        <v>1</v>
      </c>
      <c r="AU187" s="279">
        <v>0.67</v>
      </c>
      <c r="AV187" s="282">
        <v>1.2</v>
      </c>
      <c r="AW187" s="282">
        <v>1</v>
      </c>
      <c r="AX187" s="282">
        <v>1</v>
      </c>
      <c r="AY187" s="282">
        <f t="shared" si="93"/>
        <v>0</v>
      </c>
      <c r="AZ187" s="282">
        <f t="shared" si="94"/>
        <v>0</v>
      </c>
      <c r="BA187" s="282">
        <f t="shared" si="95"/>
        <v>0</v>
      </c>
      <c r="BB187" s="282">
        <f t="shared" si="96"/>
        <v>0</v>
      </c>
      <c r="BC187" s="282">
        <f t="shared" si="97"/>
        <v>0</v>
      </c>
    </row>
    <row r="188" spans="1:55">
      <c r="A188" s="275" t="s">
        <v>175</v>
      </c>
      <c r="B188" s="276" t="s">
        <v>169</v>
      </c>
      <c r="C188" s="277" t="s">
        <v>92</v>
      </c>
      <c r="D188" s="278" t="s">
        <v>30</v>
      </c>
      <c r="E188" s="275" t="s">
        <v>3</v>
      </c>
      <c r="F188" s="279">
        <v>48.13</v>
      </c>
      <c r="G188" s="347"/>
      <c r="H188" s="347"/>
      <c r="I188" s="349"/>
      <c r="J188" s="349"/>
      <c r="K188" s="349"/>
      <c r="L188" s="349"/>
      <c r="M188" s="349"/>
      <c r="N188" s="347"/>
      <c r="O188" s="347"/>
      <c r="P188" s="349"/>
      <c r="Q188" s="349"/>
      <c r="R188" s="349"/>
      <c r="S188" s="349"/>
      <c r="T188" s="349"/>
      <c r="U188" s="347"/>
      <c r="V188" s="347"/>
      <c r="W188" s="349"/>
      <c r="X188" s="349"/>
      <c r="Y188" s="349"/>
      <c r="Z188" s="349"/>
      <c r="AA188" s="349"/>
      <c r="AB188" s="347"/>
      <c r="AC188" s="347"/>
      <c r="AD188" s="349"/>
      <c r="AE188" s="349"/>
      <c r="AF188" s="349"/>
      <c r="AG188" s="349"/>
      <c r="AH188" s="349"/>
      <c r="AI188" s="347"/>
      <c r="AJ188" s="347"/>
      <c r="AK188" s="346"/>
      <c r="AL188" s="280">
        <f t="shared" si="88"/>
        <v>0</v>
      </c>
      <c r="AM188" s="280">
        <f t="shared" si="89"/>
        <v>0</v>
      </c>
      <c r="AN188" s="281">
        <v>0.22</v>
      </c>
      <c r="AO188" s="281">
        <v>0.44999999999999996</v>
      </c>
      <c r="AP188" s="281">
        <f t="shared" si="87"/>
        <v>2.0454545454545454</v>
      </c>
      <c r="AQ188" s="281">
        <f t="shared" si="90"/>
        <v>0</v>
      </c>
      <c r="AR188" s="281">
        <f t="shared" si="91"/>
        <v>0</v>
      </c>
      <c r="AS188" s="281">
        <f t="shared" si="92"/>
        <v>0</v>
      </c>
      <c r="AT188" s="279">
        <v>1</v>
      </c>
      <c r="AU188" s="279">
        <v>0.67</v>
      </c>
      <c r="AV188" s="282">
        <v>1.2</v>
      </c>
      <c r="AW188" s="282">
        <v>1</v>
      </c>
      <c r="AX188" s="282">
        <v>1</v>
      </c>
      <c r="AY188" s="282">
        <f t="shared" si="93"/>
        <v>0</v>
      </c>
      <c r="AZ188" s="282">
        <f t="shared" si="94"/>
        <v>0</v>
      </c>
      <c r="BA188" s="282">
        <f t="shared" si="95"/>
        <v>0</v>
      </c>
      <c r="BB188" s="282">
        <f t="shared" si="96"/>
        <v>0</v>
      </c>
      <c r="BC188" s="282">
        <f t="shared" si="97"/>
        <v>0</v>
      </c>
    </row>
    <row r="189" spans="1:55">
      <c r="A189" s="275" t="s">
        <v>175</v>
      </c>
      <c r="B189" s="276" t="s">
        <v>170</v>
      </c>
      <c r="C189" s="277" t="s">
        <v>92</v>
      </c>
      <c r="D189" s="278" t="s">
        <v>30</v>
      </c>
      <c r="E189" s="275" t="s">
        <v>38</v>
      </c>
      <c r="F189" s="279">
        <v>48.13</v>
      </c>
      <c r="G189" s="347"/>
      <c r="H189" s="347"/>
      <c r="I189" s="349"/>
      <c r="J189" s="349"/>
      <c r="K189" s="349"/>
      <c r="L189" s="349"/>
      <c r="M189" s="349"/>
      <c r="N189" s="347"/>
      <c r="O189" s="347"/>
      <c r="P189" s="349"/>
      <c r="Q189" s="349"/>
      <c r="R189" s="349"/>
      <c r="S189" s="349"/>
      <c r="T189" s="349"/>
      <c r="U189" s="347"/>
      <c r="V189" s="347"/>
      <c r="W189" s="349"/>
      <c r="X189" s="349"/>
      <c r="Y189" s="349"/>
      <c r="Z189" s="349"/>
      <c r="AA189" s="349"/>
      <c r="AB189" s="347"/>
      <c r="AC189" s="347"/>
      <c r="AD189" s="349"/>
      <c r="AE189" s="349"/>
      <c r="AF189" s="349"/>
      <c r="AG189" s="349"/>
      <c r="AH189" s="349"/>
      <c r="AI189" s="347"/>
      <c r="AJ189" s="347"/>
      <c r="AK189" s="346"/>
      <c r="AL189" s="280">
        <f t="shared" si="88"/>
        <v>0</v>
      </c>
      <c r="AM189" s="280">
        <f t="shared" si="89"/>
        <v>0</v>
      </c>
      <c r="AN189" s="281">
        <v>0.18</v>
      </c>
      <c r="AO189" s="281">
        <v>0.44</v>
      </c>
      <c r="AP189" s="281">
        <f t="shared" si="87"/>
        <v>2.4444444444444446</v>
      </c>
      <c r="AQ189" s="281">
        <f t="shared" si="90"/>
        <v>0</v>
      </c>
      <c r="AR189" s="281">
        <f t="shared" si="91"/>
        <v>0</v>
      </c>
      <c r="AS189" s="281">
        <f t="shared" si="92"/>
        <v>0</v>
      </c>
      <c r="AT189" s="279">
        <v>1</v>
      </c>
      <c r="AU189" s="279">
        <v>0.67</v>
      </c>
      <c r="AV189" s="282">
        <v>1.2</v>
      </c>
      <c r="AW189" s="282">
        <v>1</v>
      </c>
      <c r="AX189" s="282">
        <v>1</v>
      </c>
      <c r="AY189" s="282">
        <f t="shared" si="93"/>
        <v>0</v>
      </c>
      <c r="AZ189" s="282">
        <f t="shared" si="94"/>
        <v>0</v>
      </c>
      <c r="BA189" s="282">
        <f t="shared" si="95"/>
        <v>0</v>
      </c>
      <c r="BB189" s="282">
        <f t="shared" si="96"/>
        <v>0</v>
      </c>
      <c r="BC189" s="282">
        <f t="shared" si="97"/>
        <v>0</v>
      </c>
    </row>
    <row r="190" spans="1:55">
      <c r="A190" s="275" t="s">
        <v>175</v>
      </c>
      <c r="B190" s="276" t="s">
        <v>171</v>
      </c>
      <c r="C190" s="277" t="s">
        <v>92</v>
      </c>
      <c r="D190" s="278" t="s">
        <v>30</v>
      </c>
      <c r="E190" s="275" t="s">
        <v>38</v>
      </c>
      <c r="F190" s="279">
        <v>48.13</v>
      </c>
      <c r="G190" s="347"/>
      <c r="H190" s="347"/>
      <c r="I190" s="349"/>
      <c r="J190" s="349"/>
      <c r="K190" s="349"/>
      <c r="L190" s="349"/>
      <c r="M190" s="349"/>
      <c r="N190" s="347"/>
      <c r="O190" s="347"/>
      <c r="P190" s="349"/>
      <c r="Q190" s="349"/>
      <c r="R190" s="349"/>
      <c r="S190" s="349"/>
      <c r="T190" s="349"/>
      <c r="U190" s="347"/>
      <c r="V190" s="347"/>
      <c r="W190" s="349"/>
      <c r="X190" s="349"/>
      <c r="Y190" s="349"/>
      <c r="Z190" s="349"/>
      <c r="AA190" s="349"/>
      <c r="AB190" s="347"/>
      <c r="AC190" s="347"/>
      <c r="AD190" s="349"/>
      <c r="AE190" s="349"/>
      <c r="AF190" s="349"/>
      <c r="AG190" s="349"/>
      <c r="AH190" s="349"/>
      <c r="AI190" s="347"/>
      <c r="AJ190" s="347"/>
      <c r="AK190" s="346"/>
      <c r="AL190" s="280">
        <f t="shared" si="88"/>
        <v>0</v>
      </c>
      <c r="AM190" s="280">
        <f t="shared" si="89"/>
        <v>0</v>
      </c>
      <c r="AN190" s="281">
        <v>0.06</v>
      </c>
      <c r="AO190" s="281">
        <v>0.16999999999999998</v>
      </c>
      <c r="AP190" s="281">
        <f t="shared" si="87"/>
        <v>2.833333333333333</v>
      </c>
      <c r="AQ190" s="281">
        <f t="shared" si="90"/>
        <v>0</v>
      </c>
      <c r="AR190" s="281">
        <f t="shared" si="91"/>
        <v>0</v>
      </c>
      <c r="AS190" s="281">
        <f t="shared" si="92"/>
        <v>0</v>
      </c>
      <c r="AT190" s="279">
        <v>1</v>
      </c>
      <c r="AU190" s="279">
        <v>0.67</v>
      </c>
      <c r="AV190" s="282">
        <v>0.85</v>
      </c>
      <c r="AW190" s="282">
        <v>1</v>
      </c>
      <c r="AX190" s="282">
        <v>1</v>
      </c>
      <c r="AY190" s="282">
        <f t="shared" si="93"/>
        <v>0</v>
      </c>
      <c r="AZ190" s="282">
        <f t="shared" si="94"/>
        <v>0</v>
      </c>
      <c r="BA190" s="282">
        <f t="shared" si="95"/>
        <v>0</v>
      </c>
      <c r="BB190" s="282">
        <f t="shared" si="96"/>
        <v>0</v>
      </c>
      <c r="BC190" s="282">
        <f t="shared" si="97"/>
        <v>0</v>
      </c>
    </row>
    <row r="191" spans="1:55">
      <c r="B191" s="283"/>
      <c r="C191" s="284"/>
      <c r="D191" s="284"/>
      <c r="E191" s="284"/>
      <c r="F191" s="284"/>
      <c r="G191" s="285">
        <f>COUNTA(G173:G190)</f>
        <v>0</v>
      </c>
      <c r="H191" s="285">
        <f>COUNTA(H173:H190)</f>
        <v>0</v>
      </c>
      <c r="I191" s="285">
        <f t="shared" ref="I191:AK191" si="98">COUNTA(I173:I190)</f>
        <v>0</v>
      </c>
      <c r="J191" s="285">
        <f t="shared" si="98"/>
        <v>0</v>
      </c>
      <c r="K191" s="285">
        <f t="shared" si="98"/>
        <v>0</v>
      </c>
      <c r="L191" s="285">
        <f t="shared" si="98"/>
        <v>0</v>
      </c>
      <c r="M191" s="285">
        <f t="shared" si="98"/>
        <v>0</v>
      </c>
      <c r="N191" s="285">
        <f t="shared" si="98"/>
        <v>0</v>
      </c>
      <c r="O191" s="285">
        <f t="shared" si="98"/>
        <v>0</v>
      </c>
      <c r="P191" s="285">
        <f t="shared" si="98"/>
        <v>0</v>
      </c>
      <c r="Q191" s="285">
        <f t="shared" si="98"/>
        <v>1</v>
      </c>
      <c r="R191" s="285">
        <f t="shared" si="98"/>
        <v>0</v>
      </c>
      <c r="S191" s="285">
        <f t="shared" si="98"/>
        <v>0</v>
      </c>
      <c r="T191" s="285">
        <f t="shared" si="98"/>
        <v>1</v>
      </c>
      <c r="U191" s="285">
        <f t="shared" si="98"/>
        <v>0</v>
      </c>
      <c r="V191" s="285">
        <f t="shared" si="98"/>
        <v>0</v>
      </c>
      <c r="W191" s="285">
        <f t="shared" si="98"/>
        <v>1</v>
      </c>
      <c r="X191" s="285">
        <f t="shared" si="98"/>
        <v>0</v>
      </c>
      <c r="Y191" s="285">
        <f t="shared" si="98"/>
        <v>1</v>
      </c>
      <c r="Z191" s="285">
        <f t="shared" si="98"/>
        <v>0</v>
      </c>
      <c r="AA191" s="285">
        <f t="shared" si="98"/>
        <v>0</v>
      </c>
      <c r="AB191" s="285">
        <f t="shared" si="98"/>
        <v>0</v>
      </c>
      <c r="AC191" s="285">
        <f t="shared" si="98"/>
        <v>0</v>
      </c>
      <c r="AD191" s="285">
        <f t="shared" si="98"/>
        <v>0</v>
      </c>
      <c r="AE191" s="285">
        <f t="shared" si="98"/>
        <v>1</v>
      </c>
      <c r="AF191" s="285">
        <f t="shared" si="98"/>
        <v>0</v>
      </c>
      <c r="AG191" s="285">
        <f t="shared" si="98"/>
        <v>1</v>
      </c>
      <c r="AH191" s="285">
        <f t="shared" si="98"/>
        <v>0</v>
      </c>
      <c r="AI191" s="285">
        <f t="shared" si="98"/>
        <v>0</v>
      </c>
      <c r="AJ191" s="285">
        <f t="shared" si="98"/>
        <v>0</v>
      </c>
      <c r="AK191" s="285">
        <f t="shared" si="98"/>
        <v>0</v>
      </c>
      <c r="AL191" s="280">
        <f>SUM(AL173:AL190)</f>
        <v>6</v>
      </c>
      <c r="AM191" s="280">
        <f>SUM(AM173:AM190)</f>
        <v>0</v>
      </c>
      <c r="AN191" s="286"/>
      <c r="AO191" s="286"/>
      <c r="AP191" s="286"/>
      <c r="AQ191" s="287">
        <f>SUM(AQ173:AQ190)</f>
        <v>1</v>
      </c>
      <c r="AR191" s="287">
        <f>SUM(AR173:AR190)</f>
        <v>0</v>
      </c>
      <c r="AS191" s="287">
        <f>SUM(AS173:AS190)</f>
        <v>1.4499999999999997</v>
      </c>
      <c r="AT191" s="286"/>
      <c r="AU191" s="286"/>
      <c r="AV191" s="282"/>
      <c r="AW191" s="282"/>
      <c r="AX191" s="282"/>
      <c r="AY191" s="288">
        <f>SUM(AY173:AY190)</f>
        <v>48.827885000000002</v>
      </c>
      <c r="AZ191" s="288">
        <f>SUM(AZ173:AZ190)</f>
        <v>0.48827884999999999</v>
      </c>
      <c r="BA191" s="288">
        <f>SUM(BA173:BA190)</f>
        <v>9.8632327700000015</v>
      </c>
      <c r="BB191" s="288">
        <f>SUM(BB173:BB190)</f>
        <v>59.179396620000006</v>
      </c>
      <c r="BC191" s="288">
        <f>SUM(BC173:BC190)</f>
        <v>6983.1688011600008</v>
      </c>
    </row>
    <row r="192" spans="1:55" s="298" customFormat="1">
      <c r="AL192" s="296"/>
      <c r="AM192" s="267">
        <f>SUMIF(E173:E190,"NPT",AL173:AL190)+SUMIF(E173:E190,"NPT",AM173:AM190)</f>
        <v>2</v>
      </c>
      <c r="AN192" s="267">
        <f>SUMIF(E173:E190,"PT",AL173:AL190)+SUMIF(E173:E190,"PT",AM173:AM190)</f>
        <v>4</v>
      </c>
      <c r="AO192" s="267"/>
      <c r="AP192" s="267"/>
      <c r="AQ192" s="267">
        <f>SUMIF(E173:E190,"NPT",AS173:AS190)</f>
        <v>0.65999999999999992</v>
      </c>
      <c r="AR192" s="267"/>
      <c r="AS192" s="267">
        <f>SUMIF(E173:E190,"PT",AS173:AS190)</f>
        <v>0.79</v>
      </c>
      <c r="AT192" s="267"/>
      <c r="AU192" s="267"/>
      <c r="AV192" s="267">
        <f>SUMIF(E173:E190,"NPT",AY173:AY190)</f>
        <v>21.682565</v>
      </c>
      <c r="AW192" s="267">
        <f>SUMIF(E173:E190,"PT",AY173:AY190)</f>
        <v>27.145320000000002</v>
      </c>
      <c r="AX192" s="293"/>
      <c r="AY192" s="293"/>
      <c r="AZ192" s="296"/>
      <c r="BA192" s="296"/>
      <c r="BB192" s="296"/>
    </row>
    <row r="193" spans="1:55">
      <c r="G193" s="305"/>
      <c r="H193" s="305"/>
      <c r="I193" s="305"/>
      <c r="J193" s="305"/>
      <c r="K193" s="305"/>
      <c r="L193" s="305"/>
      <c r="M193" s="305"/>
      <c r="N193" s="305"/>
      <c r="O193" s="305"/>
      <c r="P193" s="305"/>
      <c r="Q193" s="305"/>
      <c r="R193" s="305"/>
      <c r="S193" s="305"/>
      <c r="T193" s="305"/>
      <c r="U193" s="305"/>
      <c r="V193" s="305"/>
      <c r="W193" s="305"/>
      <c r="X193" s="305"/>
      <c r="Y193" s="305"/>
      <c r="Z193" s="305"/>
      <c r="AA193" s="305"/>
      <c r="AB193" s="305"/>
      <c r="AC193" s="305"/>
      <c r="AD193" s="305"/>
      <c r="AE193" s="305"/>
      <c r="AF193" s="305"/>
      <c r="AG193" s="305"/>
      <c r="AH193" s="305"/>
      <c r="AI193" s="305"/>
      <c r="AJ193" s="305"/>
      <c r="AK193" s="305"/>
      <c r="AL193" s="296"/>
      <c r="AM193" s="298"/>
      <c r="AN193" s="312">
        <f>(SUMIF(E173:E190,"PT",AQ173:AQ190))/AQ191</f>
        <v>0.47000000000000003</v>
      </c>
      <c r="AO193" s="298"/>
      <c r="AP193" s="298"/>
      <c r="AQ193" s="298"/>
      <c r="AR193" s="298"/>
      <c r="AS193" s="298"/>
      <c r="AT193" s="298"/>
      <c r="AU193" s="298"/>
      <c r="AV193" s="298"/>
      <c r="AW193" s="298"/>
      <c r="AX193" s="296"/>
      <c r="AY193" s="296"/>
    </row>
    <row r="194" spans="1:55">
      <c r="A194" s="380" t="s">
        <v>42</v>
      </c>
      <c r="B194" s="382" t="s">
        <v>228</v>
      </c>
      <c r="C194" s="383" t="s">
        <v>86</v>
      </c>
      <c r="D194" s="383" t="s">
        <v>88</v>
      </c>
      <c r="E194" s="383" t="s">
        <v>90</v>
      </c>
      <c r="F194" s="375" t="s">
        <v>121</v>
      </c>
      <c r="G194" s="302">
        <v>45717</v>
      </c>
      <c r="H194" s="302">
        <v>45718</v>
      </c>
      <c r="I194" s="302">
        <v>45719</v>
      </c>
      <c r="J194" s="302">
        <v>45720</v>
      </c>
      <c r="K194" s="302">
        <v>45721</v>
      </c>
      <c r="L194" s="302">
        <v>45722</v>
      </c>
      <c r="M194" s="302">
        <v>45723</v>
      </c>
      <c r="N194" s="302">
        <v>45724</v>
      </c>
      <c r="O194" s="302">
        <v>45725</v>
      </c>
      <c r="P194" s="302">
        <v>45726</v>
      </c>
      <c r="Q194" s="302">
        <v>45727</v>
      </c>
      <c r="R194" s="302">
        <v>45728</v>
      </c>
      <c r="S194" s="302">
        <v>45729</v>
      </c>
      <c r="T194" s="302">
        <v>45730</v>
      </c>
      <c r="U194" s="302">
        <v>45731</v>
      </c>
      <c r="V194" s="302">
        <v>45732</v>
      </c>
      <c r="W194" s="302">
        <v>45733</v>
      </c>
      <c r="X194" s="302">
        <v>45734</v>
      </c>
      <c r="Y194" s="302">
        <v>45735</v>
      </c>
      <c r="Z194" s="302">
        <v>45736</v>
      </c>
      <c r="AA194" s="302">
        <v>45737</v>
      </c>
      <c r="AB194" s="302">
        <v>45738</v>
      </c>
      <c r="AC194" s="302">
        <v>45739</v>
      </c>
      <c r="AD194" s="302">
        <v>45740</v>
      </c>
      <c r="AE194" s="302">
        <v>45741</v>
      </c>
      <c r="AF194" s="302">
        <v>45742</v>
      </c>
      <c r="AG194" s="302">
        <v>45743</v>
      </c>
      <c r="AH194" s="302">
        <v>45744</v>
      </c>
      <c r="AI194" s="302">
        <v>45745</v>
      </c>
      <c r="AJ194" s="302">
        <v>45746</v>
      </c>
      <c r="AK194" s="302">
        <v>45747</v>
      </c>
      <c r="AL194" s="376" t="s">
        <v>134</v>
      </c>
      <c r="AM194" s="378" t="s">
        <v>202</v>
      </c>
      <c r="AN194" s="272" t="s">
        <v>135</v>
      </c>
      <c r="AO194" s="272" t="s">
        <v>135</v>
      </c>
      <c r="AP194" s="273" t="s">
        <v>136</v>
      </c>
      <c r="AQ194" s="273" t="s">
        <v>73</v>
      </c>
      <c r="AR194" s="273" t="s">
        <v>73</v>
      </c>
      <c r="AS194" s="273" t="s">
        <v>74</v>
      </c>
      <c r="AT194" s="373" t="s">
        <v>137</v>
      </c>
      <c r="AU194" s="373" t="s">
        <v>201</v>
      </c>
      <c r="AV194" s="371" t="s">
        <v>138</v>
      </c>
      <c r="AW194" s="371" t="s">
        <v>139</v>
      </c>
      <c r="AX194" s="373" t="s">
        <v>140</v>
      </c>
      <c r="AY194" s="370" t="s">
        <v>141</v>
      </c>
      <c r="AZ194" s="370" t="s">
        <v>142</v>
      </c>
      <c r="BA194" s="370" t="s">
        <v>143</v>
      </c>
      <c r="BB194" s="370" t="s">
        <v>144</v>
      </c>
      <c r="BC194" s="370" t="s">
        <v>145</v>
      </c>
    </row>
    <row r="195" spans="1:55" ht="15.75" customHeight="1">
      <c r="A195" s="381"/>
      <c r="B195" s="382"/>
      <c r="C195" s="383"/>
      <c r="D195" s="383"/>
      <c r="E195" s="383"/>
      <c r="F195" s="375"/>
      <c r="G195" s="303" t="s">
        <v>147</v>
      </c>
      <c r="H195" s="303" t="s">
        <v>148</v>
      </c>
      <c r="I195" s="303" t="s">
        <v>149</v>
      </c>
      <c r="J195" s="303" t="s">
        <v>150</v>
      </c>
      <c r="K195" s="303" t="s">
        <v>151</v>
      </c>
      <c r="L195" s="303" t="s">
        <v>152</v>
      </c>
      <c r="M195" s="303" t="s">
        <v>146</v>
      </c>
      <c r="N195" s="303" t="s">
        <v>147</v>
      </c>
      <c r="O195" s="303" t="s">
        <v>148</v>
      </c>
      <c r="P195" s="303" t="s">
        <v>149</v>
      </c>
      <c r="Q195" s="303" t="s">
        <v>150</v>
      </c>
      <c r="R195" s="303" t="s">
        <v>151</v>
      </c>
      <c r="S195" s="303" t="s">
        <v>152</v>
      </c>
      <c r="T195" s="303" t="s">
        <v>146</v>
      </c>
      <c r="U195" s="303" t="s">
        <v>147</v>
      </c>
      <c r="V195" s="303" t="s">
        <v>148</v>
      </c>
      <c r="W195" s="303" t="s">
        <v>149</v>
      </c>
      <c r="X195" s="303" t="s">
        <v>150</v>
      </c>
      <c r="Y195" s="303" t="s">
        <v>151</v>
      </c>
      <c r="Z195" s="303" t="s">
        <v>152</v>
      </c>
      <c r="AA195" s="303" t="s">
        <v>146</v>
      </c>
      <c r="AB195" s="303" t="s">
        <v>147</v>
      </c>
      <c r="AC195" s="303" t="s">
        <v>148</v>
      </c>
      <c r="AD195" s="303" t="s">
        <v>149</v>
      </c>
      <c r="AE195" s="303" t="s">
        <v>150</v>
      </c>
      <c r="AF195" s="303" t="s">
        <v>151</v>
      </c>
      <c r="AG195" s="303" t="s">
        <v>152</v>
      </c>
      <c r="AH195" s="303" t="s">
        <v>146</v>
      </c>
      <c r="AI195" s="303" t="s">
        <v>147</v>
      </c>
      <c r="AJ195" s="303" t="s">
        <v>148</v>
      </c>
      <c r="AK195" s="303" t="s">
        <v>149</v>
      </c>
      <c r="AL195" s="377"/>
      <c r="AM195" s="379"/>
      <c r="AN195" s="274" t="s">
        <v>62</v>
      </c>
      <c r="AO195" s="274" t="s">
        <v>80</v>
      </c>
      <c r="AP195" s="274" t="s">
        <v>153</v>
      </c>
      <c r="AQ195" s="274" t="s">
        <v>20</v>
      </c>
      <c r="AR195" s="274" t="s">
        <v>21</v>
      </c>
      <c r="AS195" s="274" t="s">
        <v>80</v>
      </c>
      <c r="AT195" s="374"/>
      <c r="AU195" s="374"/>
      <c r="AV195" s="372"/>
      <c r="AW195" s="372"/>
      <c r="AX195" s="374"/>
      <c r="AY195" s="370"/>
      <c r="AZ195" s="370"/>
      <c r="BA195" s="370"/>
      <c r="BB195" s="370"/>
      <c r="BC195" s="370"/>
    </row>
    <row r="196" spans="1:55">
      <c r="A196" s="275" t="s">
        <v>228</v>
      </c>
      <c r="B196" s="276" t="s">
        <v>157</v>
      </c>
      <c r="C196" s="277" t="s">
        <v>92</v>
      </c>
      <c r="D196" s="278" t="s">
        <v>30</v>
      </c>
      <c r="E196" s="275" t="s">
        <v>38</v>
      </c>
      <c r="F196" s="279">
        <v>48.13</v>
      </c>
      <c r="G196" s="347"/>
      <c r="H196" s="347"/>
      <c r="I196" s="349"/>
      <c r="J196" s="349"/>
      <c r="K196" s="349"/>
      <c r="L196" s="349"/>
      <c r="M196" s="349"/>
      <c r="N196" s="347"/>
      <c r="O196" s="347"/>
      <c r="P196" s="349"/>
      <c r="Q196" s="349"/>
      <c r="R196" s="349"/>
      <c r="S196" s="349"/>
      <c r="T196" s="349"/>
      <c r="U196" s="347"/>
      <c r="V196" s="347"/>
      <c r="W196" s="349"/>
      <c r="X196" s="349"/>
      <c r="Y196" s="349"/>
      <c r="Z196" s="349"/>
      <c r="AA196" s="349"/>
      <c r="AB196" s="347"/>
      <c r="AC196" s="347"/>
      <c r="AD196" s="349"/>
      <c r="AE196" s="349"/>
      <c r="AF196" s="349"/>
      <c r="AG196" s="349"/>
      <c r="AH196" s="349"/>
      <c r="AI196" s="347"/>
      <c r="AJ196" s="347"/>
      <c r="AK196" s="346"/>
      <c r="AL196" s="280">
        <f t="shared" ref="AL196:AL210" si="99">+COUNTIF(G196:AK196,"A")</f>
        <v>0</v>
      </c>
      <c r="AM196" s="280">
        <f t="shared" ref="AM196:AM210" si="100">+COUNTIF(G196:AK196,"B")</f>
        <v>0</v>
      </c>
      <c r="AN196" s="281">
        <v>0.03</v>
      </c>
      <c r="AO196" s="281">
        <v>0.04</v>
      </c>
      <c r="AP196" s="281">
        <f t="shared" ref="AP196:AP210" si="101">AO196/AN196</f>
        <v>1.3333333333333335</v>
      </c>
      <c r="AQ196" s="281">
        <f t="shared" ref="AQ196:AQ210" si="102">+AN196*AL196</f>
        <v>0</v>
      </c>
      <c r="AR196" s="281">
        <f t="shared" ref="AR196:AR210" si="103">AM196*AN196</f>
        <v>0</v>
      </c>
      <c r="AS196" s="281">
        <f t="shared" ref="AS196:AS210" si="104">+AO196*(AL196+AM196)</f>
        <v>0</v>
      </c>
      <c r="AT196" s="279">
        <v>1</v>
      </c>
      <c r="AU196" s="279">
        <v>0.67</v>
      </c>
      <c r="AV196" s="282">
        <v>0.85</v>
      </c>
      <c r="AW196" s="282">
        <v>1</v>
      </c>
      <c r="AX196" s="282">
        <v>1.25</v>
      </c>
      <c r="AY196" s="282">
        <f t="shared" ref="AY196:AY210" si="105">(AL196*AN196*AT196*F196*AV196*AW196*AX196)+(F196*AM196*AN196*AU196*AV196*AW196*AX196)</f>
        <v>0</v>
      </c>
      <c r="AZ196" s="282">
        <f t="shared" ref="AZ196:AZ210" si="106">+AY196*1%</f>
        <v>0</v>
      </c>
      <c r="BA196" s="282">
        <f t="shared" ref="BA196:BA210" si="107">+(AY196+AZ196)*20%</f>
        <v>0</v>
      </c>
      <c r="BB196" s="282">
        <f t="shared" ref="BB196:BB210" si="108">+AY196+AZ196+BA196</f>
        <v>0</v>
      </c>
      <c r="BC196" s="282">
        <f t="shared" ref="BC196:BC210" si="109">+BB196*$BB$9</f>
        <v>0</v>
      </c>
    </row>
    <row r="197" spans="1:55">
      <c r="A197" s="275" t="s">
        <v>228</v>
      </c>
      <c r="B197" s="276" t="s">
        <v>158</v>
      </c>
      <c r="C197" s="277" t="s">
        <v>92</v>
      </c>
      <c r="D197" s="278" t="s">
        <v>30</v>
      </c>
      <c r="E197" s="275" t="s">
        <v>38</v>
      </c>
      <c r="F197" s="279">
        <v>48.13</v>
      </c>
      <c r="G197" s="347"/>
      <c r="H197" s="347"/>
      <c r="I197" s="349"/>
      <c r="J197" s="349"/>
      <c r="K197" s="349"/>
      <c r="L197" s="349"/>
      <c r="M197" s="349"/>
      <c r="N197" s="347"/>
      <c r="O197" s="347"/>
      <c r="P197" s="349"/>
      <c r="Q197" s="349"/>
      <c r="R197" s="349"/>
      <c r="S197" s="349"/>
      <c r="T197" s="349"/>
      <c r="U197" s="347"/>
      <c r="V197" s="347"/>
      <c r="W197" s="349"/>
      <c r="X197" s="349"/>
      <c r="Y197" s="349"/>
      <c r="Z197" s="349"/>
      <c r="AA197" s="349"/>
      <c r="AB197" s="347"/>
      <c r="AC197" s="347"/>
      <c r="AD197" s="349"/>
      <c r="AE197" s="349"/>
      <c r="AF197" s="349"/>
      <c r="AG197" s="349"/>
      <c r="AH197" s="349"/>
      <c r="AI197" s="347"/>
      <c r="AJ197" s="347"/>
      <c r="AK197" s="346"/>
      <c r="AL197" s="280">
        <f t="shared" si="99"/>
        <v>0</v>
      </c>
      <c r="AM197" s="280">
        <f t="shared" si="100"/>
        <v>0</v>
      </c>
      <c r="AN197" s="281">
        <v>0.05</v>
      </c>
      <c r="AO197" s="281">
        <v>6.9999999999999993E-2</v>
      </c>
      <c r="AP197" s="281">
        <f t="shared" si="101"/>
        <v>1.3999999999999997</v>
      </c>
      <c r="AQ197" s="281">
        <f t="shared" si="102"/>
        <v>0</v>
      </c>
      <c r="AR197" s="281">
        <f t="shared" si="103"/>
        <v>0</v>
      </c>
      <c r="AS197" s="281">
        <f t="shared" si="104"/>
        <v>0</v>
      </c>
      <c r="AT197" s="279">
        <v>1</v>
      </c>
      <c r="AU197" s="279">
        <v>0.67</v>
      </c>
      <c r="AV197" s="282">
        <v>0.85</v>
      </c>
      <c r="AW197" s="282">
        <v>1</v>
      </c>
      <c r="AX197" s="282">
        <v>1.25</v>
      </c>
      <c r="AY197" s="282">
        <f t="shared" si="105"/>
        <v>0</v>
      </c>
      <c r="AZ197" s="282">
        <f t="shared" si="106"/>
        <v>0</v>
      </c>
      <c r="BA197" s="282">
        <f t="shared" si="107"/>
        <v>0</v>
      </c>
      <c r="BB197" s="282">
        <f t="shared" si="108"/>
        <v>0</v>
      </c>
      <c r="BC197" s="282">
        <f t="shared" si="109"/>
        <v>0</v>
      </c>
    </row>
    <row r="198" spans="1:55">
      <c r="A198" s="275" t="s">
        <v>228</v>
      </c>
      <c r="B198" s="276" t="s">
        <v>159</v>
      </c>
      <c r="C198" s="277" t="s">
        <v>92</v>
      </c>
      <c r="D198" s="278" t="s">
        <v>30</v>
      </c>
      <c r="E198" s="275" t="s">
        <v>38</v>
      </c>
      <c r="F198" s="279">
        <v>48.13</v>
      </c>
      <c r="G198" s="347"/>
      <c r="H198" s="347"/>
      <c r="I198" s="349"/>
      <c r="J198" s="349"/>
      <c r="K198" s="349"/>
      <c r="L198" s="349"/>
      <c r="M198" s="349"/>
      <c r="N198" s="347"/>
      <c r="O198" s="347"/>
      <c r="P198" s="349"/>
      <c r="Q198" s="349"/>
      <c r="R198" s="349"/>
      <c r="S198" s="349"/>
      <c r="T198" s="349"/>
      <c r="U198" s="347"/>
      <c r="V198" s="347"/>
      <c r="W198" s="349"/>
      <c r="X198" s="349"/>
      <c r="Y198" s="349"/>
      <c r="Z198" s="349"/>
      <c r="AA198" s="349"/>
      <c r="AB198" s="347"/>
      <c r="AC198" s="347"/>
      <c r="AD198" s="349"/>
      <c r="AE198" s="349"/>
      <c r="AF198" s="349"/>
      <c r="AG198" s="349"/>
      <c r="AH198" s="349"/>
      <c r="AI198" s="347"/>
      <c r="AJ198" s="347"/>
      <c r="AK198" s="346"/>
      <c r="AL198" s="280">
        <f t="shared" si="99"/>
        <v>0</v>
      </c>
      <c r="AM198" s="280">
        <f t="shared" si="100"/>
        <v>0</v>
      </c>
      <c r="AN198" s="281">
        <v>0.05</v>
      </c>
      <c r="AO198" s="281">
        <v>0.05</v>
      </c>
      <c r="AP198" s="281">
        <f t="shared" si="101"/>
        <v>1</v>
      </c>
      <c r="AQ198" s="281">
        <f t="shared" si="102"/>
        <v>0</v>
      </c>
      <c r="AR198" s="281">
        <f t="shared" si="103"/>
        <v>0</v>
      </c>
      <c r="AS198" s="281">
        <f t="shared" si="104"/>
        <v>0</v>
      </c>
      <c r="AT198" s="279">
        <v>1</v>
      </c>
      <c r="AU198" s="279">
        <v>0.67</v>
      </c>
      <c r="AV198" s="282">
        <v>0.85</v>
      </c>
      <c r="AW198" s="282">
        <v>1</v>
      </c>
      <c r="AX198" s="282">
        <v>1.25</v>
      </c>
      <c r="AY198" s="282">
        <f t="shared" si="105"/>
        <v>0</v>
      </c>
      <c r="AZ198" s="282">
        <f t="shared" si="106"/>
        <v>0</v>
      </c>
      <c r="BA198" s="282">
        <f t="shared" si="107"/>
        <v>0</v>
      </c>
      <c r="BB198" s="282">
        <f t="shared" si="108"/>
        <v>0</v>
      </c>
      <c r="BC198" s="282">
        <f t="shared" si="109"/>
        <v>0</v>
      </c>
    </row>
    <row r="199" spans="1:55">
      <c r="A199" s="275" t="s">
        <v>228</v>
      </c>
      <c r="B199" s="276" t="s">
        <v>160</v>
      </c>
      <c r="C199" s="277" t="s">
        <v>92</v>
      </c>
      <c r="D199" s="278" t="s">
        <v>30</v>
      </c>
      <c r="E199" s="275" t="s">
        <v>38</v>
      </c>
      <c r="F199" s="279">
        <v>48.13</v>
      </c>
      <c r="G199" s="347"/>
      <c r="H199" s="347"/>
      <c r="I199" s="349"/>
      <c r="J199" s="349"/>
      <c r="K199" s="349"/>
      <c r="L199" s="349"/>
      <c r="M199" s="349"/>
      <c r="N199" s="347"/>
      <c r="O199" s="347"/>
      <c r="P199" s="349"/>
      <c r="Q199" s="349"/>
      <c r="R199" s="349"/>
      <c r="S199" s="349"/>
      <c r="T199" s="349"/>
      <c r="U199" s="347"/>
      <c r="V199" s="347"/>
      <c r="W199" s="349"/>
      <c r="X199" s="349"/>
      <c r="Y199" s="349"/>
      <c r="Z199" s="349"/>
      <c r="AA199" s="349"/>
      <c r="AB199" s="347"/>
      <c r="AC199" s="347"/>
      <c r="AD199" s="349"/>
      <c r="AE199" s="349"/>
      <c r="AF199" s="349"/>
      <c r="AG199" s="349"/>
      <c r="AH199" s="349"/>
      <c r="AI199" s="347"/>
      <c r="AJ199" s="347"/>
      <c r="AK199" s="346"/>
      <c r="AL199" s="280">
        <f t="shared" si="99"/>
        <v>0</v>
      </c>
      <c r="AM199" s="280">
        <f t="shared" si="100"/>
        <v>0</v>
      </c>
      <c r="AN199" s="281">
        <v>0.06</v>
      </c>
      <c r="AO199" s="281">
        <v>0.08</v>
      </c>
      <c r="AP199" s="281">
        <f t="shared" si="101"/>
        <v>1.3333333333333335</v>
      </c>
      <c r="AQ199" s="281">
        <f t="shared" si="102"/>
        <v>0</v>
      </c>
      <c r="AR199" s="281">
        <f t="shared" si="103"/>
        <v>0</v>
      </c>
      <c r="AS199" s="281">
        <f t="shared" si="104"/>
        <v>0</v>
      </c>
      <c r="AT199" s="279">
        <v>1</v>
      </c>
      <c r="AU199" s="279">
        <v>0.67</v>
      </c>
      <c r="AV199" s="282">
        <v>0.85</v>
      </c>
      <c r="AW199" s="282">
        <v>1</v>
      </c>
      <c r="AX199" s="282">
        <v>1.25</v>
      </c>
      <c r="AY199" s="282">
        <f t="shared" si="105"/>
        <v>0</v>
      </c>
      <c r="AZ199" s="282">
        <f t="shared" si="106"/>
        <v>0</v>
      </c>
      <c r="BA199" s="282">
        <f t="shared" si="107"/>
        <v>0</v>
      </c>
      <c r="BB199" s="282">
        <f t="shared" si="108"/>
        <v>0</v>
      </c>
      <c r="BC199" s="282">
        <f t="shared" si="109"/>
        <v>0</v>
      </c>
    </row>
    <row r="200" spans="1:55">
      <c r="A200" s="275" t="s">
        <v>228</v>
      </c>
      <c r="B200" s="276" t="s">
        <v>161</v>
      </c>
      <c r="C200" s="277" t="s">
        <v>92</v>
      </c>
      <c r="D200" s="278" t="s">
        <v>30</v>
      </c>
      <c r="E200" s="275" t="s">
        <v>38</v>
      </c>
      <c r="F200" s="279">
        <v>48.13</v>
      </c>
      <c r="G200" s="347"/>
      <c r="H200" s="347"/>
      <c r="I200" s="349"/>
      <c r="J200" s="349"/>
      <c r="K200" s="349"/>
      <c r="L200" s="349"/>
      <c r="M200" s="349"/>
      <c r="N200" s="347"/>
      <c r="O200" s="347"/>
      <c r="P200" s="349"/>
      <c r="Q200" s="349"/>
      <c r="R200" s="349"/>
      <c r="S200" s="349"/>
      <c r="T200" s="349"/>
      <c r="U200" s="347"/>
      <c r="V200" s="347"/>
      <c r="W200" s="349"/>
      <c r="X200" s="349"/>
      <c r="Y200" s="349"/>
      <c r="Z200" s="349"/>
      <c r="AA200" s="349"/>
      <c r="AB200" s="347"/>
      <c r="AC200" s="347"/>
      <c r="AD200" s="349"/>
      <c r="AE200" s="349"/>
      <c r="AF200" s="349"/>
      <c r="AG200" s="349"/>
      <c r="AH200" s="349"/>
      <c r="AI200" s="347"/>
      <c r="AJ200" s="347"/>
      <c r="AK200" s="346"/>
      <c r="AL200" s="280">
        <f t="shared" si="99"/>
        <v>0</v>
      </c>
      <c r="AM200" s="280">
        <f t="shared" si="100"/>
        <v>0</v>
      </c>
      <c r="AN200" s="281">
        <v>6.9999999999999993E-2</v>
      </c>
      <c r="AO200" s="281">
        <v>0.11</v>
      </c>
      <c r="AP200" s="281">
        <f t="shared" si="101"/>
        <v>1.5714285714285716</v>
      </c>
      <c r="AQ200" s="281">
        <f t="shared" si="102"/>
        <v>0</v>
      </c>
      <c r="AR200" s="281">
        <f t="shared" si="103"/>
        <v>0</v>
      </c>
      <c r="AS200" s="281">
        <f t="shared" si="104"/>
        <v>0</v>
      </c>
      <c r="AT200" s="279">
        <v>1</v>
      </c>
      <c r="AU200" s="279">
        <v>0.67</v>
      </c>
      <c r="AV200" s="282">
        <v>0.85</v>
      </c>
      <c r="AW200" s="282">
        <v>1</v>
      </c>
      <c r="AX200" s="282">
        <v>1.25</v>
      </c>
      <c r="AY200" s="282">
        <f t="shared" si="105"/>
        <v>0</v>
      </c>
      <c r="AZ200" s="282">
        <f t="shared" si="106"/>
        <v>0</v>
      </c>
      <c r="BA200" s="282">
        <f t="shared" si="107"/>
        <v>0</v>
      </c>
      <c r="BB200" s="282">
        <f t="shared" si="108"/>
        <v>0</v>
      </c>
      <c r="BC200" s="282">
        <f t="shared" si="109"/>
        <v>0</v>
      </c>
    </row>
    <row r="201" spans="1:55">
      <c r="A201" s="275" t="s">
        <v>228</v>
      </c>
      <c r="B201" s="276" t="s">
        <v>162</v>
      </c>
      <c r="C201" s="277" t="s">
        <v>92</v>
      </c>
      <c r="D201" s="278" t="s">
        <v>30</v>
      </c>
      <c r="E201" s="275" t="s">
        <v>38</v>
      </c>
      <c r="F201" s="279">
        <v>48.13</v>
      </c>
      <c r="G201" s="347"/>
      <c r="H201" s="347"/>
      <c r="I201" s="349"/>
      <c r="J201" s="349"/>
      <c r="K201" s="349"/>
      <c r="L201" s="349"/>
      <c r="M201" s="349"/>
      <c r="N201" s="347"/>
      <c r="O201" s="347"/>
      <c r="P201" s="349"/>
      <c r="Q201" s="349"/>
      <c r="R201" s="349"/>
      <c r="S201" s="349"/>
      <c r="T201" s="349"/>
      <c r="U201" s="347"/>
      <c r="V201" s="347"/>
      <c r="W201" s="349"/>
      <c r="X201" s="349"/>
      <c r="Y201" s="349"/>
      <c r="Z201" s="349"/>
      <c r="AA201" s="349"/>
      <c r="AB201" s="347"/>
      <c r="AC201" s="347"/>
      <c r="AD201" s="349"/>
      <c r="AE201" s="349"/>
      <c r="AF201" s="349"/>
      <c r="AG201" s="349"/>
      <c r="AH201" s="349"/>
      <c r="AI201" s="347"/>
      <c r="AJ201" s="347"/>
      <c r="AK201" s="346"/>
      <c r="AL201" s="280">
        <f t="shared" si="99"/>
        <v>0</v>
      </c>
      <c r="AM201" s="280">
        <f t="shared" si="100"/>
        <v>0</v>
      </c>
      <c r="AN201" s="281">
        <v>0.11</v>
      </c>
      <c r="AO201" s="281">
        <v>0.21</v>
      </c>
      <c r="AP201" s="281">
        <f t="shared" si="101"/>
        <v>1.9090909090909089</v>
      </c>
      <c r="AQ201" s="281">
        <f t="shared" si="102"/>
        <v>0</v>
      </c>
      <c r="AR201" s="281">
        <f t="shared" si="103"/>
        <v>0</v>
      </c>
      <c r="AS201" s="281">
        <f t="shared" si="104"/>
        <v>0</v>
      </c>
      <c r="AT201" s="279">
        <v>1</v>
      </c>
      <c r="AU201" s="279">
        <v>0.67</v>
      </c>
      <c r="AV201" s="282">
        <v>0.85</v>
      </c>
      <c r="AW201" s="282">
        <v>1</v>
      </c>
      <c r="AX201" s="282">
        <v>1.25</v>
      </c>
      <c r="AY201" s="282">
        <f t="shared" si="105"/>
        <v>0</v>
      </c>
      <c r="AZ201" s="282">
        <f t="shared" si="106"/>
        <v>0</v>
      </c>
      <c r="BA201" s="282">
        <f t="shared" si="107"/>
        <v>0</v>
      </c>
      <c r="BB201" s="282">
        <f t="shared" si="108"/>
        <v>0</v>
      </c>
      <c r="BC201" s="282">
        <f t="shared" si="109"/>
        <v>0</v>
      </c>
    </row>
    <row r="202" spans="1:55">
      <c r="A202" s="275" t="s">
        <v>228</v>
      </c>
      <c r="B202" s="276" t="s">
        <v>163</v>
      </c>
      <c r="C202" s="277" t="s">
        <v>92</v>
      </c>
      <c r="D202" s="278" t="s">
        <v>30</v>
      </c>
      <c r="E202" s="275" t="s">
        <v>38</v>
      </c>
      <c r="F202" s="279">
        <v>48.13</v>
      </c>
      <c r="G202" s="347"/>
      <c r="H202" s="347"/>
      <c r="I202" s="349"/>
      <c r="J202" s="349"/>
      <c r="K202" s="349"/>
      <c r="L202" s="349"/>
      <c r="M202" s="349"/>
      <c r="N202" s="347"/>
      <c r="O202" s="347"/>
      <c r="P202" s="349"/>
      <c r="Q202" s="349"/>
      <c r="R202" s="349"/>
      <c r="S202" s="349"/>
      <c r="T202" s="349"/>
      <c r="U202" s="347"/>
      <c r="V202" s="347"/>
      <c r="W202" s="349"/>
      <c r="X202" s="349"/>
      <c r="Y202" s="349"/>
      <c r="Z202" s="349"/>
      <c r="AA202" s="349"/>
      <c r="AB202" s="347"/>
      <c r="AC202" s="347"/>
      <c r="AD202" s="349"/>
      <c r="AE202" s="349"/>
      <c r="AF202" s="349"/>
      <c r="AG202" s="349"/>
      <c r="AH202" s="349"/>
      <c r="AI202" s="347"/>
      <c r="AJ202" s="347"/>
      <c r="AK202" s="346"/>
      <c r="AL202" s="280">
        <f t="shared" si="99"/>
        <v>0</v>
      </c>
      <c r="AM202" s="280">
        <f t="shared" si="100"/>
        <v>0</v>
      </c>
      <c r="AN202" s="281">
        <v>0.09</v>
      </c>
      <c r="AO202" s="281">
        <v>0.22999999999999998</v>
      </c>
      <c r="AP202" s="281">
        <f t="shared" si="101"/>
        <v>2.5555555555555554</v>
      </c>
      <c r="AQ202" s="281">
        <f t="shared" si="102"/>
        <v>0</v>
      </c>
      <c r="AR202" s="281">
        <f t="shared" si="103"/>
        <v>0</v>
      </c>
      <c r="AS202" s="281">
        <f t="shared" si="104"/>
        <v>0</v>
      </c>
      <c r="AT202" s="279">
        <v>1</v>
      </c>
      <c r="AU202" s="279">
        <v>0.67</v>
      </c>
      <c r="AV202" s="282">
        <v>0.85</v>
      </c>
      <c r="AW202" s="282">
        <v>1</v>
      </c>
      <c r="AX202" s="282">
        <v>1.25</v>
      </c>
      <c r="AY202" s="282">
        <f t="shared" si="105"/>
        <v>0</v>
      </c>
      <c r="AZ202" s="282">
        <f t="shared" si="106"/>
        <v>0</v>
      </c>
      <c r="BA202" s="282">
        <f t="shared" si="107"/>
        <v>0</v>
      </c>
      <c r="BB202" s="282">
        <f t="shared" si="108"/>
        <v>0</v>
      </c>
      <c r="BC202" s="282">
        <f t="shared" si="109"/>
        <v>0</v>
      </c>
    </row>
    <row r="203" spans="1:55">
      <c r="A203" s="275" t="s">
        <v>228</v>
      </c>
      <c r="B203" s="276" t="s">
        <v>164</v>
      </c>
      <c r="C203" s="277" t="s">
        <v>92</v>
      </c>
      <c r="D203" s="278" t="s">
        <v>30</v>
      </c>
      <c r="E203" s="275" t="s">
        <v>3</v>
      </c>
      <c r="F203" s="279">
        <v>48.13</v>
      </c>
      <c r="G203" s="347"/>
      <c r="H203" s="347"/>
      <c r="I203" s="349"/>
      <c r="J203" s="349"/>
      <c r="K203" s="349"/>
      <c r="L203" s="349"/>
      <c r="M203" s="349"/>
      <c r="N203" s="347"/>
      <c r="O203" s="347"/>
      <c r="P203" s="349"/>
      <c r="Q203" s="349"/>
      <c r="R203" s="349"/>
      <c r="S203" s="349"/>
      <c r="T203" s="349"/>
      <c r="U203" s="347"/>
      <c r="V203" s="347"/>
      <c r="W203" s="349"/>
      <c r="X203" s="349"/>
      <c r="Y203" s="349"/>
      <c r="Z203" s="349"/>
      <c r="AA203" s="349"/>
      <c r="AB203" s="347"/>
      <c r="AC203" s="347"/>
      <c r="AD203" s="349"/>
      <c r="AE203" s="349"/>
      <c r="AF203" s="349"/>
      <c r="AG203" s="349"/>
      <c r="AH203" s="349"/>
      <c r="AI203" s="347"/>
      <c r="AJ203" s="347"/>
      <c r="AK203" s="346"/>
      <c r="AL203" s="280">
        <f t="shared" si="99"/>
        <v>0</v>
      </c>
      <c r="AM203" s="280">
        <f t="shared" si="100"/>
        <v>0</v>
      </c>
      <c r="AN203" s="281">
        <v>0.08</v>
      </c>
      <c r="AO203" s="281">
        <v>0.22</v>
      </c>
      <c r="AP203" s="281">
        <f t="shared" si="101"/>
        <v>2.75</v>
      </c>
      <c r="AQ203" s="281">
        <f t="shared" si="102"/>
        <v>0</v>
      </c>
      <c r="AR203" s="281">
        <f t="shared" si="103"/>
        <v>0</v>
      </c>
      <c r="AS203" s="281">
        <f t="shared" si="104"/>
        <v>0</v>
      </c>
      <c r="AT203" s="279">
        <v>1</v>
      </c>
      <c r="AU203" s="279">
        <v>0.67</v>
      </c>
      <c r="AV203" s="282">
        <v>0.85</v>
      </c>
      <c r="AW203" s="282">
        <v>1</v>
      </c>
      <c r="AX203" s="282">
        <v>1.25</v>
      </c>
      <c r="AY203" s="282">
        <f t="shared" si="105"/>
        <v>0</v>
      </c>
      <c r="AZ203" s="282">
        <f t="shared" si="106"/>
        <v>0</v>
      </c>
      <c r="BA203" s="282">
        <f t="shared" si="107"/>
        <v>0</v>
      </c>
      <c r="BB203" s="282">
        <f t="shared" si="108"/>
        <v>0</v>
      </c>
      <c r="BC203" s="282">
        <f t="shared" si="109"/>
        <v>0</v>
      </c>
    </row>
    <row r="204" spans="1:55">
      <c r="A204" s="275" t="s">
        <v>228</v>
      </c>
      <c r="B204" s="276" t="s">
        <v>165</v>
      </c>
      <c r="C204" s="277" t="s">
        <v>92</v>
      </c>
      <c r="D204" s="278" t="s">
        <v>30</v>
      </c>
      <c r="E204" s="275" t="s">
        <v>3</v>
      </c>
      <c r="F204" s="279">
        <v>48.13</v>
      </c>
      <c r="G204" s="347"/>
      <c r="H204" s="348"/>
      <c r="I204" s="349"/>
      <c r="J204" s="349"/>
      <c r="K204" s="349"/>
      <c r="L204" s="349"/>
      <c r="M204" s="349"/>
      <c r="N204" s="347"/>
      <c r="O204" s="347"/>
      <c r="P204" s="349"/>
      <c r="Q204" s="349"/>
      <c r="R204" s="349"/>
      <c r="S204" s="349"/>
      <c r="T204" s="349"/>
      <c r="U204" s="347"/>
      <c r="V204" s="347"/>
      <c r="W204" s="349"/>
      <c r="X204" s="349"/>
      <c r="Y204" s="349"/>
      <c r="Z204" s="349"/>
      <c r="AA204" s="349"/>
      <c r="AB204" s="347"/>
      <c r="AC204" s="347"/>
      <c r="AD204" s="349"/>
      <c r="AE204" s="349"/>
      <c r="AF204" s="349"/>
      <c r="AG204" s="349"/>
      <c r="AH204" s="349"/>
      <c r="AI204" s="347"/>
      <c r="AJ204" s="347"/>
      <c r="AK204" s="346"/>
      <c r="AL204" s="280">
        <f t="shared" si="99"/>
        <v>0</v>
      </c>
      <c r="AM204" s="280">
        <f t="shared" si="100"/>
        <v>0</v>
      </c>
      <c r="AN204" s="281">
        <v>0.09</v>
      </c>
      <c r="AO204" s="281">
        <v>0.25</v>
      </c>
      <c r="AP204" s="281">
        <f t="shared" si="101"/>
        <v>2.7777777777777777</v>
      </c>
      <c r="AQ204" s="281">
        <f t="shared" si="102"/>
        <v>0</v>
      </c>
      <c r="AR204" s="281">
        <f t="shared" si="103"/>
        <v>0</v>
      </c>
      <c r="AS204" s="281">
        <f t="shared" si="104"/>
        <v>0</v>
      </c>
      <c r="AT204" s="279">
        <v>1</v>
      </c>
      <c r="AU204" s="279">
        <v>0.67</v>
      </c>
      <c r="AV204" s="282">
        <v>1.2</v>
      </c>
      <c r="AW204" s="282">
        <v>1</v>
      </c>
      <c r="AX204" s="282">
        <v>1.25</v>
      </c>
      <c r="AY204" s="282">
        <f t="shared" si="105"/>
        <v>0</v>
      </c>
      <c r="AZ204" s="282">
        <f t="shared" si="106"/>
        <v>0</v>
      </c>
      <c r="BA204" s="282">
        <f t="shared" si="107"/>
        <v>0</v>
      </c>
      <c r="BB204" s="282">
        <f t="shared" si="108"/>
        <v>0</v>
      </c>
      <c r="BC204" s="282">
        <f t="shared" si="109"/>
        <v>0</v>
      </c>
    </row>
    <row r="205" spans="1:55">
      <c r="A205" s="275" t="s">
        <v>228</v>
      </c>
      <c r="B205" s="276" t="s">
        <v>166</v>
      </c>
      <c r="C205" s="277" t="s">
        <v>92</v>
      </c>
      <c r="D205" s="278" t="s">
        <v>30</v>
      </c>
      <c r="E205" s="275" t="s">
        <v>3</v>
      </c>
      <c r="F205" s="279">
        <v>48.13</v>
      </c>
      <c r="G205" s="347"/>
      <c r="H205" s="347"/>
      <c r="I205" s="349"/>
      <c r="J205" s="349"/>
      <c r="K205" s="349"/>
      <c r="L205" s="349"/>
      <c r="M205" s="349"/>
      <c r="N205" s="347"/>
      <c r="O205" s="347"/>
      <c r="P205" s="349"/>
      <c r="Q205" s="349"/>
      <c r="R205" s="349"/>
      <c r="S205" s="349"/>
      <c r="T205" s="349"/>
      <c r="U205" s="347"/>
      <c r="V205" s="347"/>
      <c r="W205" s="349"/>
      <c r="X205" s="349"/>
      <c r="Y205" s="349"/>
      <c r="Z205" s="349"/>
      <c r="AA205" s="349"/>
      <c r="AB205" s="347"/>
      <c r="AC205" s="347"/>
      <c r="AD205" s="349"/>
      <c r="AE205" s="349"/>
      <c r="AF205" s="349"/>
      <c r="AG205" s="349"/>
      <c r="AH205" s="349"/>
      <c r="AI205" s="347"/>
      <c r="AJ205" s="347"/>
      <c r="AK205" s="346"/>
      <c r="AL205" s="280">
        <f t="shared" si="99"/>
        <v>0</v>
      </c>
      <c r="AM205" s="280">
        <f t="shared" si="100"/>
        <v>0</v>
      </c>
      <c r="AN205" s="281">
        <v>0.05</v>
      </c>
      <c r="AO205" s="281">
        <v>0.21</v>
      </c>
      <c r="AP205" s="281">
        <f t="shared" si="101"/>
        <v>4.1999999999999993</v>
      </c>
      <c r="AQ205" s="281">
        <f t="shared" si="102"/>
        <v>0</v>
      </c>
      <c r="AR205" s="281">
        <f t="shared" si="103"/>
        <v>0</v>
      </c>
      <c r="AS205" s="281">
        <f t="shared" si="104"/>
        <v>0</v>
      </c>
      <c r="AT205" s="279">
        <v>1</v>
      </c>
      <c r="AU205" s="279">
        <v>0.67</v>
      </c>
      <c r="AV205" s="282">
        <v>1.2</v>
      </c>
      <c r="AW205" s="282">
        <v>1</v>
      </c>
      <c r="AX205" s="282">
        <v>1.25</v>
      </c>
      <c r="AY205" s="282">
        <f t="shared" si="105"/>
        <v>0</v>
      </c>
      <c r="AZ205" s="282">
        <f t="shared" si="106"/>
        <v>0</v>
      </c>
      <c r="BA205" s="282">
        <f t="shared" si="107"/>
        <v>0</v>
      </c>
      <c r="BB205" s="282">
        <f t="shared" si="108"/>
        <v>0</v>
      </c>
      <c r="BC205" s="282">
        <f t="shared" si="109"/>
        <v>0</v>
      </c>
    </row>
    <row r="206" spans="1:55">
      <c r="A206" s="275" t="s">
        <v>228</v>
      </c>
      <c r="B206" s="276" t="s">
        <v>167</v>
      </c>
      <c r="C206" s="277" t="s">
        <v>92</v>
      </c>
      <c r="D206" s="278" t="s">
        <v>30</v>
      </c>
      <c r="E206" s="275" t="s">
        <v>3</v>
      </c>
      <c r="F206" s="279">
        <v>48.13</v>
      </c>
      <c r="G206" s="347"/>
      <c r="H206" s="347"/>
      <c r="I206" s="349"/>
      <c r="J206" s="349"/>
      <c r="K206" s="349"/>
      <c r="L206" s="349"/>
      <c r="M206" s="349"/>
      <c r="N206" s="347"/>
      <c r="O206" s="347"/>
      <c r="P206" s="349"/>
      <c r="Q206" s="349"/>
      <c r="R206" s="349"/>
      <c r="S206" s="349"/>
      <c r="T206" s="349"/>
      <c r="U206" s="347"/>
      <c r="V206" s="347"/>
      <c r="W206" s="349"/>
      <c r="X206" s="349"/>
      <c r="Y206" s="349"/>
      <c r="Z206" s="349"/>
      <c r="AA206" s="349"/>
      <c r="AB206" s="347"/>
      <c r="AC206" s="347"/>
      <c r="AD206" s="349"/>
      <c r="AE206" s="349"/>
      <c r="AF206" s="349"/>
      <c r="AG206" s="349"/>
      <c r="AH206" s="349"/>
      <c r="AI206" s="347"/>
      <c r="AJ206" s="347"/>
      <c r="AK206" s="346"/>
      <c r="AL206" s="280">
        <f t="shared" si="99"/>
        <v>0</v>
      </c>
      <c r="AM206" s="280">
        <f t="shared" si="100"/>
        <v>0</v>
      </c>
      <c r="AN206" s="281">
        <v>0.06</v>
      </c>
      <c r="AO206" s="281">
        <v>0.18</v>
      </c>
      <c r="AP206" s="281">
        <f t="shared" si="101"/>
        <v>3</v>
      </c>
      <c r="AQ206" s="281">
        <f t="shared" si="102"/>
        <v>0</v>
      </c>
      <c r="AR206" s="281">
        <f t="shared" si="103"/>
        <v>0</v>
      </c>
      <c r="AS206" s="281">
        <f t="shared" si="104"/>
        <v>0</v>
      </c>
      <c r="AT206" s="279">
        <v>1</v>
      </c>
      <c r="AU206" s="279">
        <v>0.67</v>
      </c>
      <c r="AV206" s="282">
        <v>1.2</v>
      </c>
      <c r="AW206" s="282">
        <v>1</v>
      </c>
      <c r="AX206" s="282">
        <v>1.25</v>
      </c>
      <c r="AY206" s="282">
        <f t="shared" si="105"/>
        <v>0</v>
      </c>
      <c r="AZ206" s="282">
        <f t="shared" si="106"/>
        <v>0</v>
      </c>
      <c r="BA206" s="282">
        <f t="shared" si="107"/>
        <v>0</v>
      </c>
      <c r="BB206" s="282">
        <f t="shared" si="108"/>
        <v>0</v>
      </c>
      <c r="BC206" s="282">
        <f t="shared" si="109"/>
        <v>0</v>
      </c>
    </row>
    <row r="207" spans="1:55">
      <c r="A207" s="275" t="s">
        <v>228</v>
      </c>
      <c r="B207" s="276" t="s">
        <v>168</v>
      </c>
      <c r="C207" s="277" t="s">
        <v>92</v>
      </c>
      <c r="D207" s="278" t="s">
        <v>30</v>
      </c>
      <c r="E207" s="275" t="s">
        <v>3</v>
      </c>
      <c r="F207" s="279">
        <v>48.13</v>
      </c>
      <c r="G207" s="347"/>
      <c r="H207" s="347"/>
      <c r="I207" s="349"/>
      <c r="J207" s="349"/>
      <c r="K207" s="349"/>
      <c r="L207" s="349"/>
      <c r="M207" s="349"/>
      <c r="N207" s="347"/>
      <c r="O207" s="347"/>
      <c r="P207" s="349"/>
      <c r="Q207" s="349"/>
      <c r="R207" s="349"/>
      <c r="S207" s="349"/>
      <c r="T207" s="349"/>
      <c r="U207" s="347"/>
      <c r="V207" s="347"/>
      <c r="W207" s="349"/>
      <c r="X207" s="349"/>
      <c r="Y207" s="349"/>
      <c r="Z207" s="349"/>
      <c r="AA207" s="349"/>
      <c r="AB207" s="347"/>
      <c r="AC207" s="347"/>
      <c r="AD207" s="349"/>
      <c r="AE207" s="349"/>
      <c r="AF207" s="349"/>
      <c r="AG207" s="349"/>
      <c r="AH207" s="349"/>
      <c r="AI207" s="347"/>
      <c r="AJ207" s="347"/>
      <c r="AK207" s="346"/>
      <c r="AL207" s="280">
        <f t="shared" si="99"/>
        <v>0</v>
      </c>
      <c r="AM207" s="280">
        <f t="shared" si="100"/>
        <v>0</v>
      </c>
      <c r="AN207" s="281">
        <v>0.08</v>
      </c>
      <c r="AO207" s="281">
        <v>0.13</v>
      </c>
      <c r="AP207" s="281">
        <f t="shared" si="101"/>
        <v>1.625</v>
      </c>
      <c r="AQ207" s="281">
        <f t="shared" si="102"/>
        <v>0</v>
      </c>
      <c r="AR207" s="281">
        <f t="shared" si="103"/>
        <v>0</v>
      </c>
      <c r="AS207" s="281">
        <f t="shared" si="104"/>
        <v>0</v>
      </c>
      <c r="AT207" s="279">
        <v>1</v>
      </c>
      <c r="AU207" s="279">
        <v>0.67</v>
      </c>
      <c r="AV207" s="282">
        <v>1.2</v>
      </c>
      <c r="AW207" s="282">
        <v>1</v>
      </c>
      <c r="AX207" s="282">
        <v>1.25</v>
      </c>
      <c r="AY207" s="282">
        <f t="shared" si="105"/>
        <v>0</v>
      </c>
      <c r="AZ207" s="282">
        <f t="shared" si="106"/>
        <v>0</v>
      </c>
      <c r="BA207" s="282">
        <f t="shared" si="107"/>
        <v>0</v>
      </c>
      <c r="BB207" s="282">
        <f t="shared" si="108"/>
        <v>0</v>
      </c>
      <c r="BC207" s="282">
        <f t="shared" si="109"/>
        <v>0</v>
      </c>
    </row>
    <row r="208" spans="1:55">
      <c r="A208" s="275" t="s">
        <v>228</v>
      </c>
      <c r="B208" s="276" t="s">
        <v>169</v>
      </c>
      <c r="C208" s="277" t="s">
        <v>92</v>
      </c>
      <c r="D208" s="278" t="s">
        <v>30</v>
      </c>
      <c r="E208" s="275" t="s">
        <v>3</v>
      </c>
      <c r="F208" s="279">
        <v>48.13</v>
      </c>
      <c r="G208" s="347"/>
      <c r="H208" s="347"/>
      <c r="I208" s="349"/>
      <c r="J208" s="349"/>
      <c r="K208" s="349"/>
      <c r="L208" s="349"/>
      <c r="M208" s="349"/>
      <c r="N208" s="347"/>
      <c r="O208" s="347"/>
      <c r="P208" s="349"/>
      <c r="Q208" s="349"/>
      <c r="R208" s="349"/>
      <c r="S208" s="349"/>
      <c r="T208" s="349"/>
      <c r="U208" s="347"/>
      <c r="V208" s="347"/>
      <c r="W208" s="349"/>
      <c r="X208" s="349"/>
      <c r="Y208" s="349"/>
      <c r="Z208" s="349"/>
      <c r="AA208" s="349"/>
      <c r="AB208" s="347"/>
      <c r="AC208" s="347"/>
      <c r="AD208" s="349"/>
      <c r="AE208" s="349"/>
      <c r="AF208" s="349"/>
      <c r="AG208" s="349"/>
      <c r="AH208" s="349"/>
      <c r="AI208" s="347"/>
      <c r="AJ208" s="347"/>
      <c r="AK208" s="346"/>
      <c r="AL208" s="280">
        <f t="shared" si="99"/>
        <v>0</v>
      </c>
      <c r="AM208" s="280">
        <f t="shared" si="100"/>
        <v>0</v>
      </c>
      <c r="AN208" s="281">
        <v>0.1</v>
      </c>
      <c r="AO208" s="281">
        <v>0.15</v>
      </c>
      <c r="AP208" s="281">
        <f t="shared" si="101"/>
        <v>1.4999999999999998</v>
      </c>
      <c r="AQ208" s="281">
        <f t="shared" si="102"/>
        <v>0</v>
      </c>
      <c r="AR208" s="281">
        <f t="shared" si="103"/>
        <v>0</v>
      </c>
      <c r="AS208" s="281">
        <f t="shared" si="104"/>
        <v>0</v>
      </c>
      <c r="AT208" s="279">
        <v>1</v>
      </c>
      <c r="AU208" s="279">
        <v>0.67</v>
      </c>
      <c r="AV208" s="282">
        <v>1.2</v>
      </c>
      <c r="AW208" s="282">
        <v>1</v>
      </c>
      <c r="AX208" s="282">
        <v>1.25</v>
      </c>
      <c r="AY208" s="282">
        <f t="shared" si="105"/>
        <v>0</v>
      </c>
      <c r="AZ208" s="282">
        <f t="shared" si="106"/>
        <v>0</v>
      </c>
      <c r="BA208" s="282">
        <f t="shared" si="107"/>
        <v>0</v>
      </c>
      <c r="BB208" s="282">
        <f t="shared" si="108"/>
        <v>0</v>
      </c>
      <c r="BC208" s="282">
        <f t="shared" si="109"/>
        <v>0</v>
      </c>
    </row>
    <row r="209" spans="1:55">
      <c r="A209" s="275" t="s">
        <v>228</v>
      </c>
      <c r="B209" s="276" t="s">
        <v>170</v>
      </c>
      <c r="C209" s="277" t="s">
        <v>92</v>
      </c>
      <c r="D209" s="278" t="s">
        <v>30</v>
      </c>
      <c r="E209" s="275" t="s">
        <v>38</v>
      </c>
      <c r="F209" s="279">
        <v>48.13</v>
      </c>
      <c r="G209" s="347"/>
      <c r="H209" s="347"/>
      <c r="I209" s="349"/>
      <c r="J209" s="349"/>
      <c r="K209" s="349"/>
      <c r="L209" s="349"/>
      <c r="M209" s="349"/>
      <c r="N209" s="347"/>
      <c r="O209" s="347"/>
      <c r="P209" s="349"/>
      <c r="Q209" s="349"/>
      <c r="R209" s="349"/>
      <c r="S209" s="349"/>
      <c r="T209" s="349"/>
      <c r="U209" s="347"/>
      <c r="V209" s="347"/>
      <c r="W209" s="349"/>
      <c r="X209" s="349"/>
      <c r="Y209" s="349"/>
      <c r="Z209" s="349"/>
      <c r="AA209" s="349"/>
      <c r="AB209" s="347"/>
      <c r="AC209" s="347"/>
      <c r="AD209" s="349"/>
      <c r="AE209" s="349"/>
      <c r="AF209" s="349"/>
      <c r="AG209" s="349"/>
      <c r="AH209" s="349"/>
      <c r="AI209" s="347"/>
      <c r="AJ209" s="347"/>
      <c r="AK209" s="346"/>
      <c r="AL209" s="280">
        <f t="shared" si="99"/>
        <v>0</v>
      </c>
      <c r="AM209" s="280">
        <f t="shared" si="100"/>
        <v>0</v>
      </c>
      <c r="AN209" s="281">
        <v>0.12</v>
      </c>
      <c r="AO209" s="281">
        <v>0.18</v>
      </c>
      <c r="AP209" s="281">
        <f t="shared" si="101"/>
        <v>1.5</v>
      </c>
      <c r="AQ209" s="281">
        <f t="shared" si="102"/>
        <v>0</v>
      </c>
      <c r="AR209" s="281">
        <f t="shared" si="103"/>
        <v>0</v>
      </c>
      <c r="AS209" s="281">
        <f t="shared" si="104"/>
        <v>0</v>
      </c>
      <c r="AT209" s="279">
        <v>1</v>
      </c>
      <c r="AU209" s="279">
        <v>0.67</v>
      </c>
      <c r="AV209" s="282">
        <v>1.2</v>
      </c>
      <c r="AW209" s="282">
        <v>1</v>
      </c>
      <c r="AX209" s="282">
        <v>1.25</v>
      </c>
      <c r="AY209" s="282">
        <f t="shared" si="105"/>
        <v>0</v>
      </c>
      <c r="AZ209" s="282">
        <f t="shared" si="106"/>
        <v>0</v>
      </c>
      <c r="BA209" s="282">
        <f t="shared" si="107"/>
        <v>0</v>
      </c>
      <c r="BB209" s="282">
        <f t="shared" si="108"/>
        <v>0</v>
      </c>
      <c r="BC209" s="282">
        <f t="shared" si="109"/>
        <v>0</v>
      </c>
    </row>
    <row r="210" spans="1:55">
      <c r="A210" s="275" t="s">
        <v>228</v>
      </c>
      <c r="B210" s="276" t="s">
        <v>171</v>
      </c>
      <c r="C210" s="277" t="s">
        <v>92</v>
      </c>
      <c r="D210" s="278" t="s">
        <v>30</v>
      </c>
      <c r="E210" s="275" t="s">
        <v>38</v>
      </c>
      <c r="F210" s="279">
        <v>48.13</v>
      </c>
      <c r="G210" s="347"/>
      <c r="H210" s="347"/>
      <c r="I210" s="349"/>
      <c r="J210" s="349"/>
      <c r="K210" s="349"/>
      <c r="L210" s="349"/>
      <c r="M210" s="349"/>
      <c r="N210" s="347"/>
      <c r="O210" s="347"/>
      <c r="P210" s="349"/>
      <c r="Q210" s="349"/>
      <c r="R210" s="349"/>
      <c r="S210" s="349"/>
      <c r="T210" s="349"/>
      <c r="U210" s="347"/>
      <c r="V210" s="347"/>
      <c r="W210" s="349"/>
      <c r="X210" s="349"/>
      <c r="Y210" s="349"/>
      <c r="Z210" s="349"/>
      <c r="AA210" s="349"/>
      <c r="AB210" s="347"/>
      <c r="AC210" s="347"/>
      <c r="AD210" s="349"/>
      <c r="AE210" s="349"/>
      <c r="AF210" s="349"/>
      <c r="AG210" s="349"/>
      <c r="AH210" s="349"/>
      <c r="AI210" s="347"/>
      <c r="AJ210" s="347"/>
      <c r="AK210" s="346"/>
      <c r="AL210" s="280">
        <f t="shared" si="99"/>
        <v>0</v>
      </c>
      <c r="AM210" s="280">
        <f t="shared" si="100"/>
        <v>0</v>
      </c>
      <c r="AN210" s="281">
        <v>0.1</v>
      </c>
      <c r="AO210" s="281">
        <v>0.16</v>
      </c>
      <c r="AP210" s="281">
        <f t="shared" si="101"/>
        <v>1.5999999999999999</v>
      </c>
      <c r="AQ210" s="281">
        <f t="shared" si="102"/>
        <v>0</v>
      </c>
      <c r="AR210" s="281">
        <f t="shared" si="103"/>
        <v>0</v>
      </c>
      <c r="AS210" s="281">
        <f t="shared" si="104"/>
        <v>0</v>
      </c>
      <c r="AT210" s="279">
        <v>1</v>
      </c>
      <c r="AU210" s="279">
        <v>0.67</v>
      </c>
      <c r="AV210" s="282">
        <v>0.85</v>
      </c>
      <c r="AW210" s="282">
        <v>1</v>
      </c>
      <c r="AX210" s="282">
        <v>1.25</v>
      </c>
      <c r="AY210" s="282">
        <f t="shared" si="105"/>
        <v>0</v>
      </c>
      <c r="AZ210" s="282">
        <f t="shared" si="106"/>
        <v>0</v>
      </c>
      <c r="BA210" s="282">
        <f t="shared" si="107"/>
        <v>0</v>
      </c>
      <c r="BB210" s="282">
        <f t="shared" si="108"/>
        <v>0</v>
      </c>
      <c r="BC210" s="282">
        <f t="shared" si="109"/>
        <v>0</v>
      </c>
    </row>
    <row r="211" spans="1:55">
      <c r="B211" s="283"/>
      <c r="C211" s="284"/>
      <c r="D211" s="284"/>
      <c r="E211" s="284"/>
      <c r="F211" s="284"/>
      <c r="G211" s="285">
        <f t="shared" ref="G211:AK211" si="110">COUNTA(G196:G210)</f>
        <v>0</v>
      </c>
      <c r="H211" s="285">
        <f t="shared" si="110"/>
        <v>0</v>
      </c>
      <c r="I211" s="285">
        <f t="shared" si="110"/>
        <v>0</v>
      </c>
      <c r="J211" s="285">
        <f t="shared" si="110"/>
        <v>0</v>
      </c>
      <c r="K211" s="285">
        <f t="shared" si="110"/>
        <v>0</v>
      </c>
      <c r="L211" s="285">
        <f t="shared" si="110"/>
        <v>0</v>
      </c>
      <c r="M211" s="285">
        <f t="shared" si="110"/>
        <v>0</v>
      </c>
      <c r="N211" s="285">
        <f t="shared" si="110"/>
        <v>0</v>
      </c>
      <c r="O211" s="285">
        <f t="shared" si="110"/>
        <v>0</v>
      </c>
      <c r="P211" s="285">
        <f t="shared" si="110"/>
        <v>0</v>
      </c>
      <c r="Q211" s="285">
        <f t="shared" si="110"/>
        <v>0</v>
      </c>
      <c r="R211" s="285">
        <f t="shared" si="110"/>
        <v>0</v>
      </c>
      <c r="S211" s="285">
        <f t="shared" si="110"/>
        <v>0</v>
      </c>
      <c r="T211" s="285">
        <f t="shared" si="110"/>
        <v>0</v>
      </c>
      <c r="U211" s="285">
        <f t="shared" si="110"/>
        <v>0</v>
      </c>
      <c r="V211" s="285">
        <f t="shared" si="110"/>
        <v>0</v>
      </c>
      <c r="W211" s="285">
        <f t="shared" si="110"/>
        <v>0</v>
      </c>
      <c r="X211" s="285">
        <f t="shared" si="110"/>
        <v>0</v>
      </c>
      <c r="Y211" s="285">
        <f t="shared" si="110"/>
        <v>0</v>
      </c>
      <c r="Z211" s="285">
        <f t="shared" si="110"/>
        <v>0</v>
      </c>
      <c r="AA211" s="285">
        <f t="shared" si="110"/>
        <v>0</v>
      </c>
      <c r="AB211" s="285">
        <f t="shared" si="110"/>
        <v>0</v>
      </c>
      <c r="AC211" s="285">
        <f t="shared" si="110"/>
        <v>0</v>
      </c>
      <c r="AD211" s="285">
        <f t="shared" si="110"/>
        <v>0</v>
      </c>
      <c r="AE211" s="285">
        <f t="shared" si="110"/>
        <v>0</v>
      </c>
      <c r="AF211" s="285">
        <f t="shared" si="110"/>
        <v>0</v>
      </c>
      <c r="AG211" s="285">
        <f t="shared" si="110"/>
        <v>0</v>
      </c>
      <c r="AH211" s="285">
        <f t="shared" si="110"/>
        <v>0</v>
      </c>
      <c r="AI211" s="285">
        <f t="shared" si="110"/>
        <v>0</v>
      </c>
      <c r="AJ211" s="285">
        <f t="shared" si="110"/>
        <v>0</v>
      </c>
      <c r="AK211" s="285">
        <f t="shared" si="110"/>
        <v>0</v>
      </c>
      <c r="AL211" s="280">
        <f>SUM(AL196:AL210)</f>
        <v>0</v>
      </c>
      <c r="AM211" s="280">
        <f>SUM(AM196:AM210)</f>
        <v>0</v>
      </c>
      <c r="AN211" s="286"/>
      <c r="AO211" s="286"/>
      <c r="AP211" s="286"/>
      <c r="AQ211" s="287">
        <f>SUM(AQ196:AQ210)</f>
        <v>0</v>
      </c>
      <c r="AR211" s="287">
        <f>SUM(AR196:AR210)</f>
        <v>0</v>
      </c>
      <c r="AS211" s="287">
        <f>SUM(AS196:AS210)</f>
        <v>0</v>
      </c>
      <c r="AT211" s="286"/>
      <c r="AU211" s="286"/>
      <c r="AV211" s="282"/>
      <c r="AW211" s="282"/>
      <c r="AX211" s="282"/>
      <c r="AY211" s="288">
        <f>SUM(AY196:AY210)</f>
        <v>0</v>
      </c>
      <c r="AZ211" s="288">
        <f>SUM(AZ196:AZ210)</f>
        <v>0</v>
      </c>
      <c r="BA211" s="288">
        <f>SUM(BA196:BA210)</f>
        <v>0</v>
      </c>
      <c r="BB211" s="288">
        <f>SUM(BB196:BB210)</f>
        <v>0</v>
      </c>
      <c r="BC211" s="288">
        <f>SUM(BC196:BC210)</f>
        <v>0</v>
      </c>
    </row>
    <row r="214" spans="1:55" ht="15" customHeight="1">
      <c r="A214" s="380" t="s">
        <v>42</v>
      </c>
      <c r="B214" s="382" t="s">
        <v>229</v>
      </c>
      <c r="C214" s="383" t="s">
        <v>86</v>
      </c>
      <c r="D214" s="383" t="s">
        <v>88</v>
      </c>
      <c r="E214" s="383" t="s">
        <v>90</v>
      </c>
      <c r="F214" s="375" t="s">
        <v>121</v>
      </c>
      <c r="G214" s="302">
        <v>45717</v>
      </c>
      <c r="H214" s="302">
        <v>45718</v>
      </c>
      <c r="I214" s="302">
        <v>45719</v>
      </c>
      <c r="J214" s="302">
        <v>45720</v>
      </c>
      <c r="K214" s="302">
        <v>45721</v>
      </c>
      <c r="L214" s="302">
        <v>45722</v>
      </c>
      <c r="M214" s="302">
        <v>45723</v>
      </c>
      <c r="N214" s="302">
        <v>45724</v>
      </c>
      <c r="O214" s="302">
        <v>45725</v>
      </c>
      <c r="P214" s="302">
        <v>45726</v>
      </c>
      <c r="Q214" s="302">
        <v>45727</v>
      </c>
      <c r="R214" s="302">
        <v>45728</v>
      </c>
      <c r="S214" s="302">
        <v>45729</v>
      </c>
      <c r="T214" s="302">
        <v>45730</v>
      </c>
      <c r="U214" s="302">
        <v>45731</v>
      </c>
      <c r="V214" s="302">
        <v>45732</v>
      </c>
      <c r="W214" s="302">
        <v>45733</v>
      </c>
      <c r="X214" s="302">
        <v>45734</v>
      </c>
      <c r="Y214" s="302">
        <v>45735</v>
      </c>
      <c r="Z214" s="302">
        <v>45736</v>
      </c>
      <c r="AA214" s="302">
        <v>45737</v>
      </c>
      <c r="AB214" s="302">
        <v>45738</v>
      </c>
      <c r="AC214" s="302">
        <v>45739</v>
      </c>
      <c r="AD214" s="302">
        <v>45740</v>
      </c>
      <c r="AE214" s="302">
        <v>45741</v>
      </c>
      <c r="AF214" s="302">
        <v>45742</v>
      </c>
      <c r="AG214" s="302">
        <v>45743</v>
      </c>
      <c r="AH214" s="302">
        <v>45744</v>
      </c>
      <c r="AI214" s="302">
        <v>45745</v>
      </c>
      <c r="AJ214" s="302">
        <v>45746</v>
      </c>
      <c r="AK214" s="302">
        <v>45747</v>
      </c>
      <c r="AL214" s="376" t="s">
        <v>134</v>
      </c>
      <c r="AM214" s="378" t="s">
        <v>202</v>
      </c>
      <c r="AN214" s="272" t="s">
        <v>135</v>
      </c>
      <c r="AO214" s="272" t="s">
        <v>135</v>
      </c>
      <c r="AP214" s="273" t="s">
        <v>136</v>
      </c>
      <c r="AQ214" s="273" t="s">
        <v>73</v>
      </c>
      <c r="AR214" s="273" t="s">
        <v>73</v>
      </c>
      <c r="AS214" s="273" t="s">
        <v>74</v>
      </c>
      <c r="AT214" s="373" t="s">
        <v>137</v>
      </c>
      <c r="AU214" s="373" t="s">
        <v>201</v>
      </c>
      <c r="AV214" s="371" t="s">
        <v>138</v>
      </c>
      <c r="AW214" s="371" t="s">
        <v>139</v>
      </c>
      <c r="AX214" s="373" t="s">
        <v>140</v>
      </c>
      <c r="AY214" s="370" t="s">
        <v>141</v>
      </c>
      <c r="AZ214" s="370" t="s">
        <v>142</v>
      </c>
      <c r="BA214" s="370" t="s">
        <v>143</v>
      </c>
      <c r="BB214" s="370" t="s">
        <v>144</v>
      </c>
      <c r="BC214" s="370" t="s">
        <v>145</v>
      </c>
    </row>
    <row r="215" spans="1:55" ht="30">
      <c r="A215" s="381"/>
      <c r="B215" s="382"/>
      <c r="C215" s="383"/>
      <c r="D215" s="383"/>
      <c r="E215" s="383"/>
      <c r="F215" s="375"/>
      <c r="G215" s="303" t="s">
        <v>147</v>
      </c>
      <c r="H215" s="303" t="s">
        <v>148</v>
      </c>
      <c r="I215" s="303" t="s">
        <v>149</v>
      </c>
      <c r="J215" s="303" t="s">
        <v>150</v>
      </c>
      <c r="K215" s="303" t="s">
        <v>151</v>
      </c>
      <c r="L215" s="303" t="s">
        <v>152</v>
      </c>
      <c r="M215" s="303" t="s">
        <v>146</v>
      </c>
      <c r="N215" s="303" t="s">
        <v>147</v>
      </c>
      <c r="O215" s="303" t="s">
        <v>148</v>
      </c>
      <c r="P215" s="303" t="s">
        <v>149</v>
      </c>
      <c r="Q215" s="303" t="s">
        <v>150</v>
      </c>
      <c r="R215" s="303" t="s">
        <v>151</v>
      </c>
      <c r="S215" s="303" t="s">
        <v>152</v>
      </c>
      <c r="T215" s="303" t="s">
        <v>146</v>
      </c>
      <c r="U215" s="303" t="s">
        <v>147</v>
      </c>
      <c r="V215" s="303" t="s">
        <v>148</v>
      </c>
      <c r="W215" s="303" t="s">
        <v>149</v>
      </c>
      <c r="X215" s="303" t="s">
        <v>150</v>
      </c>
      <c r="Y215" s="303" t="s">
        <v>151</v>
      </c>
      <c r="Z215" s="303" t="s">
        <v>152</v>
      </c>
      <c r="AA215" s="303" t="s">
        <v>146</v>
      </c>
      <c r="AB215" s="303" t="s">
        <v>147</v>
      </c>
      <c r="AC215" s="303" t="s">
        <v>148</v>
      </c>
      <c r="AD215" s="303" t="s">
        <v>149</v>
      </c>
      <c r="AE215" s="303" t="s">
        <v>150</v>
      </c>
      <c r="AF215" s="303" t="s">
        <v>151</v>
      </c>
      <c r="AG215" s="303" t="s">
        <v>152</v>
      </c>
      <c r="AH215" s="303" t="s">
        <v>146</v>
      </c>
      <c r="AI215" s="303" t="s">
        <v>147</v>
      </c>
      <c r="AJ215" s="303" t="s">
        <v>148</v>
      </c>
      <c r="AK215" s="303" t="s">
        <v>149</v>
      </c>
      <c r="AL215" s="377"/>
      <c r="AM215" s="379"/>
      <c r="AN215" s="274" t="s">
        <v>62</v>
      </c>
      <c r="AO215" s="274" t="s">
        <v>80</v>
      </c>
      <c r="AP215" s="274" t="s">
        <v>153</v>
      </c>
      <c r="AQ215" s="274" t="s">
        <v>20</v>
      </c>
      <c r="AR215" s="274" t="s">
        <v>21</v>
      </c>
      <c r="AS215" s="274" t="str">
        <f>+C187</f>
        <v>1,2,3,4,5,6,7</v>
      </c>
      <c r="AT215" s="374"/>
      <c r="AU215" s="374"/>
      <c r="AV215" s="372"/>
      <c r="AW215" s="372"/>
      <c r="AX215" s="374"/>
      <c r="AY215" s="370"/>
      <c r="AZ215" s="370"/>
      <c r="BA215" s="370"/>
      <c r="BB215" s="370"/>
      <c r="BC215" s="370"/>
    </row>
    <row r="216" spans="1:55">
      <c r="A216" s="275" t="s">
        <v>229</v>
      </c>
      <c r="B216" s="276" t="s">
        <v>154</v>
      </c>
      <c r="C216" s="277" t="s">
        <v>92</v>
      </c>
      <c r="D216" s="278" t="s">
        <v>30</v>
      </c>
      <c r="E216" s="275" t="s">
        <v>38</v>
      </c>
      <c r="F216" s="279">
        <v>48.13</v>
      </c>
      <c r="G216" s="347"/>
      <c r="H216" s="347"/>
      <c r="I216" s="349"/>
      <c r="J216" s="349"/>
      <c r="K216" s="349"/>
      <c r="L216" s="349"/>
      <c r="M216" s="349"/>
      <c r="N216" s="347"/>
      <c r="O216" s="347"/>
      <c r="P216" s="349"/>
      <c r="Q216" s="349"/>
      <c r="R216" s="349"/>
      <c r="S216" s="349"/>
      <c r="T216" s="349"/>
      <c r="U216" s="347"/>
      <c r="V216" s="347"/>
      <c r="W216" s="349"/>
      <c r="X216" s="349"/>
      <c r="Y216" s="349"/>
      <c r="Z216" s="349"/>
      <c r="AA216" s="349"/>
      <c r="AB216" s="347"/>
      <c r="AC216" s="347"/>
      <c r="AD216" s="349"/>
      <c r="AE216" s="349"/>
      <c r="AF216" s="349"/>
      <c r="AG216" s="349"/>
      <c r="AH216" s="349"/>
      <c r="AI216" s="347"/>
      <c r="AJ216" s="347"/>
      <c r="AK216" s="346"/>
      <c r="AL216" s="280">
        <f>+COUNTIF(G216:AK216,"A")</f>
        <v>0</v>
      </c>
      <c r="AM216" s="280">
        <f>+COUNTIF(G216:AK216,"B")</f>
        <v>0</v>
      </c>
      <c r="AN216" s="281">
        <v>0.01</v>
      </c>
      <c r="AO216" s="281">
        <v>0.04</v>
      </c>
      <c r="AP216" s="281">
        <f t="shared" ref="AP216:AP233" si="111">AO216/AN216</f>
        <v>4</v>
      </c>
      <c r="AQ216" s="281">
        <f>+AN216*AL216</f>
        <v>0</v>
      </c>
      <c r="AR216" s="281">
        <f>AM216*AN216</f>
        <v>0</v>
      </c>
      <c r="AS216" s="281">
        <f>+AO216*(AL216+AM216)</f>
        <v>0</v>
      </c>
      <c r="AT216" s="279">
        <v>1</v>
      </c>
      <c r="AU216" s="279">
        <v>0.67</v>
      </c>
      <c r="AV216" s="282">
        <v>0.85</v>
      </c>
      <c r="AW216" s="282">
        <v>1</v>
      </c>
      <c r="AX216" s="282">
        <v>1.2</v>
      </c>
      <c r="AY216" s="282">
        <f>(AL216*AN216*AT216*F216*AV216*AW216*AX216)+(F216*AM216*AN216*AU216*AV216*AW216*AX216)</f>
        <v>0</v>
      </c>
      <c r="AZ216" s="282">
        <f>+AY216*1%</f>
        <v>0</v>
      </c>
      <c r="BA216" s="282">
        <f>+(AY216+AZ216)*20%</f>
        <v>0</v>
      </c>
      <c r="BB216" s="282">
        <f>+AY216+AZ216+BA216</f>
        <v>0</v>
      </c>
      <c r="BC216" s="282">
        <f>+BB216*$BB$9</f>
        <v>0</v>
      </c>
    </row>
    <row r="217" spans="1:55">
      <c r="A217" s="275" t="s">
        <v>229</v>
      </c>
      <c r="B217" s="276" t="s">
        <v>155</v>
      </c>
      <c r="C217" s="277" t="s">
        <v>92</v>
      </c>
      <c r="D217" s="278" t="s">
        <v>30</v>
      </c>
      <c r="E217" s="275" t="s">
        <v>38</v>
      </c>
      <c r="F217" s="279">
        <v>48.13</v>
      </c>
      <c r="G217" s="347"/>
      <c r="H217" s="347"/>
      <c r="I217" s="349"/>
      <c r="J217" s="349"/>
      <c r="K217" s="349"/>
      <c r="L217" s="349"/>
      <c r="M217" s="349"/>
      <c r="N217" s="347"/>
      <c r="O217" s="347"/>
      <c r="P217" s="349"/>
      <c r="Q217" s="349"/>
      <c r="R217" s="349"/>
      <c r="S217" s="349"/>
      <c r="T217" s="349"/>
      <c r="U217" s="347"/>
      <c r="V217" s="347"/>
      <c r="W217" s="349"/>
      <c r="X217" s="349"/>
      <c r="Y217" s="349"/>
      <c r="Z217" s="349"/>
      <c r="AA217" s="349"/>
      <c r="AB217" s="347"/>
      <c r="AC217" s="347"/>
      <c r="AD217" s="349"/>
      <c r="AE217" s="349"/>
      <c r="AF217" s="349"/>
      <c r="AG217" s="349"/>
      <c r="AH217" s="349"/>
      <c r="AI217" s="347"/>
      <c r="AJ217" s="347"/>
      <c r="AK217" s="346"/>
      <c r="AL217" s="280">
        <f t="shared" ref="AL217:AL233" si="112">+COUNTIF(G217:AK217,"A")</f>
        <v>0</v>
      </c>
      <c r="AM217" s="280">
        <f t="shared" ref="AM217:AM233" si="113">+COUNTIF(G217:AK217,"B")</f>
        <v>0</v>
      </c>
      <c r="AN217" s="281">
        <v>0.02</v>
      </c>
      <c r="AO217" s="281">
        <v>0.09</v>
      </c>
      <c r="AP217" s="281">
        <f t="shared" si="111"/>
        <v>4.5</v>
      </c>
      <c r="AQ217" s="281">
        <f t="shared" ref="AQ217:AQ233" si="114">+AN217*AL217</f>
        <v>0</v>
      </c>
      <c r="AR217" s="281">
        <f t="shared" ref="AR217:AR233" si="115">AM217*AN217</f>
        <v>0</v>
      </c>
      <c r="AS217" s="281">
        <f t="shared" ref="AS217:AS233" si="116">+AO217*(AL217+AM217)</f>
        <v>0</v>
      </c>
      <c r="AT217" s="279">
        <v>1</v>
      </c>
      <c r="AU217" s="279">
        <v>0.67</v>
      </c>
      <c r="AV217" s="282">
        <v>0.85</v>
      </c>
      <c r="AW217" s="282">
        <v>1</v>
      </c>
      <c r="AX217" s="282">
        <v>1.2</v>
      </c>
      <c r="AY217" s="282">
        <f t="shared" ref="AY217:AY233" si="117">(AL217*AN217*AT217*F217*AV217*AW217*AX217)+(F217*AM217*AN217*AU217*AV217*AW217*AX217)</f>
        <v>0</v>
      </c>
      <c r="AZ217" s="282">
        <f t="shared" ref="AZ217:AZ233" si="118">+AY217*1%</f>
        <v>0</v>
      </c>
      <c r="BA217" s="282">
        <f t="shared" ref="BA217:BA233" si="119">+(AY217+AZ217)*20%</f>
        <v>0</v>
      </c>
      <c r="BB217" s="282">
        <f t="shared" ref="BB217:BB233" si="120">+AY217+AZ217+BA217</f>
        <v>0</v>
      </c>
      <c r="BC217" s="282">
        <f t="shared" ref="BC217:BC233" si="121">+BB217*$BB$9</f>
        <v>0</v>
      </c>
    </row>
    <row r="218" spans="1:55">
      <c r="A218" s="275" t="s">
        <v>229</v>
      </c>
      <c r="B218" s="276" t="s">
        <v>156</v>
      </c>
      <c r="C218" s="277" t="s">
        <v>92</v>
      </c>
      <c r="D218" s="278" t="s">
        <v>30</v>
      </c>
      <c r="E218" s="275" t="s">
        <v>38</v>
      </c>
      <c r="F218" s="279">
        <v>48.13</v>
      </c>
      <c r="G218" s="347"/>
      <c r="H218" s="347"/>
      <c r="I218" s="349"/>
      <c r="J218" s="349"/>
      <c r="K218" s="349"/>
      <c r="L218" s="349"/>
      <c r="M218" s="349"/>
      <c r="N218" s="347"/>
      <c r="O218" s="347"/>
      <c r="P218" s="349"/>
      <c r="Q218" s="349"/>
      <c r="R218" s="349"/>
      <c r="S218" s="349"/>
      <c r="T218" s="349"/>
      <c r="U218" s="347"/>
      <c r="V218" s="347"/>
      <c r="W218" s="349"/>
      <c r="X218" s="349"/>
      <c r="Y218" s="349"/>
      <c r="Z218" s="349"/>
      <c r="AA218" s="349"/>
      <c r="AB218" s="347"/>
      <c r="AC218" s="347"/>
      <c r="AD218" s="349"/>
      <c r="AE218" s="349"/>
      <c r="AF218" s="349"/>
      <c r="AG218" s="349"/>
      <c r="AH218" s="349"/>
      <c r="AI218" s="347"/>
      <c r="AJ218" s="347"/>
      <c r="AK218" s="346"/>
      <c r="AL218" s="280">
        <f t="shared" si="112"/>
        <v>0</v>
      </c>
      <c r="AM218" s="280">
        <f t="shared" si="113"/>
        <v>0</v>
      </c>
      <c r="AN218" s="281">
        <v>0.04</v>
      </c>
      <c r="AO218" s="281">
        <v>0.1</v>
      </c>
      <c r="AP218" s="281">
        <f t="shared" si="111"/>
        <v>2.5</v>
      </c>
      <c r="AQ218" s="281">
        <f t="shared" si="114"/>
        <v>0</v>
      </c>
      <c r="AR218" s="281">
        <f t="shared" si="115"/>
        <v>0</v>
      </c>
      <c r="AS218" s="281">
        <f t="shared" si="116"/>
        <v>0</v>
      </c>
      <c r="AT218" s="279">
        <v>1</v>
      </c>
      <c r="AU218" s="279">
        <v>0.67</v>
      </c>
      <c r="AV218" s="282">
        <v>0.85</v>
      </c>
      <c r="AW218" s="282">
        <v>1</v>
      </c>
      <c r="AX218" s="282">
        <v>1.2</v>
      </c>
      <c r="AY218" s="282">
        <f t="shared" si="117"/>
        <v>0</v>
      </c>
      <c r="AZ218" s="282">
        <f t="shared" si="118"/>
        <v>0</v>
      </c>
      <c r="BA218" s="282">
        <f t="shared" si="119"/>
        <v>0</v>
      </c>
      <c r="BB218" s="282">
        <f t="shared" si="120"/>
        <v>0</v>
      </c>
      <c r="BC218" s="282">
        <f t="shared" si="121"/>
        <v>0</v>
      </c>
    </row>
    <row r="219" spans="1:55">
      <c r="A219" s="275" t="s">
        <v>229</v>
      </c>
      <c r="B219" s="276" t="s">
        <v>157</v>
      </c>
      <c r="C219" s="277" t="s">
        <v>92</v>
      </c>
      <c r="D219" s="278" t="s">
        <v>30</v>
      </c>
      <c r="E219" s="275" t="s">
        <v>38</v>
      </c>
      <c r="F219" s="279">
        <v>48.13</v>
      </c>
      <c r="G219" s="347"/>
      <c r="H219" s="347"/>
      <c r="I219" s="349"/>
      <c r="J219" s="349"/>
      <c r="K219" s="349"/>
      <c r="L219" s="349"/>
      <c r="M219" s="349"/>
      <c r="N219" s="347"/>
      <c r="O219" s="347"/>
      <c r="P219" s="349"/>
      <c r="Q219" s="349"/>
      <c r="R219" s="349"/>
      <c r="S219" s="349"/>
      <c r="T219" s="349"/>
      <c r="U219" s="347"/>
      <c r="V219" s="347"/>
      <c r="W219" s="349"/>
      <c r="X219" s="349"/>
      <c r="Y219" s="349"/>
      <c r="Z219" s="349"/>
      <c r="AA219" s="349"/>
      <c r="AB219" s="347"/>
      <c r="AC219" s="347"/>
      <c r="AD219" s="349"/>
      <c r="AE219" s="349"/>
      <c r="AF219" s="349"/>
      <c r="AG219" s="349"/>
      <c r="AH219" s="349"/>
      <c r="AI219" s="347"/>
      <c r="AJ219" s="347"/>
      <c r="AK219" s="346"/>
      <c r="AL219" s="280">
        <f t="shared" si="112"/>
        <v>0</v>
      </c>
      <c r="AM219" s="280">
        <f t="shared" si="113"/>
        <v>0</v>
      </c>
      <c r="AN219" s="281">
        <v>0.06</v>
      </c>
      <c r="AO219" s="281">
        <v>0.15</v>
      </c>
      <c r="AP219" s="281">
        <f t="shared" si="111"/>
        <v>2.5</v>
      </c>
      <c r="AQ219" s="281">
        <f t="shared" si="114"/>
        <v>0</v>
      </c>
      <c r="AR219" s="281">
        <f t="shared" si="115"/>
        <v>0</v>
      </c>
      <c r="AS219" s="281">
        <f t="shared" si="116"/>
        <v>0</v>
      </c>
      <c r="AT219" s="279">
        <v>1</v>
      </c>
      <c r="AU219" s="279">
        <v>0.67</v>
      </c>
      <c r="AV219" s="282">
        <v>0.85</v>
      </c>
      <c r="AW219" s="282">
        <v>1</v>
      </c>
      <c r="AX219" s="282">
        <v>1.2</v>
      </c>
      <c r="AY219" s="282">
        <f t="shared" si="117"/>
        <v>0</v>
      </c>
      <c r="AZ219" s="282">
        <f t="shared" si="118"/>
        <v>0</v>
      </c>
      <c r="BA219" s="282">
        <f t="shared" si="119"/>
        <v>0</v>
      </c>
      <c r="BB219" s="282">
        <f t="shared" si="120"/>
        <v>0</v>
      </c>
      <c r="BC219" s="282">
        <f t="shared" si="121"/>
        <v>0</v>
      </c>
    </row>
    <row r="220" spans="1:55">
      <c r="A220" s="275" t="s">
        <v>229</v>
      </c>
      <c r="B220" s="276" t="s">
        <v>158</v>
      </c>
      <c r="C220" s="277" t="s">
        <v>92</v>
      </c>
      <c r="D220" s="278" t="s">
        <v>30</v>
      </c>
      <c r="E220" s="275" t="s">
        <v>38</v>
      </c>
      <c r="F220" s="279">
        <v>48.13</v>
      </c>
      <c r="G220" s="347"/>
      <c r="H220" s="347"/>
      <c r="I220" s="349"/>
      <c r="J220" s="349"/>
      <c r="K220" s="349"/>
      <c r="L220" s="349"/>
      <c r="M220" s="349"/>
      <c r="N220" s="347"/>
      <c r="O220" s="347"/>
      <c r="P220" s="349"/>
      <c r="Q220" s="349"/>
      <c r="R220" s="349"/>
      <c r="S220" s="349"/>
      <c r="T220" s="349"/>
      <c r="U220" s="347"/>
      <c r="V220" s="347"/>
      <c r="W220" s="349"/>
      <c r="X220" s="349"/>
      <c r="Y220" s="349"/>
      <c r="Z220" s="349"/>
      <c r="AA220" s="349"/>
      <c r="AB220" s="347"/>
      <c r="AC220" s="347"/>
      <c r="AD220" s="349"/>
      <c r="AE220" s="349"/>
      <c r="AF220" s="349"/>
      <c r="AG220" s="349"/>
      <c r="AH220" s="349"/>
      <c r="AI220" s="347"/>
      <c r="AJ220" s="347"/>
      <c r="AK220" s="346"/>
      <c r="AL220" s="280">
        <f t="shared" si="112"/>
        <v>0</v>
      </c>
      <c r="AM220" s="280">
        <f t="shared" si="113"/>
        <v>0</v>
      </c>
      <c r="AN220" s="281">
        <v>0.06</v>
      </c>
      <c r="AO220" s="281">
        <v>0.12</v>
      </c>
      <c r="AP220" s="281">
        <f t="shared" si="111"/>
        <v>2</v>
      </c>
      <c r="AQ220" s="281">
        <f t="shared" si="114"/>
        <v>0</v>
      </c>
      <c r="AR220" s="281">
        <f t="shared" si="115"/>
        <v>0</v>
      </c>
      <c r="AS220" s="281">
        <f t="shared" si="116"/>
        <v>0</v>
      </c>
      <c r="AT220" s="279">
        <v>1</v>
      </c>
      <c r="AU220" s="279">
        <v>0.67</v>
      </c>
      <c r="AV220" s="282">
        <v>0.85</v>
      </c>
      <c r="AW220" s="282">
        <v>1</v>
      </c>
      <c r="AX220" s="282">
        <v>1.2</v>
      </c>
      <c r="AY220" s="282">
        <f t="shared" si="117"/>
        <v>0</v>
      </c>
      <c r="AZ220" s="282">
        <f t="shared" si="118"/>
        <v>0</v>
      </c>
      <c r="BA220" s="282">
        <f t="shared" si="119"/>
        <v>0</v>
      </c>
      <c r="BB220" s="282">
        <f t="shared" si="120"/>
        <v>0</v>
      </c>
      <c r="BC220" s="282">
        <f t="shared" si="121"/>
        <v>0</v>
      </c>
    </row>
    <row r="221" spans="1:55">
      <c r="A221" s="275" t="s">
        <v>229</v>
      </c>
      <c r="B221" s="276" t="s">
        <v>159</v>
      </c>
      <c r="C221" s="277" t="s">
        <v>92</v>
      </c>
      <c r="D221" s="278" t="s">
        <v>30</v>
      </c>
      <c r="E221" s="275" t="s">
        <v>38</v>
      </c>
      <c r="F221" s="279">
        <v>48.13</v>
      </c>
      <c r="G221" s="347"/>
      <c r="H221" s="347"/>
      <c r="I221" s="349"/>
      <c r="J221" s="349"/>
      <c r="K221" s="349"/>
      <c r="L221" s="349"/>
      <c r="M221" s="349"/>
      <c r="N221" s="347"/>
      <c r="O221" s="347"/>
      <c r="P221" s="349"/>
      <c r="Q221" s="349"/>
      <c r="R221" s="349"/>
      <c r="S221" s="349"/>
      <c r="T221" s="349"/>
      <c r="U221" s="347"/>
      <c r="V221" s="347"/>
      <c r="W221" s="349"/>
      <c r="X221" s="349"/>
      <c r="Y221" s="349"/>
      <c r="Z221" s="349"/>
      <c r="AA221" s="349"/>
      <c r="AB221" s="347"/>
      <c r="AC221" s="347"/>
      <c r="AD221" s="349"/>
      <c r="AE221" s="349"/>
      <c r="AF221" s="349"/>
      <c r="AG221" s="349"/>
      <c r="AH221" s="349"/>
      <c r="AI221" s="347"/>
      <c r="AJ221" s="347"/>
      <c r="AK221" s="346"/>
      <c r="AL221" s="280">
        <f t="shared" si="112"/>
        <v>0</v>
      </c>
      <c r="AM221" s="280">
        <f t="shared" si="113"/>
        <v>0</v>
      </c>
      <c r="AN221" s="281">
        <v>0.06</v>
      </c>
      <c r="AO221" s="281">
        <v>0.13999999999999999</v>
      </c>
      <c r="AP221" s="281">
        <f t="shared" si="111"/>
        <v>2.333333333333333</v>
      </c>
      <c r="AQ221" s="281">
        <f t="shared" si="114"/>
        <v>0</v>
      </c>
      <c r="AR221" s="281">
        <f t="shared" si="115"/>
        <v>0</v>
      </c>
      <c r="AS221" s="281">
        <f t="shared" si="116"/>
        <v>0</v>
      </c>
      <c r="AT221" s="279">
        <v>1</v>
      </c>
      <c r="AU221" s="279">
        <v>0.67</v>
      </c>
      <c r="AV221" s="282">
        <v>0.85</v>
      </c>
      <c r="AW221" s="282">
        <v>1</v>
      </c>
      <c r="AX221" s="282">
        <v>1.2</v>
      </c>
      <c r="AY221" s="282">
        <f t="shared" si="117"/>
        <v>0</v>
      </c>
      <c r="AZ221" s="282">
        <f t="shared" si="118"/>
        <v>0</v>
      </c>
      <c r="BA221" s="282">
        <f t="shared" si="119"/>
        <v>0</v>
      </c>
      <c r="BB221" s="282">
        <f t="shared" si="120"/>
        <v>0</v>
      </c>
      <c r="BC221" s="282">
        <f t="shared" si="121"/>
        <v>0</v>
      </c>
    </row>
    <row r="222" spans="1:55">
      <c r="A222" s="275" t="s">
        <v>229</v>
      </c>
      <c r="B222" s="276" t="s">
        <v>160</v>
      </c>
      <c r="C222" s="277" t="s">
        <v>92</v>
      </c>
      <c r="D222" s="278" t="s">
        <v>30</v>
      </c>
      <c r="E222" s="275" t="s">
        <v>38</v>
      </c>
      <c r="F222" s="279">
        <v>48.13</v>
      </c>
      <c r="G222" s="347"/>
      <c r="H222" s="347"/>
      <c r="I222" s="349"/>
      <c r="J222" s="349"/>
      <c r="K222" s="349"/>
      <c r="L222" s="349"/>
      <c r="M222" s="349"/>
      <c r="N222" s="347"/>
      <c r="O222" s="347"/>
      <c r="P222" s="349"/>
      <c r="Q222" s="349"/>
      <c r="R222" s="349"/>
      <c r="S222" s="349"/>
      <c r="T222" s="349"/>
      <c r="U222" s="347"/>
      <c r="V222" s="347"/>
      <c r="W222" s="349"/>
      <c r="X222" s="349"/>
      <c r="Y222" s="349"/>
      <c r="Z222" s="349"/>
      <c r="AA222" s="349"/>
      <c r="AB222" s="347"/>
      <c r="AC222" s="347"/>
      <c r="AD222" s="349"/>
      <c r="AE222" s="349"/>
      <c r="AF222" s="349"/>
      <c r="AG222" s="349"/>
      <c r="AH222" s="349"/>
      <c r="AI222" s="347"/>
      <c r="AJ222" s="347"/>
      <c r="AK222" s="346"/>
      <c r="AL222" s="280">
        <f t="shared" si="112"/>
        <v>0</v>
      </c>
      <c r="AM222" s="280">
        <f t="shared" si="113"/>
        <v>0</v>
      </c>
      <c r="AN222" s="281">
        <v>6.9999999999999993E-2</v>
      </c>
      <c r="AO222" s="281">
        <v>0.12</v>
      </c>
      <c r="AP222" s="281">
        <f t="shared" si="111"/>
        <v>1.7142857142857144</v>
      </c>
      <c r="AQ222" s="281">
        <f t="shared" si="114"/>
        <v>0</v>
      </c>
      <c r="AR222" s="281">
        <f t="shared" si="115"/>
        <v>0</v>
      </c>
      <c r="AS222" s="281">
        <f t="shared" si="116"/>
        <v>0</v>
      </c>
      <c r="AT222" s="279">
        <v>1</v>
      </c>
      <c r="AU222" s="279">
        <v>0.67</v>
      </c>
      <c r="AV222" s="282">
        <v>0.85</v>
      </c>
      <c r="AW222" s="282">
        <v>1</v>
      </c>
      <c r="AX222" s="282">
        <v>1.2</v>
      </c>
      <c r="AY222" s="282">
        <f t="shared" si="117"/>
        <v>0</v>
      </c>
      <c r="AZ222" s="282">
        <f t="shared" si="118"/>
        <v>0</v>
      </c>
      <c r="BA222" s="282">
        <f t="shared" si="119"/>
        <v>0</v>
      </c>
      <c r="BB222" s="282">
        <f t="shared" si="120"/>
        <v>0</v>
      </c>
      <c r="BC222" s="282">
        <f t="shared" si="121"/>
        <v>0</v>
      </c>
    </row>
    <row r="223" spans="1:55">
      <c r="A223" s="275" t="s">
        <v>229</v>
      </c>
      <c r="B223" s="276" t="s">
        <v>161</v>
      </c>
      <c r="C223" s="277" t="s">
        <v>92</v>
      </c>
      <c r="D223" s="278" t="s">
        <v>30</v>
      </c>
      <c r="E223" s="275" t="s">
        <v>38</v>
      </c>
      <c r="F223" s="279">
        <v>48.13</v>
      </c>
      <c r="G223" s="347"/>
      <c r="H223" s="347"/>
      <c r="I223" s="349"/>
      <c r="J223" s="349"/>
      <c r="K223" s="349"/>
      <c r="L223" s="349"/>
      <c r="M223" s="349"/>
      <c r="N223" s="347"/>
      <c r="O223" s="347"/>
      <c r="P223" s="349"/>
      <c r="Q223" s="349"/>
      <c r="R223" s="349"/>
      <c r="S223" s="349"/>
      <c r="T223" s="349"/>
      <c r="U223" s="347"/>
      <c r="V223" s="347"/>
      <c r="W223" s="349"/>
      <c r="X223" s="349"/>
      <c r="Y223" s="349"/>
      <c r="Z223" s="349"/>
      <c r="AA223" s="349"/>
      <c r="AB223" s="347"/>
      <c r="AC223" s="347"/>
      <c r="AD223" s="349"/>
      <c r="AE223" s="349"/>
      <c r="AF223" s="349"/>
      <c r="AG223" s="349"/>
      <c r="AH223" s="349"/>
      <c r="AI223" s="347"/>
      <c r="AJ223" s="347"/>
      <c r="AK223" s="346"/>
      <c r="AL223" s="280">
        <f t="shared" si="112"/>
        <v>0</v>
      </c>
      <c r="AM223" s="280">
        <f t="shared" si="113"/>
        <v>0</v>
      </c>
      <c r="AN223" s="281">
        <v>6.9999999999999993E-2</v>
      </c>
      <c r="AO223" s="281">
        <v>0.13999999999999999</v>
      </c>
      <c r="AP223" s="281">
        <f t="shared" si="111"/>
        <v>2</v>
      </c>
      <c r="AQ223" s="281">
        <f t="shared" si="114"/>
        <v>0</v>
      </c>
      <c r="AR223" s="281">
        <f t="shared" si="115"/>
        <v>0</v>
      </c>
      <c r="AS223" s="281">
        <f t="shared" si="116"/>
        <v>0</v>
      </c>
      <c r="AT223" s="279">
        <v>1</v>
      </c>
      <c r="AU223" s="279">
        <v>0.67</v>
      </c>
      <c r="AV223" s="282">
        <v>0.85</v>
      </c>
      <c r="AW223" s="282">
        <v>1</v>
      </c>
      <c r="AX223" s="282">
        <v>1.2</v>
      </c>
      <c r="AY223" s="282">
        <f t="shared" si="117"/>
        <v>0</v>
      </c>
      <c r="AZ223" s="282">
        <f t="shared" si="118"/>
        <v>0</v>
      </c>
      <c r="BA223" s="282">
        <f t="shared" si="119"/>
        <v>0</v>
      </c>
      <c r="BB223" s="282">
        <f t="shared" si="120"/>
        <v>0</v>
      </c>
      <c r="BC223" s="282">
        <f t="shared" si="121"/>
        <v>0</v>
      </c>
    </row>
    <row r="224" spans="1:55">
      <c r="A224" s="275" t="s">
        <v>229</v>
      </c>
      <c r="B224" s="276" t="s">
        <v>162</v>
      </c>
      <c r="C224" s="277" t="s">
        <v>92</v>
      </c>
      <c r="D224" s="278" t="s">
        <v>30</v>
      </c>
      <c r="E224" s="275" t="s">
        <v>38</v>
      </c>
      <c r="F224" s="279">
        <v>48.13</v>
      </c>
      <c r="G224" s="347"/>
      <c r="H224" s="348"/>
      <c r="I224" s="349"/>
      <c r="J224" s="349"/>
      <c r="K224" s="349"/>
      <c r="L224" s="349"/>
      <c r="M224" s="349"/>
      <c r="N224" s="347"/>
      <c r="O224" s="347"/>
      <c r="P224" s="349"/>
      <c r="Q224" s="349"/>
      <c r="R224" s="349"/>
      <c r="S224" s="349"/>
      <c r="T224" s="349"/>
      <c r="U224" s="347"/>
      <c r="V224" s="347"/>
      <c r="W224" s="349"/>
      <c r="X224" s="349"/>
      <c r="Y224" s="349"/>
      <c r="Z224" s="349"/>
      <c r="AA224" s="349"/>
      <c r="AB224" s="347"/>
      <c r="AC224" s="347"/>
      <c r="AD224" s="349"/>
      <c r="AE224" s="349"/>
      <c r="AF224" s="349"/>
      <c r="AG224" s="349"/>
      <c r="AH224" s="349"/>
      <c r="AI224" s="347"/>
      <c r="AJ224" s="347"/>
      <c r="AK224" s="346"/>
      <c r="AL224" s="280">
        <f t="shared" si="112"/>
        <v>0</v>
      </c>
      <c r="AM224" s="280">
        <f t="shared" si="113"/>
        <v>0</v>
      </c>
      <c r="AN224" s="281">
        <v>0.08</v>
      </c>
      <c r="AO224" s="281">
        <v>0.15</v>
      </c>
      <c r="AP224" s="281">
        <f t="shared" si="111"/>
        <v>1.875</v>
      </c>
      <c r="AQ224" s="281">
        <f t="shared" si="114"/>
        <v>0</v>
      </c>
      <c r="AR224" s="281">
        <f t="shared" si="115"/>
        <v>0</v>
      </c>
      <c r="AS224" s="281">
        <f t="shared" si="116"/>
        <v>0</v>
      </c>
      <c r="AT224" s="279">
        <v>1</v>
      </c>
      <c r="AU224" s="279">
        <v>0.67</v>
      </c>
      <c r="AV224" s="282">
        <v>0.85</v>
      </c>
      <c r="AW224" s="282">
        <v>1</v>
      </c>
      <c r="AX224" s="282">
        <v>1.2</v>
      </c>
      <c r="AY224" s="282">
        <f t="shared" si="117"/>
        <v>0</v>
      </c>
      <c r="AZ224" s="282">
        <f t="shared" si="118"/>
        <v>0</v>
      </c>
      <c r="BA224" s="282">
        <f t="shared" si="119"/>
        <v>0</v>
      </c>
      <c r="BB224" s="282">
        <f t="shared" si="120"/>
        <v>0</v>
      </c>
      <c r="BC224" s="282">
        <f t="shared" si="121"/>
        <v>0</v>
      </c>
    </row>
    <row r="225" spans="1:55">
      <c r="A225" s="275" t="s">
        <v>229</v>
      </c>
      <c r="B225" s="276" t="s">
        <v>163</v>
      </c>
      <c r="C225" s="277" t="s">
        <v>92</v>
      </c>
      <c r="D225" s="278" t="s">
        <v>30</v>
      </c>
      <c r="E225" s="275" t="s">
        <v>38</v>
      </c>
      <c r="F225" s="279">
        <v>48.13</v>
      </c>
      <c r="G225" s="347"/>
      <c r="H225" s="347"/>
      <c r="I225" s="349"/>
      <c r="J225" s="349"/>
      <c r="K225" s="349"/>
      <c r="L225" s="349"/>
      <c r="M225" s="349"/>
      <c r="N225" s="347"/>
      <c r="O225" s="347"/>
      <c r="P225" s="349"/>
      <c r="Q225" s="349"/>
      <c r="R225" s="349"/>
      <c r="S225" s="349"/>
      <c r="T225" s="349"/>
      <c r="U225" s="347"/>
      <c r="V225" s="347"/>
      <c r="W225" s="349"/>
      <c r="X225" s="349"/>
      <c r="Y225" s="349"/>
      <c r="Z225" s="349"/>
      <c r="AA225" s="349"/>
      <c r="AB225" s="347"/>
      <c r="AC225" s="347"/>
      <c r="AD225" s="349"/>
      <c r="AE225" s="349"/>
      <c r="AF225" s="349"/>
      <c r="AG225" s="349"/>
      <c r="AH225" s="349"/>
      <c r="AI225" s="347"/>
      <c r="AJ225" s="347"/>
      <c r="AK225" s="346"/>
      <c r="AL225" s="280">
        <f t="shared" si="112"/>
        <v>0</v>
      </c>
      <c r="AM225" s="280">
        <f t="shared" si="113"/>
        <v>0</v>
      </c>
      <c r="AN225" s="281">
        <v>0.06</v>
      </c>
      <c r="AO225" s="281">
        <v>0.15</v>
      </c>
      <c r="AP225" s="281">
        <f t="shared" si="111"/>
        <v>2.5</v>
      </c>
      <c r="AQ225" s="281">
        <f t="shared" si="114"/>
        <v>0</v>
      </c>
      <c r="AR225" s="281">
        <f t="shared" si="115"/>
        <v>0</v>
      </c>
      <c r="AS225" s="281">
        <f t="shared" si="116"/>
        <v>0</v>
      </c>
      <c r="AT225" s="279">
        <v>1</v>
      </c>
      <c r="AU225" s="279">
        <v>0.67</v>
      </c>
      <c r="AV225" s="282">
        <v>0.85</v>
      </c>
      <c r="AW225" s="282">
        <v>1</v>
      </c>
      <c r="AX225" s="282">
        <v>1.2</v>
      </c>
      <c r="AY225" s="282">
        <f t="shared" si="117"/>
        <v>0</v>
      </c>
      <c r="AZ225" s="282">
        <f t="shared" si="118"/>
        <v>0</v>
      </c>
      <c r="BA225" s="282">
        <f t="shared" si="119"/>
        <v>0</v>
      </c>
      <c r="BB225" s="282">
        <f t="shared" si="120"/>
        <v>0</v>
      </c>
      <c r="BC225" s="282">
        <f t="shared" si="121"/>
        <v>0</v>
      </c>
    </row>
    <row r="226" spans="1:55">
      <c r="A226" s="275" t="s">
        <v>229</v>
      </c>
      <c r="B226" s="276" t="s">
        <v>164</v>
      </c>
      <c r="C226" s="277" t="s">
        <v>92</v>
      </c>
      <c r="D226" s="278" t="s">
        <v>30</v>
      </c>
      <c r="E226" s="275" t="s">
        <v>3</v>
      </c>
      <c r="F226" s="279">
        <v>48.13</v>
      </c>
      <c r="G226" s="347"/>
      <c r="H226" s="347"/>
      <c r="I226" s="349"/>
      <c r="J226" s="349"/>
      <c r="K226" s="349"/>
      <c r="L226" s="349"/>
      <c r="M226" s="349"/>
      <c r="N226" s="347"/>
      <c r="O226" s="347"/>
      <c r="P226" s="349"/>
      <c r="Q226" s="349"/>
      <c r="R226" s="349"/>
      <c r="S226" s="349"/>
      <c r="T226" s="349"/>
      <c r="U226" s="347"/>
      <c r="V226" s="347"/>
      <c r="W226" s="349"/>
      <c r="X226" s="349"/>
      <c r="Y226" s="349"/>
      <c r="Z226" s="349"/>
      <c r="AA226" s="349"/>
      <c r="AB226" s="347"/>
      <c r="AC226" s="347"/>
      <c r="AD226" s="349"/>
      <c r="AE226" s="349"/>
      <c r="AF226" s="349"/>
      <c r="AG226" s="349"/>
      <c r="AH226" s="349"/>
      <c r="AI226" s="347"/>
      <c r="AJ226" s="347"/>
      <c r="AK226" s="346"/>
      <c r="AL226" s="280">
        <f t="shared" si="112"/>
        <v>0</v>
      </c>
      <c r="AM226" s="280">
        <f t="shared" si="113"/>
        <v>0</v>
      </c>
      <c r="AN226" s="281">
        <v>0.06</v>
      </c>
      <c r="AO226" s="281">
        <v>0.1</v>
      </c>
      <c r="AP226" s="281">
        <f t="shared" si="111"/>
        <v>1.6666666666666667</v>
      </c>
      <c r="AQ226" s="281">
        <f t="shared" si="114"/>
        <v>0</v>
      </c>
      <c r="AR226" s="281">
        <f t="shared" si="115"/>
        <v>0</v>
      </c>
      <c r="AS226" s="281">
        <f t="shared" si="116"/>
        <v>0</v>
      </c>
      <c r="AT226" s="279">
        <v>1</v>
      </c>
      <c r="AU226" s="279">
        <v>0.67</v>
      </c>
      <c r="AV226" s="282">
        <v>0.85</v>
      </c>
      <c r="AW226" s="282">
        <v>1</v>
      </c>
      <c r="AX226" s="282">
        <v>1.2</v>
      </c>
      <c r="AY226" s="282">
        <f t="shared" si="117"/>
        <v>0</v>
      </c>
      <c r="AZ226" s="282">
        <f t="shared" si="118"/>
        <v>0</v>
      </c>
      <c r="BA226" s="282">
        <f t="shared" si="119"/>
        <v>0</v>
      </c>
      <c r="BB226" s="282">
        <f t="shared" si="120"/>
        <v>0</v>
      </c>
      <c r="BC226" s="282">
        <f t="shared" si="121"/>
        <v>0</v>
      </c>
    </row>
    <row r="227" spans="1:55">
      <c r="A227" s="275" t="s">
        <v>229</v>
      </c>
      <c r="B227" s="276" t="s">
        <v>165</v>
      </c>
      <c r="C227" s="277" t="s">
        <v>92</v>
      </c>
      <c r="D227" s="278" t="s">
        <v>30</v>
      </c>
      <c r="E227" s="275" t="s">
        <v>3</v>
      </c>
      <c r="F227" s="279">
        <v>48.13</v>
      </c>
      <c r="G227" s="347"/>
      <c r="H227" s="347"/>
      <c r="I227" s="349"/>
      <c r="J227" s="349"/>
      <c r="K227" s="349"/>
      <c r="L227" s="349"/>
      <c r="M227" s="349"/>
      <c r="N227" s="347"/>
      <c r="O227" s="347"/>
      <c r="P227" s="349"/>
      <c r="Q227" s="349"/>
      <c r="R227" s="349"/>
      <c r="S227" s="349"/>
      <c r="T227" s="349"/>
      <c r="U227" s="347"/>
      <c r="V227" s="347"/>
      <c r="W227" s="349"/>
      <c r="X227" s="349"/>
      <c r="Y227" s="349"/>
      <c r="Z227" s="349"/>
      <c r="AA227" s="349"/>
      <c r="AB227" s="347"/>
      <c r="AC227" s="347"/>
      <c r="AD227" s="349"/>
      <c r="AE227" s="349"/>
      <c r="AF227" s="349"/>
      <c r="AG227" s="349"/>
      <c r="AH227" s="349"/>
      <c r="AI227" s="347"/>
      <c r="AJ227" s="347"/>
      <c r="AK227" s="346"/>
      <c r="AL227" s="280">
        <f t="shared" si="112"/>
        <v>0</v>
      </c>
      <c r="AM227" s="280">
        <f t="shared" si="113"/>
        <v>0</v>
      </c>
      <c r="AN227" s="281">
        <v>0.04</v>
      </c>
      <c r="AO227" s="281">
        <v>0.08</v>
      </c>
      <c r="AP227" s="281">
        <f t="shared" si="111"/>
        <v>2</v>
      </c>
      <c r="AQ227" s="281">
        <f t="shared" si="114"/>
        <v>0</v>
      </c>
      <c r="AR227" s="281">
        <f t="shared" si="115"/>
        <v>0</v>
      </c>
      <c r="AS227" s="281">
        <f t="shared" si="116"/>
        <v>0</v>
      </c>
      <c r="AT227" s="279">
        <v>1</v>
      </c>
      <c r="AU227" s="279">
        <v>0.67</v>
      </c>
      <c r="AV227" s="282">
        <v>1.2</v>
      </c>
      <c r="AW227" s="282">
        <v>1</v>
      </c>
      <c r="AX227" s="282">
        <v>1.2</v>
      </c>
      <c r="AY227" s="282">
        <f t="shared" si="117"/>
        <v>0</v>
      </c>
      <c r="AZ227" s="282">
        <f t="shared" si="118"/>
        <v>0</v>
      </c>
      <c r="BA227" s="282">
        <f t="shared" si="119"/>
        <v>0</v>
      </c>
      <c r="BB227" s="282">
        <f t="shared" si="120"/>
        <v>0</v>
      </c>
      <c r="BC227" s="282">
        <f t="shared" si="121"/>
        <v>0</v>
      </c>
    </row>
    <row r="228" spans="1:55">
      <c r="A228" s="275" t="s">
        <v>229</v>
      </c>
      <c r="B228" s="276" t="s">
        <v>166</v>
      </c>
      <c r="C228" s="277" t="s">
        <v>92</v>
      </c>
      <c r="D228" s="278" t="s">
        <v>30</v>
      </c>
      <c r="E228" s="275" t="s">
        <v>3</v>
      </c>
      <c r="F228" s="279">
        <v>48.13</v>
      </c>
      <c r="G228" s="347"/>
      <c r="H228" s="347"/>
      <c r="I228" s="349"/>
      <c r="J228" s="349"/>
      <c r="K228" s="349"/>
      <c r="L228" s="349"/>
      <c r="M228" s="349"/>
      <c r="N228" s="347"/>
      <c r="O228" s="347"/>
      <c r="P228" s="349"/>
      <c r="Q228" s="349"/>
      <c r="R228" s="349"/>
      <c r="S228" s="349"/>
      <c r="T228" s="349"/>
      <c r="U228" s="347"/>
      <c r="V228" s="347"/>
      <c r="W228" s="349"/>
      <c r="X228" s="349"/>
      <c r="Y228" s="349"/>
      <c r="Z228" s="349"/>
      <c r="AA228" s="349"/>
      <c r="AB228" s="347"/>
      <c r="AC228" s="347"/>
      <c r="AD228" s="349"/>
      <c r="AE228" s="349"/>
      <c r="AF228" s="349"/>
      <c r="AG228" s="349"/>
      <c r="AH228" s="349"/>
      <c r="AI228" s="347"/>
      <c r="AJ228" s="347"/>
      <c r="AK228" s="346"/>
      <c r="AL228" s="280">
        <f t="shared" si="112"/>
        <v>0</v>
      </c>
      <c r="AM228" s="280">
        <f t="shared" si="113"/>
        <v>0</v>
      </c>
      <c r="AN228" s="281">
        <v>0.04</v>
      </c>
      <c r="AO228" s="281">
        <v>0.11</v>
      </c>
      <c r="AP228" s="281">
        <f t="shared" si="111"/>
        <v>2.75</v>
      </c>
      <c r="AQ228" s="281">
        <f t="shared" si="114"/>
        <v>0</v>
      </c>
      <c r="AR228" s="281">
        <f t="shared" si="115"/>
        <v>0</v>
      </c>
      <c r="AS228" s="281">
        <f t="shared" si="116"/>
        <v>0</v>
      </c>
      <c r="AT228" s="279">
        <v>1</v>
      </c>
      <c r="AU228" s="279">
        <v>0.67</v>
      </c>
      <c r="AV228" s="282">
        <v>1.2</v>
      </c>
      <c r="AW228" s="282">
        <v>1</v>
      </c>
      <c r="AX228" s="282">
        <v>1.2</v>
      </c>
      <c r="AY228" s="282">
        <f t="shared" si="117"/>
        <v>0</v>
      </c>
      <c r="AZ228" s="282">
        <f t="shared" si="118"/>
        <v>0</v>
      </c>
      <c r="BA228" s="282">
        <f t="shared" si="119"/>
        <v>0</v>
      </c>
      <c r="BB228" s="282">
        <f t="shared" si="120"/>
        <v>0</v>
      </c>
      <c r="BC228" s="282">
        <f t="shared" si="121"/>
        <v>0</v>
      </c>
    </row>
    <row r="229" spans="1:55">
      <c r="A229" s="275" t="s">
        <v>229</v>
      </c>
      <c r="B229" s="276" t="s">
        <v>167</v>
      </c>
      <c r="C229" s="277" t="s">
        <v>92</v>
      </c>
      <c r="D229" s="278" t="s">
        <v>30</v>
      </c>
      <c r="E229" s="275" t="s">
        <v>3</v>
      </c>
      <c r="F229" s="279">
        <v>48.13</v>
      </c>
      <c r="G229" s="347"/>
      <c r="H229" s="347"/>
      <c r="I229" s="349"/>
      <c r="J229" s="349"/>
      <c r="K229" s="349"/>
      <c r="L229" s="349"/>
      <c r="M229" s="349"/>
      <c r="N229" s="347"/>
      <c r="O229" s="347"/>
      <c r="P229" s="349"/>
      <c r="Q229" s="349"/>
      <c r="R229" s="349"/>
      <c r="S229" s="349"/>
      <c r="T229" s="349"/>
      <c r="U229" s="347"/>
      <c r="V229" s="347"/>
      <c r="W229" s="349"/>
      <c r="X229" s="349"/>
      <c r="Y229" s="349"/>
      <c r="Z229" s="349"/>
      <c r="AA229" s="349"/>
      <c r="AB229" s="347"/>
      <c r="AC229" s="347"/>
      <c r="AD229" s="349"/>
      <c r="AE229" s="349"/>
      <c r="AF229" s="349"/>
      <c r="AG229" s="349"/>
      <c r="AH229" s="349"/>
      <c r="AI229" s="347"/>
      <c r="AJ229" s="347"/>
      <c r="AK229" s="346"/>
      <c r="AL229" s="280">
        <f t="shared" si="112"/>
        <v>0</v>
      </c>
      <c r="AM229" s="280">
        <f t="shared" si="113"/>
        <v>0</v>
      </c>
      <c r="AN229" s="281">
        <v>0.05</v>
      </c>
      <c r="AO229" s="281">
        <v>0.13999999999999999</v>
      </c>
      <c r="AP229" s="281">
        <f t="shared" si="111"/>
        <v>2.7999999999999994</v>
      </c>
      <c r="AQ229" s="281">
        <f t="shared" si="114"/>
        <v>0</v>
      </c>
      <c r="AR229" s="281">
        <f t="shared" si="115"/>
        <v>0</v>
      </c>
      <c r="AS229" s="281">
        <f t="shared" si="116"/>
        <v>0</v>
      </c>
      <c r="AT229" s="279">
        <v>1</v>
      </c>
      <c r="AU229" s="279">
        <v>0.67</v>
      </c>
      <c r="AV229" s="282">
        <v>1.2</v>
      </c>
      <c r="AW229" s="282">
        <v>1</v>
      </c>
      <c r="AX229" s="282">
        <v>1.2</v>
      </c>
      <c r="AY229" s="282">
        <f t="shared" si="117"/>
        <v>0</v>
      </c>
      <c r="AZ229" s="282">
        <f t="shared" si="118"/>
        <v>0</v>
      </c>
      <c r="BA229" s="282">
        <f t="shared" si="119"/>
        <v>0</v>
      </c>
      <c r="BB229" s="282">
        <f t="shared" si="120"/>
        <v>0</v>
      </c>
      <c r="BC229" s="282">
        <f t="shared" si="121"/>
        <v>0</v>
      </c>
    </row>
    <row r="230" spans="1:55">
      <c r="A230" s="275" t="s">
        <v>229</v>
      </c>
      <c r="B230" s="276" t="s">
        <v>168</v>
      </c>
      <c r="C230" s="277" t="s">
        <v>92</v>
      </c>
      <c r="D230" s="278" t="s">
        <v>30</v>
      </c>
      <c r="E230" s="275" t="s">
        <v>3</v>
      </c>
      <c r="F230" s="279">
        <v>48.13</v>
      </c>
      <c r="G230" s="347"/>
      <c r="H230" s="347"/>
      <c r="I230" s="349"/>
      <c r="J230" s="349"/>
      <c r="K230" s="349"/>
      <c r="L230" s="349"/>
      <c r="M230" s="349"/>
      <c r="N230" s="347"/>
      <c r="O230" s="347"/>
      <c r="P230" s="349"/>
      <c r="Q230" s="349"/>
      <c r="R230" s="349"/>
      <c r="S230" s="349"/>
      <c r="T230" s="349"/>
      <c r="U230" s="347"/>
      <c r="V230" s="347"/>
      <c r="W230" s="349"/>
      <c r="X230" s="349"/>
      <c r="Y230" s="349"/>
      <c r="Z230" s="349"/>
      <c r="AA230" s="349"/>
      <c r="AB230" s="347"/>
      <c r="AC230" s="347"/>
      <c r="AD230" s="349"/>
      <c r="AE230" s="349"/>
      <c r="AF230" s="349"/>
      <c r="AG230" s="349"/>
      <c r="AH230" s="349"/>
      <c r="AI230" s="347"/>
      <c r="AJ230" s="347"/>
      <c r="AK230" s="346"/>
      <c r="AL230" s="280">
        <f t="shared" si="112"/>
        <v>0</v>
      </c>
      <c r="AM230" s="280">
        <f t="shared" si="113"/>
        <v>0</v>
      </c>
      <c r="AN230" s="281">
        <v>0.06</v>
      </c>
      <c r="AO230" s="281">
        <v>0.19</v>
      </c>
      <c r="AP230" s="281">
        <f t="shared" si="111"/>
        <v>3.166666666666667</v>
      </c>
      <c r="AQ230" s="281">
        <f t="shared" si="114"/>
        <v>0</v>
      </c>
      <c r="AR230" s="281">
        <f t="shared" si="115"/>
        <v>0</v>
      </c>
      <c r="AS230" s="281">
        <f t="shared" si="116"/>
        <v>0</v>
      </c>
      <c r="AT230" s="279">
        <v>1</v>
      </c>
      <c r="AU230" s="279">
        <v>0.67</v>
      </c>
      <c r="AV230" s="282">
        <v>1.2</v>
      </c>
      <c r="AW230" s="282">
        <v>1</v>
      </c>
      <c r="AX230" s="282">
        <v>1.2</v>
      </c>
      <c r="AY230" s="282">
        <f t="shared" si="117"/>
        <v>0</v>
      </c>
      <c r="AZ230" s="282">
        <f t="shared" si="118"/>
        <v>0</v>
      </c>
      <c r="BA230" s="282">
        <f t="shared" si="119"/>
        <v>0</v>
      </c>
      <c r="BB230" s="282">
        <f t="shared" si="120"/>
        <v>0</v>
      </c>
      <c r="BC230" s="282">
        <f t="shared" si="121"/>
        <v>0</v>
      </c>
    </row>
    <row r="231" spans="1:55">
      <c r="A231" s="275" t="s">
        <v>229</v>
      </c>
      <c r="B231" s="276" t="s">
        <v>169</v>
      </c>
      <c r="C231" s="277" t="s">
        <v>92</v>
      </c>
      <c r="D231" s="278" t="s">
        <v>30</v>
      </c>
      <c r="E231" s="275" t="s">
        <v>3</v>
      </c>
      <c r="F231" s="279">
        <v>48.13</v>
      </c>
      <c r="G231" s="347"/>
      <c r="H231" s="347"/>
      <c r="I231" s="349"/>
      <c r="J231" s="349"/>
      <c r="K231" s="349"/>
      <c r="L231" s="349"/>
      <c r="M231" s="349"/>
      <c r="N231" s="347"/>
      <c r="O231" s="347"/>
      <c r="P231" s="349"/>
      <c r="Q231" s="349"/>
      <c r="R231" s="349"/>
      <c r="S231" s="349"/>
      <c r="T231" s="349"/>
      <c r="U231" s="347"/>
      <c r="V231" s="347"/>
      <c r="W231" s="349"/>
      <c r="X231" s="349"/>
      <c r="Y231" s="349"/>
      <c r="Z231" s="349"/>
      <c r="AA231" s="349"/>
      <c r="AB231" s="347"/>
      <c r="AC231" s="347"/>
      <c r="AD231" s="349"/>
      <c r="AE231" s="349"/>
      <c r="AF231" s="349"/>
      <c r="AG231" s="349"/>
      <c r="AH231" s="349"/>
      <c r="AI231" s="347"/>
      <c r="AJ231" s="347"/>
      <c r="AK231" s="346"/>
      <c r="AL231" s="280">
        <f t="shared" si="112"/>
        <v>0</v>
      </c>
      <c r="AM231" s="280">
        <f t="shared" si="113"/>
        <v>0</v>
      </c>
      <c r="AN231" s="281">
        <v>0.16</v>
      </c>
      <c r="AO231" s="281">
        <v>0.38999999999999996</v>
      </c>
      <c r="AP231" s="281">
        <f t="shared" si="111"/>
        <v>2.4374999999999996</v>
      </c>
      <c r="AQ231" s="281">
        <f t="shared" si="114"/>
        <v>0</v>
      </c>
      <c r="AR231" s="281">
        <f t="shared" si="115"/>
        <v>0</v>
      </c>
      <c r="AS231" s="281">
        <f t="shared" si="116"/>
        <v>0</v>
      </c>
      <c r="AT231" s="279">
        <v>1</v>
      </c>
      <c r="AU231" s="279">
        <v>0.67</v>
      </c>
      <c r="AV231" s="282">
        <v>1.2</v>
      </c>
      <c r="AW231" s="282">
        <v>1</v>
      </c>
      <c r="AX231" s="282">
        <v>1.2</v>
      </c>
      <c r="AY231" s="282">
        <f t="shared" si="117"/>
        <v>0</v>
      </c>
      <c r="AZ231" s="282">
        <f t="shared" si="118"/>
        <v>0</v>
      </c>
      <c r="BA231" s="282">
        <f t="shared" si="119"/>
        <v>0</v>
      </c>
      <c r="BB231" s="282">
        <f t="shared" si="120"/>
        <v>0</v>
      </c>
      <c r="BC231" s="282">
        <f t="shared" si="121"/>
        <v>0</v>
      </c>
    </row>
    <row r="232" spans="1:55">
      <c r="A232" s="275" t="s">
        <v>229</v>
      </c>
      <c r="B232" s="276" t="s">
        <v>170</v>
      </c>
      <c r="C232" s="277" t="s">
        <v>92</v>
      </c>
      <c r="D232" s="278" t="s">
        <v>30</v>
      </c>
      <c r="E232" s="275" t="s">
        <v>38</v>
      </c>
      <c r="F232" s="279">
        <v>48.13</v>
      </c>
      <c r="G232" s="347"/>
      <c r="H232" s="347"/>
      <c r="I232" s="349"/>
      <c r="J232" s="349"/>
      <c r="K232" s="349"/>
      <c r="L232" s="349"/>
      <c r="M232" s="349"/>
      <c r="N232" s="347"/>
      <c r="O232" s="347"/>
      <c r="P232" s="349"/>
      <c r="Q232" s="349"/>
      <c r="R232" s="349"/>
      <c r="S232" s="349"/>
      <c r="T232" s="349"/>
      <c r="U232" s="347"/>
      <c r="V232" s="347"/>
      <c r="W232" s="349"/>
      <c r="X232" s="349"/>
      <c r="Y232" s="349"/>
      <c r="Z232" s="349"/>
      <c r="AA232" s="349"/>
      <c r="AB232" s="347"/>
      <c r="AC232" s="347"/>
      <c r="AD232" s="349"/>
      <c r="AE232" s="349"/>
      <c r="AF232" s="349"/>
      <c r="AG232" s="349"/>
      <c r="AH232" s="349"/>
      <c r="AI232" s="347"/>
      <c r="AJ232" s="347"/>
      <c r="AK232" s="346"/>
      <c r="AL232" s="280">
        <f t="shared" si="112"/>
        <v>0</v>
      </c>
      <c r="AM232" s="280">
        <f t="shared" si="113"/>
        <v>0</v>
      </c>
      <c r="AN232" s="281">
        <v>0.13999999999999999</v>
      </c>
      <c r="AO232" s="281">
        <v>0.28999999999999998</v>
      </c>
      <c r="AP232" s="281">
        <f t="shared" si="111"/>
        <v>2.0714285714285716</v>
      </c>
      <c r="AQ232" s="281">
        <f t="shared" si="114"/>
        <v>0</v>
      </c>
      <c r="AR232" s="281">
        <f t="shared" si="115"/>
        <v>0</v>
      </c>
      <c r="AS232" s="281">
        <f t="shared" si="116"/>
        <v>0</v>
      </c>
      <c r="AT232" s="279">
        <v>1</v>
      </c>
      <c r="AU232" s="279">
        <v>0.67</v>
      </c>
      <c r="AV232" s="282">
        <v>1.2</v>
      </c>
      <c r="AW232" s="282">
        <v>1</v>
      </c>
      <c r="AX232" s="282">
        <v>1.2</v>
      </c>
      <c r="AY232" s="282">
        <f t="shared" si="117"/>
        <v>0</v>
      </c>
      <c r="AZ232" s="282">
        <f t="shared" si="118"/>
        <v>0</v>
      </c>
      <c r="BA232" s="282">
        <f t="shared" si="119"/>
        <v>0</v>
      </c>
      <c r="BB232" s="282">
        <f t="shared" si="120"/>
        <v>0</v>
      </c>
      <c r="BC232" s="282">
        <f t="shared" si="121"/>
        <v>0</v>
      </c>
    </row>
    <row r="233" spans="1:55">
      <c r="A233" s="275" t="s">
        <v>229</v>
      </c>
      <c r="B233" s="276" t="s">
        <v>171</v>
      </c>
      <c r="C233" s="277" t="s">
        <v>92</v>
      </c>
      <c r="D233" s="278" t="s">
        <v>30</v>
      </c>
      <c r="E233" s="275" t="s">
        <v>38</v>
      </c>
      <c r="F233" s="279">
        <v>48.13</v>
      </c>
      <c r="G233" s="347"/>
      <c r="H233" s="347"/>
      <c r="I233" s="349"/>
      <c r="J233" s="349"/>
      <c r="K233" s="349"/>
      <c r="L233" s="349"/>
      <c r="M233" s="349"/>
      <c r="N233" s="347"/>
      <c r="O233" s="347"/>
      <c r="P233" s="349"/>
      <c r="Q233" s="349"/>
      <c r="R233" s="349"/>
      <c r="S233" s="349"/>
      <c r="T233" s="349"/>
      <c r="U233" s="347"/>
      <c r="V233" s="347"/>
      <c r="W233" s="349"/>
      <c r="X233" s="349"/>
      <c r="Y233" s="349"/>
      <c r="Z233" s="349"/>
      <c r="AA233" s="349"/>
      <c r="AB233" s="347"/>
      <c r="AC233" s="347"/>
      <c r="AD233" s="349"/>
      <c r="AE233" s="349"/>
      <c r="AF233" s="349"/>
      <c r="AG233" s="349"/>
      <c r="AH233" s="349"/>
      <c r="AI233" s="347"/>
      <c r="AJ233" s="347"/>
      <c r="AK233" s="346"/>
      <c r="AL233" s="280">
        <f t="shared" si="112"/>
        <v>0</v>
      </c>
      <c r="AM233" s="280">
        <f t="shared" si="113"/>
        <v>0</v>
      </c>
      <c r="AN233" s="281">
        <v>0.08</v>
      </c>
      <c r="AO233" s="281">
        <v>0.22</v>
      </c>
      <c r="AP233" s="281">
        <f t="shared" si="111"/>
        <v>2.75</v>
      </c>
      <c r="AQ233" s="281">
        <f t="shared" si="114"/>
        <v>0</v>
      </c>
      <c r="AR233" s="281">
        <f t="shared" si="115"/>
        <v>0</v>
      </c>
      <c r="AS233" s="281">
        <f t="shared" si="116"/>
        <v>0</v>
      </c>
      <c r="AT233" s="279">
        <v>1</v>
      </c>
      <c r="AU233" s="279">
        <v>0.67</v>
      </c>
      <c r="AV233" s="282">
        <v>0.85</v>
      </c>
      <c r="AW233" s="282">
        <v>1</v>
      </c>
      <c r="AX233" s="282">
        <v>1.2</v>
      </c>
      <c r="AY233" s="282">
        <f t="shared" si="117"/>
        <v>0</v>
      </c>
      <c r="AZ233" s="282">
        <f t="shared" si="118"/>
        <v>0</v>
      </c>
      <c r="BA233" s="282">
        <f t="shared" si="119"/>
        <v>0</v>
      </c>
      <c r="BB233" s="282">
        <f t="shared" si="120"/>
        <v>0</v>
      </c>
      <c r="BC233" s="282">
        <f t="shared" si="121"/>
        <v>0</v>
      </c>
    </row>
    <row r="234" spans="1:55">
      <c r="B234" s="283"/>
      <c r="C234" s="284"/>
      <c r="D234" s="284"/>
      <c r="E234" s="284"/>
      <c r="F234" s="284"/>
      <c r="G234" s="285">
        <f>COUNTA(G216:G233)</f>
        <v>0</v>
      </c>
      <c r="H234" s="285">
        <f>COUNTA(H216:H233)</f>
        <v>0</v>
      </c>
      <c r="I234" s="285">
        <f t="shared" ref="I234:AK234" si="122">COUNTA(I216:I233)</f>
        <v>0</v>
      </c>
      <c r="J234" s="285">
        <f t="shared" si="122"/>
        <v>0</v>
      </c>
      <c r="K234" s="285">
        <f t="shared" si="122"/>
        <v>0</v>
      </c>
      <c r="L234" s="285">
        <f t="shared" si="122"/>
        <v>0</v>
      </c>
      <c r="M234" s="285">
        <f t="shared" si="122"/>
        <v>0</v>
      </c>
      <c r="N234" s="285">
        <f t="shared" si="122"/>
        <v>0</v>
      </c>
      <c r="O234" s="285">
        <f t="shared" si="122"/>
        <v>0</v>
      </c>
      <c r="P234" s="285">
        <f t="shared" si="122"/>
        <v>0</v>
      </c>
      <c r="Q234" s="285">
        <f t="shared" si="122"/>
        <v>0</v>
      </c>
      <c r="R234" s="285">
        <f t="shared" si="122"/>
        <v>0</v>
      </c>
      <c r="S234" s="285">
        <f t="shared" si="122"/>
        <v>0</v>
      </c>
      <c r="T234" s="285">
        <f t="shared" si="122"/>
        <v>0</v>
      </c>
      <c r="U234" s="285">
        <f t="shared" si="122"/>
        <v>0</v>
      </c>
      <c r="V234" s="285">
        <f t="shared" si="122"/>
        <v>0</v>
      </c>
      <c r="W234" s="285">
        <f t="shared" si="122"/>
        <v>0</v>
      </c>
      <c r="X234" s="285">
        <f t="shared" si="122"/>
        <v>0</v>
      </c>
      <c r="Y234" s="285">
        <f t="shared" si="122"/>
        <v>0</v>
      </c>
      <c r="Z234" s="285">
        <f t="shared" si="122"/>
        <v>0</v>
      </c>
      <c r="AA234" s="285">
        <f t="shared" si="122"/>
        <v>0</v>
      </c>
      <c r="AB234" s="285">
        <f t="shared" si="122"/>
        <v>0</v>
      </c>
      <c r="AC234" s="285">
        <f t="shared" si="122"/>
        <v>0</v>
      </c>
      <c r="AD234" s="285">
        <f t="shared" si="122"/>
        <v>0</v>
      </c>
      <c r="AE234" s="285">
        <f t="shared" si="122"/>
        <v>0</v>
      </c>
      <c r="AF234" s="285">
        <f t="shared" si="122"/>
        <v>0</v>
      </c>
      <c r="AG234" s="285">
        <f t="shared" si="122"/>
        <v>0</v>
      </c>
      <c r="AH234" s="285">
        <f t="shared" si="122"/>
        <v>0</v>
      </c>
      <c r="AI234" s="285">
        <f t="shared" si="122"/>
        <v>0</v>
      </c>
      <c r="AJ234" s="285">
        <f t="shared" si="122"/>
        <v>0</v>
      </c>
      <c r="AK234" s="285">
        <f t="shared" si="122"/>
        <v>0</v>
      </c>
      <c r="AL234" s="280">
        <f>SUM(AL216:AL233)</f>
        <v>0</v>
      </c>
      <c r="AM234" s="280">
        <f>SUM(AM216:AM233)</f>
        <v>0</v>
      </c>
      <c r="AN234" s="286"/>
      <c r="AO234" s="286"/>
      <c r="AP234" s="286"/>
      <c r="AQ234" s="287">
        <f>SUM(AQ216:AQ233)</f>
        <v>0</v>
      </c>
      <c r="AR234" s="287">
        <f>SUM(AR216:AR233)</f>
        <v>0</v>
      </c>
      <c r="AS234" s="287">
        <f>SUM(AS216:AS233)</f>
        <v>0</v>
      </c>
      <c r="AT234" s="286"/>
      <c r="AU234" s="286"/>
      <c r="AV234" s="282"/>
      <c r="AW234" s="282"/>
      <c r="AX234" s="282"/>
      <c r="AY234" s="288">
        <f>SUM(AY216:AY233)</f>
        <v>0</v>
      </c>
      <c r="AZ234" s="288">
        <f>SUM(AZ216:AZ233)</f>
        <v>0</v>
      </c>
      <c r="BA234" s="288">
        <f>SUM(BA216:BA233)</f>
        <v>0</v>
      </c>
      <c r="BB234" s="288">
        <f>SUM(BB216:BB233)</f>
        <v>0</v>
      </c>
      <c r="BC234" s="288">
        <f>SUM(BC216:BC233)</f>
        <v>0</v>
      </c>
    </row>
    <row r="235" spans="1:55" s="298" customFormat="1">
      <c r="AL235" s="296"/>
      <c r="AM235" s="267">
        <f>SUMIF(E216:E233,"NPT",AL216:AL233)+SUMIF(E216:E233,"NPT",AM216:AM233)</f>
        <v>0</v>
      </c>
      <c r="AN235" s="267">
        <f>SUMIF(E216:E233,"PT",AL216:AL233)+SUMIF(E216:E233,"PT",AM216:AM233)</f>
        <v>0</v>
      </c>
      <c r="AO235" s="267"/>
      <c r="AP235" s="267"/>
      <c r="AQ235" s="267">
        <f>SUMIF(E216:E233,"NPT",AS216:AS233)</f>
        <v>0</v>
      </c>
      <c r="AR235" s="267"/>
      <c r="AS235" s="267">
        <f>SUMIF(E216:E233,"PT",AS216:AS233)</f>
        <v>0</v>
      </c>
      <c r="AT235" s="267"/>
      <c r="AU235" s="267"/>
      <c r="AV235" s="267">
        <f>SUMIF(E216:E233,"NPT",AY216:AY233)</f>
        <v>0</v>
      </c>
      <c r="AW235" s="267">
        <f>SUMIF(E216:E233,"PT",AY216:AY233)</f>
        <v>0</v>
      </c>
      <c r="AX235" s="293"/>
      <c r="AY235" s="293"/>
      <c r="AZ235" s="296"/>
    </row>
    <row r="236" spans="1:55">
      <c r="G236" s="305"/>
      <c r="H236" s="305"/>
      <c r="I236" s="305"/>
      <c r="J236" s="305"/>
      <c r="K236" s="305"/>
      <c r="L236" s="305"/>
      <c r="M236" s="305"/>
      <c r="N236" s="305"/>
      <c r="O236" s="305"/>
      <c r="P236" s="305"/>
      <c r="Q236" s="305"/>
      <c r="R236" s="305"/>
      <c r="S236" s="305"/>
      <c r="T236" s="305"/>
      <c r="U236" s="305"/>
      <c r="V236" s="305"/>
      <c r="W236" s="305"/>
      <c r="X236" s="305"/>
      <c r="Y236" s="305"/>
      <c r="Z236" s="305"/>
      <c r="AA236" s="305"/>
      <c r="AB236" s="305"/>
      <c r="AC236" s="305"/>
      <c r="AD236" s="305"/>
      <c r="AE236" s="305"/>
      <c r="AF236" s="305"/>
      <c r="AG236" s="305"/>
      <c r="AH236" s="305"/>
      <c r="AI236" s="305"/>
      <c r="AJ236" s="305"/>
      <c r="AK236" s="305"/>
      <c r="AL236" s="296"/>
      <c r="AM236" s="298"/>
      <c r="AN236" s="312" t="e">
        <f>(SUMIF(E216:E233,"PT",AQ216:AQ233))/AQ234</f>
        <v>#DIV/0!</v>
      </c>
      <c r="AO236" s="298"/>
      <c r="AP236" s="298"/>
      <c r="AQ236" s="298"/>
      <c r="AR236" s="298"/>
      <c r="AS236" s="298"/>
      <c r="AT236" s="298"/>
      <c r="AU236" s="298"/>
      <c r="AV236" s="298"/>
      <c r="AW236" s="298"/>
      <c r="AX236" s="296"/>
      <c r="AY236" s="296"/>
    </row>
    <row r="237" spans="1:55" ht="15" customHeight="1">
      <c r="A237" s="384" t="s">
        <v>42</v>
      </c>
      <c r="B237" s="386" t="s">
        <v>230</v>
      </c>
      <c r="C237" s="388" t="s">
        <v>86</v>
      </c>
      <c r="D237" s="388" t="s">
        <v>88</v>
      </c>
      <c r="E237" s="388" t="s">
        <v>90</v>
      </c>
      <c r="F237" s="390" t="s">
        <v>121</v>
      </c>
      <c r="G237" s="302">
        <v>45717</v>
      </c>
      <c r="H237" s="302">
        <v>45718</v>
      </c>
      <c r="I237" s="302">
        <v>45719</v>
      </c>
      <c r="J237" s="302">
        <v>45720</v>
      </c>
      <c r="K237" s="302">
        <v>45721</v>
      </c>
      <c r="L237" s="302">
        <v>45722</v>
      </c>
      <c r="M237" s="302">
        <v>45723</v>
      </c>
      <c r="N237" s="302">
        <v>45724</v>
      </c>
      <c r="O237" s="302">
        <v>45725</v>
      </c>
      <c r="P237" s="302">
        <v>45726</v>
      </c>
      <c r="Q237" s="302">
        <v>45727</v>
      </c>
      <c r="R237" s="302">
        <v>45728</v>
      </c>
      <c r="S237" s="302">
        <v>45729</v>
      </c>
      <c r="T237" s="302">
        <v>45730</v>
      </c>
      <c r="U237" s="302">
        <v>45731</v>
      </c>
      <c r="V237" s="302">
        <v>45732</v>
      </c>
      <c r="W237" s="302">
        <v>45733</v>
      </c>
      <c r="X237" s="302">
        <v>45734</v>
      </c>
      <c r="Y237" s="302">
        <v>45735</v>
      </c>
      <c r="Z237" s="302">
        <v>45736</v>
      </c>
      <c r="AA237" s="302">
        <v>45737</v>
      </c>
      <c r="AB237" s="302">
        <v>45738</v>
      </c>
      <c r="AC237" s="302">
        <v>45739</v>
      </c>
      <c r="AD237" s="302">
        <v>45740</v>
      </c>
      <c r="AE237" s="302">
        <v>45741</v>
      </c>
      <c r="AF237" s="302">
        <v>45742</v>
      </c>
      <c r="AG237" s="302">
        <v>45743</v>
      </c>
      <c r="AH237" s="302">
        <v>45744</v>
      </c>
      <c r="AI237" s="302">
        <v>45745</v>
      </c>
      <c r="AJ237" s="302">
        <v>45746</v>
      </c>
      <c r="AK237" s="302">
        <v>45747</v>
      </c>
      <c r="AL237" s="378" t="s">
        <v>134</v>
      </c>
      <c r="AM237" s="378" t="s">
        <v>202</v>
      </c>
      <c r="AN237" s="272" t="s">
        <v>135</v>
      </c>
      <c r="AO237" s="272" t="s">
        <v>135</v>
      </c>
      <c r="AP237" s="273" t="s">
        <v>136</v>
      </c>
      <c r="AQ237" s="273" t="s">
        <v>73</v>
      </c>
      <c r="AR237" s="273" t="s">
        <v>73</v>
      </c>
      <c r="AS237" s="273" t="s">
        <v>74</v>
      </c>
      <c r="AT237" s="373" t="s">
        <v>137</v>
      </c>
      <c r="AU237" s="373" t="s">
        <v>201</v>
      </c>
      <c r="AV237" s="371" t="s">
        <v>138</v>
      </c>
      <c r="AW237" s="371" t="s">
        <v>139</v>
      </c>
      <c r="AX237" s="373" t="s">
        <v>140</v>
      </c>
      <c r="AY237" s="373" t="s">
        <v>141</v>
      </c>
      <c r="AZ237" s="373" t="s">
        <v>142</v>
      </c>
      <c r="BA237" s="373" t="s">
        <v>143</v>
      </c>
      <c r="BB237" s="373" t="s">
        <v>144</v>
      </c>
      <c r="BC237" s="373" t="s">
        <v>145</v>
      </c>
    </row>
    <row r="238" spans="1:55" ht="15.75" customHeight="1">
      <c r="A238" s="385"/>
      <c r="B238" s="387"/>
      <c r="C238" s="389"/>
      <c r="D238" s="389"/>
      <c r="E238" s="389"/>
      <c r="F238" s="391"/>
      <c r="G238" s="303" t="s">
        <v>147</v>
      </c>
      <c r="H238" s="303" t="s">
        <v>148</v>
      </c>
      <c r="I238" s="303" t="s">
        <v>149</v>
      </c>
      <c r="J238" s="303" t="s">
        <v>150</v>
      </c>
      <c r="K238" s="303" t="s">
        <v>151</v>
      </c>
      <c r="L238" s="303" t="s">
        <v>152</v>
      </c>
      <c r="M238" s="303" t="s">
        <v>146</v>
      </c>
      <c r="N238" s="303" t="s">
        <v>147</v>
      </c>
      <c r="O238" s="303" t="s">
        <v>148</v>
      </c>
      <c r="P238" s="303" t="s">
        <v>149</v>
      </c>
      <c r="Q238" s="303" t="s">
        <v>150</v>
      </c>
      <c r="R238" s="303" t="s">
        <v>151</v>
      </c>
      <c r="S238" s="303" t="s">
        <v>152</v>
      </c>
      <c r="T238" s="303" t="s">
        <v>146</v>
      </c>
      <c r="U238" s="303" t="s">
        <v>147</v>
      </c>
      <c r="V238" s="303" t="s">
        <v>148</v>
      </c>
      <c r="W238" s="303" t="s">
        <v>149</v>
      </c>
      <c r="X238" s="303" t="s">
        <v>150</v>
      </c>
      <c r="Y238" s="303" t="s">
        <v>151</v>
      </c>
      <c r="Z238" s="303" t="s">
        <v>152</v>
      </c>
      <c r="AA238" s="303" t="s">
        <v>146</v>
      </c>
      <c r="AB238" s="303" t="s">
        <v>147</v>
      </c>
      <c r="AC238" s="303" t="s">
        <v>148</v>
      </c>
      <c r="AD238" s="303" t="s">
        <v>149</v>
      </c>
      <c r="AE238" s="303" t="s">
        <v>150</v>
      </c>
      <c r="AF238" s="303" t="s">
        <v>151</v>
      </c>
      <c r="AG238" s="303" t="s">
        <v>152</v>
      </c>
      <c r="AH238" s="303" t="s">
        <v>146</v>
      </c>
      <c r="AI238" s="303" t="s">
        <v>147</v>
      </c>
      <c r="AJ238" s="303" t="s">
        <v>148</v>
      </c>
      <c r="AK238" s="303" t="s">
        <v>149</v>
      </c>
      <c r="AL238" s="379"/>
      <c r="AM238" s="379"/>
      <c r="AN238" s="274" t="s">
        <v>62</v>
      </c>
      <c r="AO238" s="274" t="s">
        <v>80</v>
      </c>
      <c r="AP238" s="274" t="s">
        <v>153</v>
      </c>
      <c r="AQ238" s="274" t="s">
        <v>20</v>
      </c>
      <c r="AR238" s="274" t="s">
        <v>21</v>
      </c>
      <c r="AS238" s="274" t="str">
        <f>+C187</f>
        <v>1,2,3,4,5,6,7</v>
      </c>
      <c r="AT238" s="374"/>
      <c r="AU238" s="374"/>
      <c r="AV238" s="372"/>
      <c r="AW238" s="372"/>
      <c r="AX238" s="374"/>
      <c r="AY238" s="374"/>
      <c r="AZ238" s="374"/>
      <c r="BA238" s="374"/>
      <c r="BB238" s="374"/>
      <c r="BC238" s="374"/>
    </row>
    <row r="239" spans="1:55">
      <c r="A239" s="275" t="s">
        <v>230</v>
      </c>
      <c r="B239" s="276" t="s">
        <v>154</v>
      </c>
      <c r="C239" s="277" t="s">
        <v>92</v>
      </c>
      <c r="D239" s="278" t="s">
        <v>30</v>
      </c>
      <c r="E239" s="275" t="s">
        <v>38</v>
      </c>
      <c r="F239" s="279">
        <v>48.13</v>
      </c>
      <c r="G239" s="347"/>
      <c r="H239" s="347"/>
      <c r="I239" s="349"/>
      <c r="J239" s="349"/>
      <c r="K239" s="349"/>
      <c r="L239" s="349"/>
      <c r="M239" s="349"/>
      <c r="N239" s="347"/>
      <c r="O239" s="347"/>
      <c r="P239" s="349"/>
      <c r="Q239" s="349"/>
      <c r="R239" s="349"/>
      <c r="S239" s="349"/>
      <c r="T239" s="349"/>
      <c r="U239" s="347"/>
      <c r="V239" s="347"/>
      <c r="W239" s="349"/>
      <c r="X239" s="349"/>
      <c r="Y239" s="349"/>
      <c r="Z239" s="349"/>
      <c r="AA239" s="349"/>
      <c r="AB239" s="347"/>
      <c r="AC239" s="347"/>
      <c r="AD239" s="349"/>
      <c r="AE239" s="349"/>
      <c r="AF239" s="349"/>
      <c r="AG239" s="349"/>
      <c r="AH239" s="349"/>
      <c r="AI239" s="347"/>
      <c r="AJ239" s="347"/>
      <c r="AK239" s="346"/>
      <c r="AL239" s="280">
        <f>+COUNTIF(G239:AK239,"A")</f>
        <v>0</v>
      </c>
      <c r="AM239" s="280">
        <f>+COUNTIF(G239:AK239,"B")</f>
        <v>0</v>
      </c>
      <c r="AN239" s="281">
        <v>0.05</v>
      </c>
      <c r="AO239" s="281">
        <v>0.08</v>
      </c>
      <c r="AP239" s="281">
        <f t="shared" ref="AP239:AP256" si="123">AO239/AN239</f>
        <v>1.5999999999999999</v>
      </c>
      <c r="AQ239" s="281">
        <f>+AN239*AL239</f>
        <v>0</v>
      </c>
      <c r="AR239" s="281">
        <f>AM239*AN239</f>
        <v>0</v>
      </c>
      <c r="AS239" s="281">
        <f>+AO239*(AL239+AM239)</f>
        <v>0</v>
      </c>
      <c r="AT239" s="279">
        <v>1</v>
      </c>
      <c r="AU239" s="279">
        <v>0.67</v>
      </c>
      <c r="AV239" s="282">
        <v>0.85</v>
      </c>
      <c r="AW239" s="282">
        <v>1</v>
      </c>
      <c r="AX239" s="282">
        <v>1</v>
      </c>
      <c r="AY239" s="282">
        <f>(AL239*AN239*AT239*F239*AV239*AW239*AX239)+(F239*AM239*AN239*AU239*AV239*AW239*AX239)</f>
        <v>0</v>
      </c>
      <c r="AZ239" s="282">
        <f>+AY239*1%</f>
        <v>0</v>
      </c>
      <c r="BA239" s="282">
        <f>+(AY239+AZ239)*20%</f>
        <v>0</v>
      </c>
      <c r="BB239" s="282">
        <f>+AY239+AZ239+BA239</f>
        <v>0</v>
      </c>
      <c r="BC239" s="282">
        <f>+BB239*$BB$9</f>
        <v>0</v>
      </c>
    </row>
    <row r="240" spans="1:55">
      <c r="A240" s="275" t="s">
        <v>230</v>
      </c>
      <c r="B240" s="276" t="s">
        <v>155</v>
      </c>
      <c r="C240" s="277" t="s">
        <v>92</v>
      </c>
      <c r="D240" s="278" t="s">
        <v>30</v>
      </c>
      <c r="E240" s="275" t="s">
        <v>38</v>
      </c>
      <c r="F240" s="279">
        <v>48.13</v>
      </c>
      <c r="G240" s="347"/>
      <c r="H240" s="347"/>
      <c r="I240" s="349"/>
      <c r="J240" s="349"/>
      <c r="K240" s="349"/>
      <c r="L240" s="349"/>
      <c r="M240" s="349"/>
      <c r="N240" s="347"/>
      <c r="O240" s="347"/>
      <c r="P240" s="349"/>
      <c r="Q240" s="349"/>
      <c r="R240" s="349"/>
      <c r="S240" s="349"/>
      <c r="T240" s="349"/>
      <c r="U240" s="347"/>
      <c r="V240" s="347"/>
      <c r="W240" s="349"/>
      <c r="X240" s="349"/>
      <c r="Y240" s="349"/>
      <c r="Z240" s="349"/>
      <c r="AA240" s="349"/>
      <c r="AB240" s="347"/>
      <c r="AC240" s="347"/>
      <c r="AD240" s="349"/>
      <c r="AE240" s="349"/>
      <c r="AF240" s="349"/>
      <c r="AG240" s="349"/>
      <c r="AH240" s="349"/>
      <c r="AI240" s="347"/>
      <c r="AJ240" s="347"/>
      <c r="AK240" s="346"/>
      <c r="AL240" s="280">
        <f t="shared" ref="AL240:AL256" si="124">+COUNTIF(G240:AK240,"A")</f>
        <v>0</v>
      </c>
      <c r="AM240" s="280">
        <f t="shared" ref="AM240:AM256" si="125">+COUNTIF(G240:AK240,"B")</f>
        <v>0</v>
      </c>
      <c r="AN240" s="281">
        <v>0.08</v>
      </c>
      <c r="AO240" s="281">
        <v>0.16</v>
      </c>
      <c r="AP240" s="281">
        <f t="shared" si="123"/>
        <v>2</v>
      </c>
      <c r="AQ240" s="281">
        <f t="shared" ref="AQ240:AQ256" si="126">+AN240*AL240</f>
        <v>0</v>
      </c>
      <c r="AR240" s="281">
        <f t="shared" ref="AR240:AR256" si="127">AM240*AN240</f>
        <v>0</v>
      </c>
      <c r="AS240" s="281">
        <f t="shared" ref="AS240:AS256" si="128">+AO240*(AL240+AM240)</f>
        <v>0</v>
      </c>
      <c r="AT240" s="279">
        <v>1</v>
      </c>
      <c r="AU240" s="279">
        <v>0.67</v>
      </c>
      <c r="AV240" s="282">
        <v>0.85</v>
      </c>
      <c r="AW240" s="282">
        <v>1</v>
      </c>
      <c r="AX240" s="282">
        <v>1</v>
      </c>
      <c r="AY240" s="282">
        <f t="shared" ref="AY240:AY256" si="129">(AL240*AN240*AT240*F240*AV240*AW240*AX240)+(F240*AM240*AN240*AU240*AV240*AW240*AX240)</f>
        <v>0</v>
      </c>
      <c r="AZ240" s="282">
        <f t="shared" ref="AZ240:AZ256" si="130">+AY240*1%</f>
        <v>0</v>
      </c>
      <c r="BA240" s="282">
        <f t="shared" ref="BA240:BA256" si="131">+(AY240+AZ240)*20%</f>
        <v>0</v>
      </c>
      <c r="BB240" s="282">
        <f t="shared" ref="BB240:BB256" si="132">+AY240+AZ240+BA240</f>
        <v>0</v>
      </c>
      <c r="BC240" s="282">
        <f t="shared" ref="BC240:BC256" si="133">+BB240*$BB$9</f>
        <v>0</v>
      </c>
    </row>
    <row r="241" spans="1:55">
      <c r="A241" s="275" t="s">
        <v>230</v>
      </c>
      <c r="B241" s="276" t="s">
        <v>156</v>
      </c>
      <c r="C241" s="277" t="s">
        <v>92</v>
      </c>
      <c r="D241" s="278" t="s">
        <v>30</v>
      </c>
      <c r="E241" s="275" t="s">
        <v>38</v>
      </c>
      <c r="F241" s="279">
        <v>48.13</v>
      </c>
      <c r="G241" s="347"/>
      <c r="H241" s="347"/>
      <c r="I241" s="349"/>
      <c r="J241" s="349"/>
      <c r="K241" s="349"/>
      <c r="L241" s="349"/>
      <c r="M241" s="349"/>
      <c r="N241" s="347"/>
      <c r="O241" s="347"/>
      <c r="P241" s="349"/>
      <c r="Q241" s="349"/>
      <c r="R241" s="349"/>
      <c r="S241" s="349"/>
      <c r="T241" s="349"/>
      <c r="U241" s="347"/>
      <c r="V241" s="347"/>
      <c r="W241" s="349"/>
      <c r="X241" s="349"/>
      <c r="Y241" s="349"/>
      <c r="Z241" s="349"/>
      <c r="AA241" s="349"/>
      <c r="AB241" s="347"/>
      <c r="AC241" s="347"/>
      <c r="AD241" s="349"/>
      <c r="AE241" s="349"/>
      <c r="AF241" s="349"/>
      <c r="AG241" s="349"/>
      <c r="AH241" s="349"/>
      <c r="AI241" s="347"/>
      <c r="AJ241" s="347"/>
      <c r="AK241" s="346"/>
      <c r="AL241" s="280">
        <f t="shared" si="124"/>
        <v>0</v>
      </c>
      <c r="AM241" s="280">
        <f t="shared" si="125"/>
        <v>0</v>
      </c>
      <c r="AN241" s="281">
        <v>0.1</v>
      </c>
      <c r="AO241" s="281">
        <v>0.12</v>
      </c>
      <c r="AP241" s="281">
        <f t="shared" si="123"/>
        <v>1.2</v>
      </c>
      <c r="AQ241" s="281">
        <f t="shared" si="126"/>
        <v>0</v>
      </c>
      <c r="AR241" s="281">
        <f t="shared" si="127"/>
        <v>0</v>
      </c>
      <c r="AS241" s="281">
        <f t="shared" si="128"/>
        <v>0</v>
      </c>
      <c r="AT241" s="279">
        <v>1</v>
      </c>
      <c r="AU241" s="279">
        <v>0.67</v>
      </c>
      <c r="AV241" s="282">
        <v>0.85</v>
      </c>
      <c r="AW241" s="282">
        <v>1</v>
      </c>
      <c r="AX241" s="282">
        <v>1</v>
      </c>
      <c r="AY241" s="282">
        <f t="shared" si="129"/>
        <v>0</v>
      </c>
      <c r="AZ241" s="282">
        <f t="shared" si="130"/>
        <v>0</v>
      </c>
      <c r="BA241" s="282">
        <f t="shared" si="131"/>
        <v>0</v>
      </c>
      <c r="BB241" s="282">
        <f t="shared" si="132"/>
        <v>0</v>
      </c>
      <c r="BC241" s="282">
        <f t="shared" si="133"/>
        <v>0</v>
      </c>
    </row>
    <row r="242" spans="1:55">
      <c r="A242" s="275" t="s">
        <v>230</v>
      </c>
      <c r="B242" s="276" t="s">
        <v>157</v>
      </c>
      <c r="C242" s="277" t="s">
        <v>92</v>
      </c>
      <c r="D242" s="278" t="s">
        <v>30</v>
      </c>
      <c r="E242" s="275" t="s">
        <v>38</v>
      </c>
      <c r="F242" s="279">
        <v>48.13</v>
      </c>
      <c r="G242" s="347"/>
      <c r="H242" s="347"/>
      <c r="I242" s="349"/>
      <c r="J242" s="349"/>
      <c r="K242" s="349"/>
      <c r="L242" s="349"/>
      <c r="M242" s="349"/>
      <c r="N242" s="347"/>
      <c r="O242" s="347"/>
      <c r="P242" s="349"/>
      <c r="Q242" s="349"/>
      <c r="R242" s="349"/>
      <c r="S242" s="349"/>
      <c r="T242" s="349"/>
      <c r="U242" s="347"/>
      <c r="V242" s="347"/>
      <c r="W242" s="349"/>
      <c r="X242" s="349"/>
      <c r="Y242" s="349"/>
      <c r="Z242" s="349"/>
      <c r="AA242" s="349"/>
      <c r="AB242" s="347"/>
      <c r="AC242" s="347"/>
      <c r="AD242" s="349"/>
      <c r="AE242" s="349"/>
      <c r="AF242" s="349"/>
      <c r="AG242" s="349"/>
      <c r="AH242" s="349"/>
      <c r="AI242" s="347"/>
      <c r="AJ242" s="347"/>
      <c r="AK242" s="346"/>
      <c r="AL242" s="280">
        <f t="shared" si="124"/>
        <v>0</v>
      </c>
      <c r="AM242" s="280">
        <f t="shared" si="125"/>
        <v>0</v>
      </c>
      <c r="AN242" s="281">
        <v>0.11</v>
      </c>
      <c r="AO242" s="281">
        <v>0.09</v>
      </c>
      <c r="AP242" s="281">
        <f t="shared" si="123"/>
        <v>0.81818181818181812</v>
      </c>
      <c r="AQ242" s="281">
        <f t="shared" si="126"/>
        <v>0</v>
      </c>
      <c r="AR242" s="281">
        <f t="shared" si="127"/>
        <v>0</v>
      </c>
      <c r="AS242" s="281">
        <f t="shared" si="128"/>
        <v>0</v>
      </c>
      <c r="AT242" s="279">
        <v>1</v>
      </c>
      <c r="AU242" s="279">
        <v>0.67</v>
      </c>
      <c r="AV242" s="282">
        <v>0.85</v>
      </c>
      <c r="AW242" s="282">
        <v>1</v>
      </c>
      <c r="AX242" s="282">
        <v>1</v>
      </c>
      <c r="AY242" s="282">
        <f t="shared" si="129"/>
        <v>0</v>
      </c>
      <c r="AZ242" s="282">
        <f t="shared" si="130"/>
        <v>0</v>
      </c>
      <c r="BA242" s="282">
        <f t="shared" si="131"/>
        <v>0</v>
      </c>
      <c r="BB242" s="282">
        <f t="shared" si="132"/>
        <v>0</v>
      </c>
      <c r="BC242" s="282">
        <f t="shared" si="133"/>
        <v>0</v>
      </c>
    </row>
    <row r="243" spans="1:55">
      <c r="A243" s="275" t="s">
        <v>230</v>
      </c>
      <c r="B243" s="276" t="s">
        <v>158</v>
      </c>
      <c r="C243" s="277" t="s">
        <v>92</v>
      </c>
      <c r="D243" s="278" t="s">
        <v>30</v>
      </c>
      <c r="E243" s="275" t="s">
        <v>38</v>
      </c>
      <c r="F243" s="279">
        <v>48.13</v>
      </c>
      <c r="G243" s="347"/>
      <c r="H243" s="347"/>
      <c r="I243" s="349"/>
      <c r="J243" s="349"/>
      <c r="K243" s="349"/>
      <c r="L243" s="349"/>
      <c r="M243" s="349"/>
      <c r="N243" s="347"/>
      <c r="O243" s="347"/>
      <c r="P243" s="349"/>
      <c r="Q243" s="349"/>
      <c r="R243" s="349"/>
      <c r="S243" s="349"/>
      <c r="T243" s="349"/>
      <c r="U243" s="347"/>
      <c r="V243" s="347"/>
      <c r="W243" s="349"/>
      <c r="X243" s="349"/>
      <c r="Y243" s="349"/>
      <c r="Z243" s="349"/>
      <c r="AA243" s="349"/>
      <c r="AB243" s="347"/>
      <c r="AC243" s="347"/>
      <c r="AD243" s="349"/>
      <c r="AE243" s="349"/>
      <c r="AF243" s="349"/>
      <c r="AG243" s="349"/>
      <c r="AH243" s="349"/>
      <c r="AI243" s="347"/>
      <c r="AJ243" s="347"/>
      <c r="AK243" s="346"/>
      <c r="AL243" s="280">
        <f t="shared" si="124"/>
        <v>0</v>
      </c>
      <c r="AM243" s="280">
        <f t="shared" si="125"/>
        <v>0</v>
      </c>
      <c r="AN243" s="281">
        <v>0.16</v>
      </c>
      <c r="AO243" s="281">
        <v>0.18</v>
      </c>
      <c r="AP243" s="281">
        <f t="shared" si="123"/>
        <v>1.125</v>
      </c>
      <c r="AQ243" s="281">
        <f t="shared" si="126"/>
        <v>0</v>
      </c>
      <c r="AR243" s="281">
        <f t="shared" si="127"/>
        <v>0</v>
      </c>
      <c r="AS243" s="281">
        <f t="shared" si="128"/>
        <v>0</v>
      </c>
      <c r="AT243" s="279">
        <v>1</v>
      </c>
      <c r="AU243" s="279">
        <v>0.67</v>
      </c>
      <c r="AV243" s="282">
        <v>0.85</v>
      </c>
      <c r="AW243" s="282">
        <v>1</v>
      </c>
      <c r="AX243" s="282">
        <v>1</v>
      </c>
      <c r="AY243" s="282">
        <f t="shared" si="129"/>
        <v>0</v>
      </c>
      <c r="AZ243" s="282">
        <f t="shared" si="130"/>
        <v>0</v>
      </c>
      <c r="BA243" s="282">
        <f t="shared" si="131"/>
        <v>0</v>
      </c>
      <c r="BB243" s="282">
        <f t="shared" si="132"/>
        <v>0</v>
      </c>
      <c r="BC243" s="282">
        <f t="shared" si="133"/>
        <v>0</v>
      </c>
    </row>
    <row r="244" spans="1:55">
      <c r="A244" s="275" t="s">
        <v>230</v>
      </c>
      <c r="B244" s="276" t="s">
        <v>159</v>
      </c>
      <c r="C244" s="277" t="s">
        <v>92</v>
      </c>
      <c r="D244" s="278" t="s">
        <v>30</v>
      </c>
      <c r="E244" s="275" t="s">
        <v>38</v>
      </c>
      <c r="F244" s="279">
        <v>48.13</v>
      </c>
      <c r="G244" s="347"/>
      <c r="H244" s="347"/>
      <c r="I244" s="349"/>
      <c r="J244" s="349"/>
      <c r="K244" s="349"/>
      <c r="L244" s="349"/>
      <c r="M244" s="349"/>
      <c r="N244" s="347"/>
      <c r="O244" s="347"/>
      <c r="P244" s="349"/>
      <c r="Q244" s="349"/>
      <c r="R244" s="349"/>
      <c r="S244" s="349"/>
      <c r="T244" s="349"/>
      <c r="U244" s="347"/>
      <c r="V244" s="347"/>
      <c r="W244" s="349"/>
      <c r="X244" s="349"/>
      <c r="Y244" s="349"/>
      <c r="Z244" s="349"/>
      <c r="AA244" s="349"/>
      <c r="AB244" s="347"/>
      <c r="AC244" s="347"/>
      <c r="AD244" s="349"/>
      <c r="AE244" s="349"/>
      <c r="AF244" s="349"/>
      <c r="AG244" s="349"/>
      <c r="AH244" s="349"/>
      <c r="AI244" s="347"/>
      <c r="AJ244" s="347"/>
      <c r="AK244" s="346"/>
      <c r="AL244" s="280">
        <f t="shared" si="124"/>
        <v>0</v>
      </c>
      <c r="AM244" s="280">
        <f t="shared" si="125"/>
        <v>0</v>
      </c>
      <c r="AN244" s="281">
        <v>0.19</v>
      </c>
      <c r="AO244" s="281">
        <v>0.25</v>
      </c>
      <c r="AP244" s="281">
        <f t="shared" si="123"/>
        <v>1.3157894736842106</v>
      </c>
      <c r="AQ244" s="281">
        <f t="shared" si="126"/>
        <v>0</v>
      </c>
      <c r="AR244" s="281">
        <f t="shared" si="127"/>
        <v>0</v>
      </c>
      <c r="AS244" s="281">
        <f t="shared" si="128"/>
        <v>0</v>
      </c>
      <c r="AT244" s="279">
        <v>1</v>
      </c>
      <c r="AU244" s="279">
        <v>0.67</v>
      </c>
      <c r="AV244" s="282">
        <v>0.85</v>
      </c>
      <c r="AW244" s="282">
        <v>1</v>
      </c>
      <c r="AX244" s="282">
        <v>1</v>
      </c>
      <c r="AY244" s="282">
        <f t="shared" si="129"/>
        <v>0</v>
      </c>
      <c r="AZ244" s="282">
        <f t="shared" si="130"/>
        <v>0</v>
      </c>
      <c r="BA244" s="282">
        <f t="shared" si="131"/>
        <v>0</v>
      </c>
      <c r="BB244" s="282">
        <f t="shared" si="132"/>
        <v>0</v>
      </c>
      <c r="BC244" s="282">
        <f t="shared" si="133"/>
        <v>0</v>
      </c>
    </row>
    <row r="245" spans="1:55">
      <c r="A245" s="275" t="s">
        <v>230</v>
      </c>
      <c r="B245" s="276" t="s">
        <v>160</v>
      </c>
      <c r="C245" s="277" t="s">
        <v>92</v>
      </c>
      <c r="D245" s="278" t="s">
        <v>30</v>
      </c>
      <c r="E245" s="275" t="s">
        <v>38</v>
      </c>
      <c r="F245" s="279">
        <v>48.13</v>
      </c>
      <c r="G245" s="347"/>
      <c r="H245" s="347"/>
      <c r="I245" s="349"/>
      <c r="J245" s="349"/>
      <c r="K245" s="349"/>
      <c r="L245" s="349"/>
      <c r="M245" s="349"/>
      <c r="N245" s="347"/>
      <c r="O245" s="347"/>
      <c r="P245" s="349"/>
      <c r="Q245" s="349"/>
      <c r="R245" s="349"/>
      <c r="S245" s="349"/>
      <c r="T245" s="349"/>
      <c r="U245" s="347"/>
      <c r="V245" s="347"/>
      <c r="W245" s="349"/>
      <c r="X245" s="349"/>
      <c r="Y245" s="349"/>
      <c r="Z245" s="349"/>
      <c r="AA245" s="349"/>
      <c r="AB245" s="347"/>
      <c r="AC245" s="347"/>
      <c r="AD245" s="349"/>
      <c r="AE245" s="349"/>
      <c r="AF245" s="349"/>
      <c r="AG245" s="349"/>
      <c r="AH245" s="349"/>
      <c r="AI245" s="347"/>
      <c r="AJ245" s="347"/>
      <c r="AK245" s="346"/>
      <c r="AL245" s="280">
        <f t="shared" si="124"/>
        <v>0</v>
      </c>
      <c r="AM245" s="280">
        <f t="shared" si="125"/>
        <v>0</v>
      </c>
      <c r="AN245" s="281">
        <v>0.22999999999999998</v>
      </c>
      <c r="AO245" s="281">
        <v>0.28999999999999998</v>
      </c>
      <c r="AP245" s="281">
        <f t="shared" si="123"/>
        <v>1.2608695652173914</v>
      </c>
      <c r="AQ245" s="281">
        <f t="shared" si="126"/>
        <v>0</v>
      </c>
      <c r="AR245" s="281">
        <f t="shared" si="127"/>
        <v>0</v>
      </c>
      <c r="AS245" s="281">
        <f t="shared" si="128"/>
        <v>0</v>
      </c>
      <c r="AT245" s="279">
        <v>1</v>
      </c>
      <c r="AU245" s="279">
        <v>0.67</v>
      </c>
      <c r="AV245" s="282">
        <v>0.85</v>
      </c>
      <c r="AW245" s="282">
        <v>1</v>
      </c>
      <c r="AX245" s="282">
        <v>1</v>
      </c>
      <c r="AY245" s="282">
        <f t="shared" si="129"/>
        <v>0</v>
      </c>
      <c r="AZ245" s="282">
        <f t="shared" si="130"/>
        <v>0</v>
      </c>
      <c r="BA245" s="282">
        <f t="shared" si="131"/>
        <v>0</v>
      </c>
      <c r="BB245" s="282">
        <f t="shared" si="132"/>
        <v>0</v>
      </c>
      <c r="BC245" s="282">
        <f t="shared" si="133"/>
        <v>0</v>
      </c>
    </row>
    <row r="246" spans="1:55">
      <c r="A246" s="275" t="s">
        <v>230</v>
      </c>
      <c r="B246" s="276" t="s">
        <v>161</v>
      </c>
      <c r="C246" s="277" t="s">
        <v>92</v>
      </c>
      <c r="D246" s="278" t="s">
        <v>30</v>
      </c>
      <c r="E246" s="275" t="s">
        <v>38</v>
      </c>
      <c r="F246" s="279">
        <v>48.13</v>
      </c>
      <c r="G246" s="347"/>
      <c r="H246" s="347"/>
      <c r="I246" s="349"/>
      <c r="J246" s="349"/>
      <c r="K246" s="349"/>
      <c r="L246" s="349"/>
      <c r="M246" s="349"/>
      <c r="N246" s="347"/>
      <c r="O246" s="347"/>
      <c r="P246" s="349"/>
      <c r="Q246" s="349"/>
      <c r="R246" s="349"/>
      <c r="S246" s="349"/>
      <c r="T246" s="349"/>
      <c r="U246" s="347"/>
      <c r="V246" s="347"/>
      <c r="W246" s="349"/>
      <c r="X246" s="349"/>
      <c r="Y246" s="349"/>
      <c r="Z246" s="349"/>
      <c r="AA246" s="349"/>
      <c r="AB246" s="347"/>
      <c r="AC246" s="347"/>
      <c r="AD246" s="349"/>
      <c r="AE246" s="349"/>
      <c r="AF246" s="349"/>
      <c r="AG246" s="349"/>
      <c r="AH246" s="349"/>
      <c r="AI246" s="347"/>
      <c r="AJ246" s="347"/>
      <c r="AK246" s="346"/>
      <c r="AL246" s="280">
        <f t="shared" si="124"/>
        <v>0</v>
      </c>
      <c r="AM246" s="280">
        <f t="shared" si="125"/>
        <v>0</v>
      </c>
      <c r="AN246" s="281">
        <v>0.24</v>
      </c>
      <c r="AO246" s="281">
        <v>0.32</v>
      </c>
      <c r="AP246" s="281">
        <f t="shared" si="123"/>
        <v>1.3333333333333335</v>
      </c>
      <c r="AQ246" s="281">
        <f t="shared" si="126"/>
        <v>0</v>
      </c>
      <c r="AR246" s="281">
        <f t="shared" si="127"/>
        <v>0</v>
      </c>
      <c r="AS246" s="281">
        <f t="shared" si="128"/>
        <v>0</v>
      </c>
      <c r="AT246" s="279">
        <v>1</v>
      </c>
      <c r="AU246" s="279">
        <v>0.67</v>
      </c>
      <c r="AV246" s="282">
        <v>0.85</v>
      </c>
      <c r="AW246" s="282">
        <v>1</v>
      </c>
      <c r="AX246" s="282">
        <v>1</v>
      </c>
      <c r="AY246" s="282">
        <f t="shared" si="129"/>
        <v>0</v>
      </c>
      <c r="AZ246" s="282">
        <f t="shared" si="130"/>
        <v>0</v>
      </c>
      <c r="BA246" s="282">
        <f t="shared" si="131"/>
        <v>0</v>
      </c>
      <c r="BB246" s="282">
        <f t="shared" si="132"/>
        <v>0</v>
      </c>
      <c r="BC246" s="282">
        <f t="shared" si="133"/>
        <v>0</v>
      </c>
    </row>
    <row r="247" spans="1:55">
      <c r="A247" s="275" t="s">
        <v>230</v>
      </c>
      <c r="B247" s="276" t="s">
        <v>162</v>
      </c>
      <c r="C247" s="277" t="s">
        <v>92</v>
      </c>
      <c r="D247" s="278" t="s">
        <v>30</v>
      </c>
      <c r="E247" s="275" t="s">
        <v>38</v>
      </c>
      <c r="F247" s="279">
        <v>48.13</v>
      </c>
      <c r="G247" s="347"/>
      <c r="H247" s="348"/>
      <c r="I247" s="349"/>
      <c r="J247" s="349"/>
      <c r="K247" s="349"/>
      <c r="L247" s="349"/>
      <c r="M247" s="349"/>
      <c r="N247" s="347"/>
      <c r="O247" s="347"/>
      <c r="P247" s="349"/>
      <c r="Q247" s="349"/>
      <c r="R247" s="349"/>
      <c r="S247" s="349"/>
      <c r="T247" s="349"/>
      <c r="U247" s="347"/>
      <c r="V247" s="347"/>
      <c r="W247" s="349"/>
      <c r="X247" s="349"/>
      <c r="Y247" s="349"/>
      <c r="Z247" s="349"/>
      <c r="AA247" s="349"/>
      <c r="AB247" s="347"/>
      <c r="AC247" s="347"/>
      <c r="AD247" s="349"/>
      <c r="AE247" s="349"/>
      <c r="AF247" s="349"/>
      <c r="AG247" s="349"/>
      <c r="AH247" s="349"/>
      <c r="AI247" s="347"/>
      <c r="AJ247" s="347"/>
      <c r="AK247" s="346"/>
      <c r="AL247" s="280">
        <f t="shared" si="124"/>
        <v>0</v>
      </c>
      <c r="AM247" s="280">
        <f t="shared" si="125"/>
        <v>0</v>
      </c>
      <c r="AN247" s="281">
        <v>0.27999999999999997</v>
      </c>
      <c r="AO247" s="281">
        <v>0.37</v>
      </c>
      <c r="AP247" s="281">
        <f t="shared" si="123"/>
        <v>1.3214285714285716</v>
      </c>
      <c r="AQ247" s="281">
        <f t="shared" si="126"/>
        <v>0</v>
      </c>
      <c r="AR247" s="281">
        <f t="shared" si="127"/>
        <v>0</v>
      </c>
      <c r="AS247" s="281">
        <f t="shared" si="128"/>
        <v>0</v>
      </c>
      <c r="AT247" s="279">
        <v>1</v>
      </c>
      <c r="AU247" s="279">
        <v>0.67</v>
      </c>
      <c r="AV247" s="282">
        <v>0.85</v>
      </c>
      <c r="AW247" s="282">
        <v>1</v>
      </c>
      <c r="AX247" s="282">
        <v>1</v>
      </c>
      <c r="AY247" s="282">
        <f t="shared" si="129"/>
        <v>0</v>
      </c>
      <c r="AZ247" s="282">
        <f t="shared" si="130"/>
        <v>0</v>
      </c>
      <c r="BA247" s="282">
        <f t="shared" si="131"/>
        <v>0</v>
      </c>
      <c r="BB247" s="282">
        <f t="shared" si="132"/>
        <v>0</v>
      </c>
      <c r="BC247" s="282">
        <f t="shared" si="133"/>
        <v>0</v>
      </c>
    </row>
    <row r="248" spans="1:55">
      <c r="A248" s="275" t="s">
        <v>230</v>
      </c>
      <c r="B248" s="276" t="s">
        <v>163</v>
      </c>
      <c r="C248" s="277" t="s">
        <v>92</v>
      </c>
      <c r="D248" s="278" t="s">
        <v>30</v>
      </c>
      <c r="E248" s="275" t="s">
        <v>38</v>
      </c>
      <c r="F248" s="279">
        <v>48.13</v>
      </c>
      <c r="G248" s="347"/>
      <c r="H248" s="347"/>
      <c r="I248" s="349"/>
      <c r="J248" s="349"/>
      <c r="K248" s="349"/>
      <c r="L248" s="349"/>
      <c r="M248" s="349"/>
      <c r="N248" s="347"/>
      <c r="O248" s="347"/>
      <c r="P248" s="349"/>
      <c r="Q248" s="349"/>
      <c r="R248" s="349"/>
      <c r="S248" s="349"/>
      <c r="T248" s="349"/>
      <c r="U248" s="347"/>
      <c r="V248" s="347"/>
      <c r="W248" s="349"/>
      <c r="X248" s="349"/>
      <c r="Y248" s="349"/>
      <c r="Z248" s="349"/>
      <c r="AA248" s="349"/>
      <c r="AB248" s="347"/>
      <c r="AC248" s="347"/>
      <c r="AD248" s="349"/>
      <c r="AE248" s="349"/>
      <c r="AF248" s="349"/>
      <c r="AG248" s="349"/>
      <c r="AH248" s="349"/>
      <c r="AI248" s="347"/>
      <c r="AJ248" s="347"/>
      <c r="AK248" s="346"/>
      <c r="AL248" s="280">
        <f t="shared" si="124"/>
        <v>0</v>
      </c>
      <c r="AM248" s="280">
        <f t="shared" si="125"/>
        <v>0</v>
      </c>
      <c r="AN248" s="281">
        <v>0.3</v>
      </c>
      <c r="AO248" s="281">
        <v>0.37</v>
      </c>
      <c r="AP248" s="281">
        <f t="shared" si="123"/>
        <v>1.2333333333333334</v>
      </c>
      <c r="AQ248" s="281">
        <f t="shared" si="126"/>
        <v>0</v>
      </c>
      <c r="AR248" s="281">
        <f t="shared" si="127"/>
        <v>0</v>
      </c>
      <c r="AS248" s="281">
        <f t="shared" si="128"/>
        <v>0</v>
      </c>
      <c r="AT248" s="279">
        <v>1</v>
      </c>
      <c r="AU248" s="279">
        <v>0.67</v>
      </c>
      <c r="AV248" s="282">
        <v>0.85</v>
      </c>
      <c r="AW248" s="282">
        <v>1</v>
      </c>
      <c r="AX248" s="282">
        <v>1</v>
      </c>
      <c r="AY248" s="282">
        <f t="shared" si="129"/>
        <v>0</v>
      </c>
      <c r="AZ248" s="282">
        <f t="shared" si="130"/>
        <v>0</v>
      </c>
      <c r="BA248" s="282">
        <f t="shared" si="131"/>
        <v>0</v>
      </c>
      <c r="BB248" s="282">
        <f t="shared" si="132"/>
        <v>0</v>
      </c>
      <c r="BC248" s="282">
        <f t="shared" si="133"/>
        <v>0</v>
      </c>
    </row>
    <row r="249" spans="1:55">
      <c r="A249" s="275" t="s">
        <v>230</v>
      </c>
      <c r="B249" s="276" t="s">
        <v>164</v>
      </c>
      <c r="C249" s="277" t="s">
        <v>92</v>
      </c>
      <c r="D249" s="278" t="s">
        <v>30</v>
      </c>
      <c r="E249" s="275" t="s">
        <v>3</v>
      </c>
      <c r="F249" s="279">
        <v>48.13</v>
      </c>
      <c r="G249" s="347"/>
      <c r="H249" s="347"/>
      <c r="I249" s="349"/>
      <c r="J249" s="349"/>
      <c r="K249" s="349"/>
      <c r="L249" s="349"/>
      <c r="M249" s="349"/>
      <c r="N249" s="347"/>
      <c r="O249" s="347"/>
      <c r="P249" s="349"/>
      <c r="Q249" s="349"/>
      <c r="R249" s="349"/>
      <c r="S249" s="349"/>
      <c r="T249" s="349"/>
      <c r="U249" s="347"/>
      <c r="V249" s="347"/>
      <c r="W249" s="349"/>
      <c r="X249" s="349"/>
      <c r="Y249" s="349"/>
      <c r="Z249" s="349"/>
      <c r="AA249" s="349"/>
      <c r="AB249" s="347"/>
      <c r="AC249" s="347"/>
      <c r="AD249" s="349"/>
      <c r="AE249" s="349"/>
      <c r="AF249" s="349"/>
      <c r="AG249" s="349"/>
      <c r="AH249" s="349"/>
      <c r="AI249" s="347"/>
      <c r="AJ249" s="347"/>
      <c r="AK249" s="346"/>
      <c r="AL249" s="280">
        <f t="shared" si="124"/>
        <v>0</v>
      </c>
      <c r="AM249" s="280">
        <f t="shared" si="125"/>
        <v>0</v>
      </c>
      <c r="AN249" s="281">
        <v>0.19</v>
      </c>
      <c r="AO249" s="281">
        <v>0.27999999999999997</v>
      </c>
      <c r="AP249" s="281">
        <f t="shared" si="123"/>
        <v>1.4736842105263157</v>
      </c>
      <c r="AQ249" s="281">
        <f t="shared" si="126"/>
        <v>0</v>
      </c>
      <c r="AR249" s="281">
        <f t="shared" si="127"/>
        <v>0</v>
      </c>
      <c r="AS249" s="281">
        <f t="shared" si="128"/>
        <v>0</v>
      </c>
      <c r="AT249" s="279">
        <v>1</v>
      </c>
      <c r="AU249" s="279">
        <v>0.67</v>
      </c>
      <c r="AV249" s="282">
        <v>0.85</v>
      </c>
      <c r="AW249" s="282">
        <v>1</v>
      </c>
      <c r="AX249" s="282">
        <v>1</v>
      </c>
      <c r="AY249" s="282">
        <f t="shared" si="129"/>
        <v>0</v>
      </c>
      <c r="AZ249" s="282">
        <f t="shared" si="130"/>
        <v>0</v>
      </c>
      <c r="BA249" s="282">
        <f t="shared" si="131"/>
        <v>0</v>
      </c>
      <c r="BB249" s="282">
        <f t="shared" si="132"/>
        <v>0</v>
      </c>
      <c r="BC249" s="282">
        <f t="shared" si="133"/>
        <v>0</v>
      </c>
    </row>
    <row r="250" spans="1:55">
      <c r="A250" s="275" t="s">
        <v>230</v>
      </c>
      <c r="B250" s="276" t="s">
        <v>165</v>
      </c>
      <c r="C250" s="277" t="s">
        <v>92</v>
      </c>
      <c r="D250" s="278" t="s">
        <v>30</v>
      </c>
      <c r="E250" s="275" t="s">
        <v>3</v>
      </c>
      <c r="F250" s="279">
        <v>48.13</v>
      </c>
      <c r="G250" s="347"/>
      <c r="H250" s="347"/>
      <c r="I250" s="349"/>
      <c r="J250" s="349"/>
      <c r="K250" s="349"/>
      <c r="L250" s="349"/>
      <c r="M250" s="349"/>
      <c r="N250" s="347"/>
      <c r="O250" s="347"/>
      <c r="P250" s="349"/>
      <c r="Q250" s="349"/>
      <c r="R250" s="349"/>
      <c r="S250" s="349"/>
      <c r="T250" s="349"/>
      <c r="U250" s="347"/>
      <c r="V250" s="347"/>
      <c r="W250" s="349"/>
      <c r="X250" s="349"/>
      <c r="Y250" s="349"/>
      <c r="Z250" s="349"/>
      <c r="AA250" s="349"/>
      <c r="AB250" s="347"/>
      <c r="AC250" s="347"/>
      <c r="AD250" s="349"/>
      <c r="AE250" s="349"/>
      <c r="AF250" s="349"/>
      <c r="AG250" s="349"/>
      <c r="AH250" s="349"/>
      <c r="AI250" s="347"/>
      <c r="AJ250" s="347"/>
      <c r="AK250" s="346"/>
      <c r="AL250" s="280">
        <f t="shared" si="124"/>
        <v>0</v>
      </c>
      <c r="AM250" s="280">
        <f t="shared" si="125"/>
        <v>0</v>
      </c>
      <c r="AN250" s="281">
        <v>0.13</v>
      </c>
      <c r="AO250" s="281">
        <v>0.22</v>
      </c>
      <c r="AP250" s="281">
        <f t="shared" si="123"/>
        <v>1.6923076923076923</v>
      </c>
      <c r="AQ250" s="281">
        <f t="shared" si="126"/>
        <v>0</v>
      </c>
      <c r="AR250" s="281">
        <f t="shared" si="127"/>
        <v>0</v>
      </c>
      <c r="AS250" s="281">
        <f t="shared" si="128"/>
        <v>0</v>
      </c>
      <c r="AT250" s="279">
        <v>1</v>
      </c>
      <c r="AU250" s="279">
        <v>0.67</v>
      </c>
      <c r="AV250" s="282">
        <v>1.2</v>
      </c>
      <c r="AW250" s="282">
        <v>1</v>
      </c>
      <c r="AX250" s="282">
        <v>1</v>
      </c>
      <c r="AY250" s="282">
        <f t="shared" si="129"/>
        <v>0</v>
      </c>
      <c r="AZ250" s="282">
        <f t="shared" si="130"/>
        <v>0</v>
      </c>
      <c r="BA250" s="282">
        <f t="shared" si="131"/>
        <v>0</v>
      </c>
      <c r="BB250" s="282">
        <f t="shared" si="132"/>
        <v>0</v>
      </c>
      <c r="BC250" s="282">
        <f t="shared" si="133"/>
        <v>0</v>
      </c>
    </row>
    <row r="251" spans="1:55">
      <c r="A251" s="275" t="s">
        <v>230</v>
      </c>
      <c r="B251" s="276" t="s">
        <v>166</v>
      </c>
      <c r="C251" s="277" t="s">
        <v>92</v>
      </c>
      <c r="D251" s="278" t="s">
        <v>30</v>
      </c>
      <c r="E251" s="275" t="s">
        <v>3</v>
      </c>
      <c r="F251" s="279">
        <v>48.13</v>
      </c>
      <c r="G251" s="347"/>
      <c r="H251" s="347"/>
      <c r="I251" s="349"/>
      <c r="J251" s="349"/>
      <c r="K251" s="349"/>
      <c r="L251" s="349"/>
      <c r="M251" s="349"/>
      <c r="N251" s="347"/>
      <c r="O251" s="347"/>
      <c r="P251" s="349"/>
      <c r="Q251" s="349"/>
      <c r="R251" s="349"/>
      <c r="S251" s="349"/>
      <c r="T251" s="349"/>
      <c r="U251" s="347"/>
      <c r="V251" s="347"/>
      <c r="W251" s="349"/>
      <c r="X251" s="349"/>
      <c r="Y251" s="349"/>
      <c r="Z251" s="349"/>
      <c r="AA251" s="349"/>
      <c r="AB251" s="347"/>
      <c r="AC251" s="347"/>
      <c r="AD251" s="349"/>
      <c r="AE251" s="349"/>
      <c r="AF251" s="349"/>
      <c r="AG251" s="349"/>
      <c r="AH251" s="349"/>
      <c r="AI251" s="347"/>
      <c r="AJ251" s="347"/>
      <c r="AK251" s="346"/>
      <c r="AL251" s="280">
        <f t="shared" si="124"/>
        <v>0</v>
      </c>
      <c r="AM251" s="280">
        <f t="shared" si="125"/>
        <v>0</v>
      </c>
      <c r="AN251" s="281">
        <v>0.11</v>
      </c>
      <c r="AO251" s="281">
        <v>0.16</v>
      </c>
      <c r="AP251" s="281">
        <f t="shared" si="123"/>
        <v>1.4545454545454546</v>
      </c>
      <c r="AQ251" s="281">
        <f t="shared" si="126"/>
        <v>0</v>
      </c>
      <c r="AR251" s="281">
        <f t="shared" si="127"/>
        <v>0</v>
      </c>
      <c r="AS251" s="281">
        <f t="shared" si="128"/>
        <v>0</v>
      </c>
      <c r="AT251" s="279">
        <v>1</v>
      </c>
      <c r="AU251" s="279">
        <v>0.67</v>
      </c>
      <c r="AV251" s="282">
        <v>1.2</v>
      </c>
      <c r="AW251" s="282">
        <v>1</v>
      </c>
      <c r="AX251" s="282">
        <v>1</v>
      </c>
      <c r="AY251" s="282">
        <f t="shared" si="129"/>
        <v>0</v>
      </c>
      <c r="AZ251" s="282">
        <f t="shared" si="130"/>
        <v>0</v>
      </c>
      <c r="BA251" s="282">
        <f t="shared" si="131"/>
        <v>0</v>
      </c>
      <c r="BB251" s="282">
        <f t="shared" si="132"/>
        <v>0</v>
      </c>
      <c r="BC251" s="282">
        <f t="shared" si="133"/>
        <v>0</v>
      </c>
    </row>
    <row r="252" spans="1:55">
      <c r="A252" s="275" t="s">
        <v>230</v>
      </c>
      <c r="B252" s="276" t="s">
        <v>167</v>
      </c>
      <c r="C252" s="277" t="s">
        <v>92</v>
      </c>
      <c r="D252" s="278" t="s">
        <v>30</v>
      </c>
      <c r="E252" s="275" t="s">
        <v>3</v>
      </c>
      <c r="F252" s="279">
        <v>48.13</v>
      </c>
      <c r="G252" s="347"/>
      <c r="H252" s="347"/>
      <c r="I252" s="349"/>
      <c r="J252" s="349"/>
      <c r="K252" s="349"/>
      <c r="L252" s="349"/>
      <c r="M252" s="349"/>
      <c r="N252" s="347"/>
      <c r="O252" s="347"/>
      <c r="P252" s="349"/>
      <c r="Q252" s="349"/>
      <c r="R252" s="349"/>
      <c r="S252" s="349"/>
      <c r="T252" s="349"/>
      <c r="U252" s="347"/>
      <c r="V252" s="347"/>
      <c r="W252" s="349"/>
      <c r="X252" s="349"/>
      <c r="Y252" s="349"/>
      <c r="Z252" s="349"/>
      <c r="AA252" s="349"/>
      <c r="AB252" s="347"/>
      <c r="AC252" s="347"/>
      <c r="AD252" s="349"/>
      <c r="AE252" s="349"/>
      <c r="AF252" s="349"/>
      <c r="AG252" s="349"/>
      <c r="AH252" s="349"/>
      <c r="AI252" s="347"/>
      <c r="AJ252" s="347"/>
      <c r="AK252" s="346"/>
      <c r="AL252" s="280">
        <f t="shared" si="124"/>
        <v>0</v>
      </c>
      <c r="AM252" s="280">
        <f t="shared" si="125"/>
        <v>0</v>
      </c>
      <c r="AN252" s="281">
        <v>0.08</v>
      </c>
      <c r="AO252" s="281">
        <v>0.13</v>
      </c>
      <c r="AP252" s="281">
        <f t="shared" si="123"/>
        <v>1.625</v>
      </c>
      <c r="AQ252" s="281">
        <f t="shared" si="126"/>
        <v>0</v>
      </c>
      <c r="AR252" s="281">
        <f t="shared" si="127"/>
        <v>0</v>
      </c>
      <c r="AS252" s="281">
        <f t="shared" si="128"/>
        <v>0</v>
      </c>
      <c r="AT252" s="279">
        <v>1</v>
      </c>
      <c r="AU252" s="279">
        <v>0.67</v>
      </c>
      <c r="AV252" s="282">
        <v>1.2</v>
      </c>
      <c r="AW252" s="282">
        <v>1</v>
      </c>
      <c r="AX252" s="282">
        <v>1</v>
      </c>
      <c r="AY252" s="282">
        <f t="shared" si="129"/>
        <v>0</v>
      </c>
      <c r="AZ252" s="282">
        <f t="shared" si="130"/>
        <v>0</v>
      </c>
      <c r="BA252" s="282">
        <f t="shared" si="131"/>
        <v>0</v>
      </c>
      <c r="BB252" s="282">
        <f t="shared" si="132"/>
        <v>0</v>
      </c>
      <c r="BC252" s="282">
        <f t="shared" si="133"/>
        <v>0</v>
      </c>
    </row>
    <row r="253" spans="1:55">
      <c r="A253" s="275" t="s">
        <v>230</v>
      </c>
      <c r="B253" s="276" t="s">
        <v>168</v>
      </c>
      <c r="C253" s="277" t="s">
        <v>92</v>
      </c>
      <c r="D253" s="278" t="s">
        <v>30</v>
      </c>
      <c r="E253" s="275" t="s">
        <v>3</v>
      </c>
      <c r="F253" s="279">
        <v>48.13</v>
      </c>
      <c r="G253" s="347"/>
      <c r="H253" s="347"/>
      <c r="I253" s="349"/>
      <c r="J253" s="349"/>
      <c r="K253" s="349"/>
      <c r="L253" s="349"/>
      <c r="M253" s="349"/>
      <c r="N253" s="347"/>
      <c r="O253" s="347"/>
      <c r="P253" s="349"/>
      <c r="Q253" s="349"/>
      <c r="R253" s="349"/>
      <c r="S253" s="349"/>
      <c r="T253" s="349"/>
      <c r="U253" s="347"/>
      <c r="V253" s="347"/>
      <c r="W253" s="349"/>
      <c r="X253" s="349"/>
      <c r="Y253" s="349"/>
      <c r="Z253" s="349"/>
      <c r="AA253" s="349"/>
      <c r="AB253" s="347"/>
      <c r="AC253" s="347"/>
      <c r="AD253" s="349"/>
      <c r="AE253" s="349"/>
      <c r="AF253" s="349"/>
      <c r="AG253" s="349"/>
      <c r="AH253" s="349"/>
      <c r="AI253" s="347"/>
      <c r="AJ253" s="347"/>
      <c r="AK253" s="346"/>
      <c r="AL253" s="280">
        <f t="shared" si="124"/>
        <v>0</v>
      </c>
      <c r="AM253" s="280">
        <f t="shared" si="125"/>
        <v>0</v>
      </c>
      <c r="AN253" s="281">
        <v>0.19</v>
      </c>
      <c r="AO253" s="281">
        <v>0.31</v>
      </c>
      <c r="AP253" s="281">
        <f t="shared" si="123"/>
        <v>1.631578947368421</v>
      </c>
      <c r="AQ253" s="281">
        <f t="shared" si="126"/>
        <v>0</v>
      </c>
      <c r="AR253" s="281">
        <f t="shared" si="127"/>
        <v>0</v>
      </c>
      <c r="AS253" s="281">
        <f t="shared" si="128"/>
        <v>0</v>
      </c>
      <c r="AT253" s="279">
        <v>1</v>
      </c>
      <c r="AU253" s="279">
        <v>0.67</v>
      </c>
      <c r="AV253" s="282">
        <v>1.2</v>
      </c>
      <c r="AW253" s="282">
        <v>1</v>
      </c>
      <c r="AX253" s="282">
        <v>1</v>
      </c>
      <c r="AY253" s="282">
        <f t="shared" si="129"/>
        <v>0</v>
      </c>
      <c r="AZ253" s="282">
        <f t="shared" si="130"/>
        <v>0</v>
      </c>
      <c r="BA253" s="282">
        <f t="shared" si="131"/>
        <v>0</v>
      </c>
      <c r="BB253" s="282">
        <f t="shared" si="132"/>
        <v>0</v>
      </c>
      <c r="BC253" s="282">
        <f t="shared" si="133"/>
        <v>0</v>
      </c>
    </row>
    <row r="254" spans="1:55">
      <c r="A254" s="275" t="s">
        <v>230</v>
      </c>
      <c r="B254" s="276" t="s">
        <v>169</v>
      </c>
      <c r="C254" s="277" t="s">
        <v>92</v>
      </c>
      <c r="D254" s="278" t="s">
        <v>30</v>
      </c>
      <c r="E254" s="275" t="s">
        <v>3</v>
      </c>
      <c r="F254" s="279">
        <v>48.13</v>
      </c>
      <c r="G254" s="347"/>
      <c r="H254" s="347"/>
      <c r="I254" s="349"/>
      <c r="J254" s="349"/>
      <c r="K254" s="349"/>
      <c r="L254" s="349"/>
      <c r="M254" s="349"/>
      <c r="N254" s="347"/>
      <c r="O254" s="347"/>
      <c r="P254" s="349"/>
      <c r="Q254" s="349"/>
      <c r="R254" s="349"/>
      <c r="S254" s="349"/>
      <c r="T254" s="349"/>
      <c r="U254" s="347"/>
      <c r="V254" s="347"/>
      <c r="W254" s="349"/>
      <c r="X254" s="349"/>
      <c r="Y254" s="349"/>
      <c r="Z254" s="349"/>
      <c r="AA254" s="349"/>
      <c r="AB254" s="347"/>
      <c r="AC254" s="347"/>
      <c r="AD254" s="349"/>
      <c r="AE254" s="349"/>
      <c r="AF254" s="349"/>
      <c r="AG254" s="349"/>
      <c r="AH254" s="349"/>
      <c r="AI254" s="347"/>
      <c r="AJ254" s="347"/>
      <c r="AK254" s="346"/>
      <c r="AL254" s="280">
        <f t="shared" si="124"/>
        <v>0</v>
      </c>
      <c r="AM254" s="280">
        <f t="shared" si="125"/>
        <v>0</v>
      </c>
      <c r="AN254" s="281">
        <v>0.22</v>
      </c>
      <c r="AO254" s="281">
        <v>0.44999999999999996</v>
      </c>
      <c r="AP254" s="281">
        <f t="shared" si="123"/>
        <v>2.0454545454545454</v>
      </c>
      <c r="AQ254" s="281">
        <f t="shared" si="126"/>
        <v>0</v>
      </c>
      <c r="AR254" s="281">
        <f t="shared" si="127"/>
        <v>0</v>
      </c>
      <c r="AS254" s="281">
        <f t="shared" si="128"/>
        <v>0</v>
      </c>
      <c r="AT254" s="279">
        <v>1</v>
      </c>
      <c r="AU254" s="279">
        <v>0.67</v>
      </c>
      <c r="AV254" s="282">
        <v>1.2</v>
      </c>
      <c r="AW254" s="282">
        <v>1</v>
      </c>
      <c r="AX254" s="282">
        <v>1</v>
      </c>
      <c r="AY254" s="282">
        <f t="shared" si="129"/>
        <v>0</v>
      </c>
      <c r="AZ254" s="282">
        <f t="shared" si="130"/>
        <v>0</v>
      </c>
      <c r="BA254" s="282">
        <f t="shared" si="131"/>
        <v>0</v>
      </c>
      <c r="BB254" s="282">
        <f t="shared" si="132"/>
        <v>0</v>
      </c>
      <c r="BC254" s="282">
        <f t="shared" si="133"/>
        <v>0</v>
      </c>
    </row>
    <row r="255" spans="1:55">
      <c r="A255" s="275" t="s">
        <v>230</v>
      </c>
      <c r="B255" s="276" t="s">
        <v>170</v>
      </c>
      <c r="C255" s="277" t="s">
        <v>92</v>
      </c>
      <c r="D255" s="278" t="s">
        <v>30</v>
      </c>
      <c r="E255" s="275" t="s">
        <v>38</v>
      </c>
      <c r="F255" s="279">
        <v>48.13</v>
      </c>
      <c r="G255" s="347"/>
      <c r="H255" s="347"/>
      <c r="I255" s="349"/>
      <c r="J255" s="349"/>
      <c r="K255" s="349"/>
      <c r="L255" s="349"/>
      <c r="M255" s="349"/>
      <c r="N255" s="347"/>
      <c r="O255" s="347"/>
      <c r="P255" s="349"/>
      <c r="Q255" s="349"/>
      <c r="R255" s="349"/>
      <c r="S255" s="349"/>
      <c r="T255" s="349"/>
      <c r="U255" s="347"/>
      <c r="V255" s="347"/>
      <c r="W255" s="349"/>
      <c r="X255" s="349"/>
      <c r="Y255" s="349"/>
      <c r="Z255" s="349"/>
      <c r="AA255" s="349"/>
      <c r="AB255" s="347"/>
      <c r="AC255" s="347"/>
      <c r="AD255" s="349"/>
      <c r="AE255" s="349"/>
      <c r="AF255" s="349"/>
      <c r="AG255" s="349"/>
      <c r="AH255" s="349"/>
      <c r="AI255" s="347"/>
      <c r="AJ255" s="347"/>
      <c r="AK255" s="346"/>
      <c r="AL255" s="280">
        <f t="shared" si="124"/>
        <v>0</v>
      </c>
      <c r="AM255" s="280">
        <f t="shared" si="125"/>
        <v>0</v>
      </c>
      <c r="AN255" s="281">
        <v>0.18</v>
      </c>
      <c r="AO255" s="281">
        <v>0.44</v>
      </c>
      <c r="AP255" s="281">
        <f t="shared" si="123"/>
        <v>2.4444444444444446</v>
      </c>
      <c r="AQ255" s="281">
        <f t="shared" si="126"/>
        <v>0</v>
      </c>
      <c r="AR255" s="281">
        <f t="shared" si="127"/>
        <v>0</v>
      </c>
      <c r="AS255" s="281">
        <f t="shared" si="128"/>
        <v>0</v>
      </c>
      <c r="AT255" s="279">
        <v>1</v>
      </c>
      <c r="AU255" s="279">
        <v>0.67</v>
      </c>
      <c r="AV255" s="282">
        <v>1.2</v>
      </c>
      <c r="AW255" s="282">
        <v>1</v>
      </c>
      <c r="AX255" s="282">
        <v>1</v>
      </c>
      <c r="AY255" s="282">
        <f t="shared" si="129"/>
        <v>0</v>
      </c>
      <c r="AZ255" s="282">
        <f t="shared" si="130"/>
        <v>0</v>
      </c>
      <c r="BA255" s="282">
        <f t="shared" si="131"/>
        <v>0</v>
      </c>
      <c r="BB255" s="282">
        <f t="shared" si="132"/>
        <v>0</v>
      </c>
      <c r="BC255" s="282">
        <f t="shared" si="133"/>
        <v>0</v>
      </c>
    </row>
    <row r="256" spans="1:55">
      <c r="A256" s="275" t="s">
        <v>230</v>
      </c>
      <c r="B256" s="276" t="s">
        <v>171</v>
      </c>
      <c r="C256" s="277" t="s">
        <v>92</v>
      </c>
      <c r="D256" s="278" t="s">
        <v>30</v>
      </c>
      <c r="E256" s="275" t="s">
        <v>38</v>
      </c>
      <c r="F256" s="279">
        <v>48.13</v>
      </c>
      <c r="G256" s="347"/>
      <c r="H256" s="347"/>
      <c r="I256" s="349"/>
      <c r="J256" s="349"/>
      <c r="K256" s="349"/>
      <c r="L256" s="349"/>
      <c r="M256" s="349"/>
      <c r="N256" s="347"/>
      <c r="O256" s="347"/>
      <c r="P256" s="349"/>
      <c r="Q256" s="349"/>
      <c r="R256" s="349"/>
      <c r="S256" s="349"/>
      <c r="T256" s="349"/>
      <c r="U256" s="347"/>
      <c r="V256" s="347"/>
      <c r="W256" s="349"/>
      <c r="X256" s="349"/>
      <c r="Y256" s="349"/>
      <c r="Z256" s="349"/>
      <c r="AA256" s="349"/>
      <c r="AB256" s="347"/>
      <c r="AC256" s="347"/>
      <c r="AD256" s="349"/>
      <c r="AE256" s="349"/>
      <c r="AF256" s="349"/>
      <c r="AG256" s="349"/>
      <c r="AH256" s="349"/>
      <c r="AI256" s="347"/>
      <c r="AJ256" s="347"/>
      <c r="AK256" s="346"/>
      <c r="AL256" s="280">
        <f t="shared" si="124"/>
        <v>0</v>
      </c>
      <c r="AM256" s="280">
        <f t="shared" si="125"/>
        <v>0</v>
      </c>
      <c r="AN256" s="281">
        <v>0.06</v>
      </c>
      <c r="AO256" s="281">
        <v>0.16999999999999998</v>
      </c>
      <c r="AP256" s="281">
        <f t="shared" si="123"/>
        <v>2.833333333333333</v>
      </c>
      <c r="AQ256" s="281">
        <f t="shared" si="126"/>
        <v>0</v>
      </c>
      <c r="AR256" s="281">
        <f t="shared" si="127"/>
        <v>0</v>
      </c>
      <c r="AS256" s="281">
        <f t="shared" si="128"/>
        <v>0</v>
      </c>
      <c r="AT256" s="279">
        <v>1</v>
      </c>
      <c r="AU256" s="279">
        <v>0.67</v>
      </c>
      <c r="AV256" s="282">
        <v>0.85</v>
      </c>
      <c r="AW256" s="282">
        <v>1</v>
      </c>
      <c r="AX256" s="282">
        <v>1</v>
      </c>
      <c r="AY256" s="282">
        <f t="shared" si="129"/>
        <v>0</v>
      </c>
      <c r="AZ256" s="282">
        <f t="shared" si="130"/>
        <v>0</v>
      </c>
      <c r="BA256" s="282">
        <f t="shared" si="131"/>
        <v>0</v>
      </c>
      <c r="BB256" s="282">
        <f t="shared" si="132"/>
        <v>0</v>
      </c>
      <c r="BC256" s="282">
        <f t="shared" si="133"/>
        <v>0</v>
      </c>
    </row>
    <row r="257" spans="1:55">
      <c r="B257" s="283"/>
      <c r="C257" s="284"/>
      <c r="D257" s="284"/>
      <c r="E257" s="284"/>
      <c r="F257" s="284"/>
      <c r="G257" s="285">
        <f>COUNTA(G239:G256)</f>
        <v>0</v>
      </c>
      <c r="H257" s="285">
        <f>COUNTA(H239:H256)</f>
        <v>0</v>
      </c>
      <c r="I257" s="285">
        <f t="shared" ref="I257:AK257" si="134">COUNTA(I239:I256)</f>
        <v>0</v>
      </c>
      <c r="J257" s="285">
        <f t="shared" si="134"/>
        <v>0</v>
      </c>
      <c r="K257" s="285">
        <f t="shared" si="134"/>
        <v>0</v>
      </c>
      <c r="L257" s="285">
        <f t="shared" si="134"/>
        <v>0</v>
      </c>
      <c r="M257" s="285">
        <f t="shared" si="134"/>
        <v>0</v>
      </c>
      <c r="N257" s="285">
        <f t="shared" si="134"/>
        <v>0</v>
      </c>
      <c r="O257" s="285">
        <f t="shared" si="134"/>
        <v>0</v>
      </c>
      <c r="P257" s="285">
        <f t="shared" si="134"/>
        <v>0</v>
      </c>
      <c r="Q257" s="285">
        <f t="shared" si="134"/>
        <v>0</v>
      </c>
      <c r="R257" s="285">
        <f t="shared" si="134"/>
        <v>0</v>
      </c>
      <c r="S257" s="285">
        <f t="shared" si="134"/>
        <v>0</v>
      </c>
      <c r="T257" s="285">
        <f t="shared" si="134"/>
        <v>0</v>
      </c>
      <c r="U257" s="285">
        <f t="shared" si="134"/>
        <v>0</v>
      </c>
      <c r="V257" s="285">
        <f t="shared" si="134"/>
        <v>0</v>
      </c>
      <c r="W257" s="285">
        <f t="shared" si="134"/>
        <v>0</v>
      </c>
      <c r="X257" s="285">
        <f t="shared" si="134"/>
        <v>0</v>
      </c>
      <c r="Y257" s="285">
        <f t="shared" si="134"/>
        <v>0</v>
      </c>
      <c r="Z257" s="285">
        <f t="shared" si="134"/>
        <v>0</v>
      </c>
      <c r="AA257" s="285">
        <f t="shared" si="134"/>
        <v>0</v>
      </c>
      <c r="AB257" s="285">
        <f t="shared" si="134"/>
        <v>0</v>
      </c>
      <c r="AC257" s="285">
        <f t="shared" si="134"/>
        <v>0</v>
      </c>
      <c r="AD257" s="285">
        <f t="shared" si="134"/>
        <v>0</v>
      </c>
      <c r="AE257" s="285">
        <f t="shared" si="134"/>
        <v>0</v>
      </c>
      <c r="AF257" s="285">
        <f t="shared" si="134"/>
        <v>0</v>
      </c>
      <c r="AG257" s="285">
        <f t="shared" si="134"/>
        <v>0</v>
      </c>
      <c r="AH257" s="285">
        <f t="shared" si="134"/>
        <v>0</v>
      </c>
      <c r="AI257" s="285">
        <f t="shared" si="134"/>
        <v>0</v>
      </c>
      <c r="AJ257" s="285">
        <f t="shared" si="134"/>
        <v>0</v>
      </c>
      <c r="AK257" s="285">
        <f t="shared" si="134"/>
        <v>0</v>
      </c>
      <c r="AL257" s="280">
        <f>SUM(AL239:AL256)</f>
        <v>0</v>
      </c>
      <c r="AM257" s="280">
        <f>SUM(AM239:AM256)</f>
        <v>0</v>
      </c>
      <c r="AN257" s="286"/>
      <c r="AO257" s="286"/>
      <c r="AP257" s="286"/>
      <c r="AQ257" s="287">
        <f>SUM(AQ239:AQ256)</f>
        <v>0</v>
      </c>
      <c r="AR257" s="287">
        <f>SUM(AR239:AR256)</f>
        <v>0</v>
      </c>
      <c r="AS257" s="287">
        <f>SUM(AS239:AS256)</f>
        <v>0</v>
      </c>
      <c r="AT257" s="286"/>
      <c r="AU257" s="286"/>
      <c r="AV257" s="282"/>
      <c r="AW257" s="282"/>
      <c r="AX257" s="282"/>
      <c r="AY257" s="288">
        <f>SUM(AY239:AY256)</f>
        <v>0</v>
      </c>
      <c r="AZ257" s="288">
        <f>SUM(AZ239:AZ256)</f>
        <v>0</v>
      </c>
      <c r="BA257" s="288">
        <f>SUM(BA239:BA256)</f>
        <v>0</v>
      </c>
      <c r="BB257" s="288">
        <f>SUM(BB239:BB256)</f>
        <v>0</v>
      </c>
      <c r="BC257" s="288">
        <f>SUM(BC239:BC256)</f>
        <v>0</v>
      </c>
    </row>
    <row r="258" spans="1:55" s="298" customFormat="1">
      <c r="AL258" s="296"/>
      <c r="AM258" s="267">
        <f>SUMIF(E239:E256,"NPT",AL239:AL256)+SUMIF(E239:E256,"NPT",AM239:AM256)</f>
        <v>0</v>
      </c>
      <c r="AN258" s="267">
        <f>SUMIF(E239:E256,"PT",AL239:AL256)+SUMIF(E239:E256,"PT",AM239:AM256)</f>
        <v>0</v>
      </c>
      <c r="AO258" s="267"/>
      <c r="AP258" s="267"/>
      <c r="AQ258" s="267">
        <f>SUMIF(E239:E256,"NPT",AS239:AS256)</f>
        <v>0</v>
      </c>
      <c r="AR258" s="267"/>
      <c r="AS258" s="267">
        <f>SUMIF(E239:E256,"PT",AS239:AS256)</f>
        <v>0</v>
      </c>
      <c r="AT258" s="267"/>
      <c r="AU258" s="267"/>
      <c r="AV258" s="267">
        <f>SUMIF(E239:E256,"NPT",AY239:AY256)</f>
        <v>0</v>
      </c>
      <c r="AW258" s="267">
        <f>SUMIF(E239:E256,"PT",AY239:AY256)</f>
        <v>0</v>
      </c>
      <c r="AX258" s="293"/>
      <c r="AY258" s="293"/>
      <c r="AZ258" s="296"/>
      <c r="BA258" s="296"/>
      <c r="BB258" s="296"/>
    </row>
    <row r="259" spans="1:55">
      <c r="G259" s="305"/>
      <c r="H259" s="305"/>
      <c r="I259" s="305"/>
      <c r="J259" s="305"/>
      <c r="K259" s="305"/>
      <c r="L259" s="305"/>
      <c r="M259" s="305"/>
      <c r="N259" s="305"/>
      <c r="O259" s="305"/>
      <c r="P259" s="305"/>
      <c r="Q259" s="305"/>
      <c r="R259" s="305"/>
      <c r="S259" s="305"/>
      <c r="T259" s="305"/>
      <c r="U259" s="305"/>
      <c r="V259" s="305"/>
      <c r="W259" s="305"/>
      <c r="X259" s="305"/>
      <c r="Y259" s="305"/>
      <c r="Z259" s="305"/>
      <c r="AA259" s="305"/>
      <c r="AB259" s="305"/>
      <c r="AC259" s="305"/>
      <c r="AD259" s="305"/>
      <c r="AE259" s="305"/>
      <c r="AF259" s="305"/>
      <c r="AG259" s="305"/>
      <c r="AH259" s="305"/>
      <c r="AI259" s="305"/>
      <c r="AJ259" s="305"/>
      <c r="AK259" s="305"/>
      <c r="AL259" s="296"/>
      <c r="AM259" s="298"/>
      <c r="AN259" s="312" t="e">
        <f>(SUMIF(E239:E256,"PT",AQ239:AQ256))/AQ257</f>
        <v>#DIV/0!</v>
      </c>
      <c r="AO259" s="298"/>
      <c r="AP259" s="298"/>
      <c r="AQ259" s="298"/>
      <c r="AR259" s="298"/>
      <c r="AS259" s="298"/>
      <c r="AT259" s="298"/>
      <c r="AU259" s="298"/>
      <c r="AV259" s="298"/>
      <c r="AW259" s="298"/>
      <c r="AX259" s="296"/>
      <c r="AY259" s="296"/>
    </row>
    <row r="260" spans="1:55">
      <c r="A260" s="380" t="s">
        <v>42</v>
      </c>
      <c r="B260" s="382" t="s">
        <v>231</v>
      </c>
      <c r="C260" s="383" t="s">
        <v>86</v>
      </c>
      <c r="D260" s="383" t="s">
        <v>88</v>
      </c>
      <c r="E260" s="383" t="s">
        <v>90</v>
      </c>
      <c r="F260" s="375" t="s">
        <v>121</v>
      </c>
      <c r="G260" s="302">
        <v>45717</v>
      </c>
      <c r="H260" s="302">
        <v>45718</v>
      </c>
      <c r="I260" s="302">
        <v>45719</v>
      </c>
      <c r="J260" s="302">
        <v>45720</v>
      </c>
      <c r="K260" s="302">
        <v>45721</v>
      </c>
      <c r="L260" s="302">
        <v>45722</v>
      </c>
      <c r="M260" s="302">
        <v>45723</v>
      </c>
      <c r="N260" s="302">
        <v>45724</v>
      </c>
      <c r="O260" s="302">
        <v>45725</v>
      </c>
      <c r="P260" s="302">
        <v>45726</v>
      </c>
      <c r="Q260" s="302">
        <v>45727</v>
      </c>
      <c r="R260" s="302">
        <v>45728</v>
      </c>
      <c r="S260" s="302">
        <v>45729</v>
      </c>
      <c r="T260" s="302">
        <v>45730</v>
      </c>
      <c r="U260" s="302">
        <v>45731</v>
      </c>
      <c r="V260" s="302">
        <v>45732</v>
      </c>
      <c r="W260" s="302">
        <v>45733</v>
      </c>
      <c r="X260" s="302">
        <v>45734</v>
      </c>
      <c r="Y260" s="302">
        <v>45735</v>
      </c>
      <c r="Z260" s="302">
        <v>45736</v>
      </c>
      <c r="AA260" s="302">
        <v>45737</v>
      </c>
      <c r="AB260" s="302">
        <v>45738</v>
      </c>
      <c r="AC260" s="302">
        <v>45739</v>
      </c>
      <c r="AD260" s="302">
        <v>45740</v>
      </c>
      <c r="AE260" s="302">
        <v>45741</v>
      </c>
      <c r="AF260" s="302">
        <v>45742</v>
      </c>
      <c r="AG260" s="302">
        <v>45743</v>
      </c>
      <c r="AH260" s="302">
        <v>45744</v>
      </c>
      <c r="AI260" s="302">
        <v>45745</v>
      </c>
      <c r="AJ260" s="302">
        <v>45746</v>
      </c>
      <c r="AK260" s="302">
        <v>45747</v>
      </c>
      <c r="AL260" s="376" t="s">
        <v>134</v>
      </c>
      <c r="AM260" s="378" t="s">
        <v>202</v>
      </c>
      <c r="AN260" s="272" t="s">
        <v>135</v>
      </c>
      <c r="AO260" s="272" t="s">
        <v>135</v>
      </c>
      <c r="AP260" s="273" t="s">
        <v>136</v>
      </c>
      <c r="AQ260" s="273" t="s">
        <v>73</v>
      </c>
      <c r="AR260" s="273" t="s">
        <v>73</v>
      </c>
      <c r="AS260" s="273" t="s">
        <v>74</v>
      </c>
      <c r="AT260" s="373" t="s">
        <v>137</v>
      </c>
      <c r="AU260" s="373" t="s">
        <v>201</v>
      </c>
      <c r="AV260" s="371" t="s">
        <v>138</v>
      </c>
      <c r="AW260" s="371" t="s">
        <v>139</v>
      </c>
      <c r="AX260" s="373" t="s">
        <v>140</v>
      </c>
      <c r="AY260" s="370" t="s">
        <v>141</v>
      </c>
      <c r="AZ260" s="370" t="s">
        <v>142</v>
      </c>
      <c r="BA260" s="370" t="s">
        <v>143</v>
      </c>
      <c r="BB260" s="370" t="s">
        <v>144</v>
      </c>
      <c r="BC260" s="370" t="s">
        <v>145</v>
      </c>
    </row>
    <row r="261" spans="1:55" ht="15.75" customHeight="1">
      <c r="A261" s="381"/>
      <c r="B261" s="382"/>
      <c r="C261" s="383"/>
      <c r="D261" s="383"/>
      <c r="E261" s="383"/>
      <c r="F261" s="375"/>
      <c r="G261" s="303" t="s">
        <v>147</v>
      </c>
      <c r="H261" s="303" t="s">
        <v>148</v>
      </c>
      <c r="I261" s="303" t="s">
        <v>149</v>
      </c>
      <c r="J261" s="303" t="s">
        <v>150</v>
      </c>
      <c r="K261" s="303" t="s">
        <v>151</v>
      </c>
      <c r="L261" s="303" t="s">
        <v>152</v>
      </c>
      <c r="M261" s="303" t="s">
        <v>146</v>
      </c>
      <c r="N261" s="303" t="s">
        <v>147</v>
      </c>
      <c r="O261" s="303" t="s">
        <v>148</v>
      </c>
      <c r="P261" s="303" t="s">
        <v>149</v>
      </c>
      <c r="Q261" s="303" t="s">
        <v>150</v>
      </c>
      <c r="R261" s="303" t="s">
        <v>151</v>
      </c>
      <c r="S261" s="303" t="s">
        <v>152</v>
      </c>
      <c r="T261" s="303" t="s">
        <v>146</v>
      </c>
      <c r="U261" s="303" t="s">
        <v>147</v>
      </c>
      <c r="V261" s="303" t="s">
        <v>148</v>
      </c>
      <c r="W261" s="303" t="s">
        <v>149</v>
      </c>
      <c r="X261" s="303" t="s">
        <v>150</v>
      </c>
      <c r="Y261" s="303" t="s">
        <v>151</v>
      </c>
      <c r="Z261" s="303" t="s">
        <v>152</v>
      </c>
      <c r="AA261" s="303" t="s">
        <v>146</v>
      </c>
      <c r="AB261" s="303" t="s">
        <v>147</v>
      </c>
      <c r="AC261" s="303" t="s">
        <v>148</v>
      </c>
      <c r="AD261" s="303" t="s">
        <v>149</v>
      </c>
      <c r="AE261" s="303" t="s">
        <v>150</v>
      </c>
      <c r="AF261" s="303" t="s">
        <v>151</v>
      </c>
      <c r="AG261" s="303" t="s">
        <v>152</v>
      </c>
      <c r="AH261" s="303" t="s">
        <v>146</v>
      </c>
      <c r="AI261" s="303" t="s">
        <v>147</v>
      </c>
      <c r="AJ261" s="303" t="s">
        <v>148</v>
      </c>
      <c r="AK261" s="303" t="s">
        <v>149</v>
      </c>
      <c r="AL261" s="377"/>
      <c r="AM261" s="379"/>
      <c r="AN261" s="274" t="s">
        <v>62</v>
      </c>
      <c r="AO261" s="274" t="s">
        <v>80</v>
      </c>
      <c r="AP261" s="274" t="s">
        <v>153</v>
      </c>
      <c r="AQ261" s="274" t="s">
        <v>20</v>
      </c>
      <c r="AR261" s="274" t="s">
        <v>21</v>
      </c>
      <c r="AS261" s="274" t="s">
        <v>80</v>
      </c>
      <c r="AT261" s="374"/>
      <c r="AU261" s="374"/>
      <c r="AV261" s="372"/>
      <c r="AW261" s="372"/>
      <c r="AX261" s="374"/>
      <c r="AY261" s="370"/>
      <c r="AZ261" s="370"/>
      <c r="BA261" s="370"/>
      <c r="BB261" s="370"/>
      <c r="BC261" s="370"/>
    </row>
    <row r="262" spans="1:55">
      <c r="A262" s="275" t="s">
        <v>231</v>
      </c>
      <c r="B262" s="276" t="s">
        <v>154</v>
      </c>
      <c r="C262" s="277" t="s">
        <v>92</v>
      </c>
      <c r="D262" s="278" t="s">
        <v>30</v>
      </c>
      <c r="E262" s="275" t="s">
        <v>38</v>
      </c>
      <c r="F262" s="279">
        <v>48.13</v>
      </c>
      <c r="G262" s="347"/>
      <c r="H262" s="347"/>
      <c r="I262" s="349"/>
      <c r="J262" s="349"/>
      <c r="K262" s="349"/>
      <c r="L262" s="349"/>
      <c r="M262" s="349"/>
      <c r="N262" s="347"/>
      <c r="O262" s="347"/>
      <c r="P262" s="349"/>
      <c r="Q262" s="349"/>
      <c r="R262" s="349"/>
      <c r="S262" s="349"/>
      <c r="T262" s="349"/>
      <c r="U262" s="347"/>
      <c r="V262" s="347"/>
      <c r="W262" s="349"/>
      <c r="X262" s="349"/>
      <c r="Y262" s="349"/>
      <c r="Z262" s="349"/>
      <c r="AA262" s="349"/>
      <c r="AB262" s="347"/>
      <c r="AC262" s="347"/>
      <c r="AD262" s="349"/>
      <c r="AE262" s="349"/>
      <c r="AF262" s="349"/>
      <c r="AG262" s="349"/>
      <c r="AH262" s="349"/>
      <c r="AI262" s="347"/>
      <c r="AJ262" s="347"/>
      <c r="AK262" s="346"/>
      <c r="AL262" s="280">
        <f>+COUNTIF(G262:AK262,"A")</f>
        <v>0</v>
      </c>
      <c r="AM262" s="280">
        <f>+COUNTIF(G262:AK262,"B")</f>
        <v>0</v>
      </c>
      <c r="AN262" s="281">
        <v>0.02</v>
      </c>
      <c r="AO262" s="281">
        <v>0</v>
      </c>
      <c r="AP262" s="281">
        <f t="shared" ref="AP262:AP279" si="135">AO262/AN262</f>
        <v>0</v>
      </c>
      <c r="AQ262" s="281">
        <f>+AN262*AL262</f>
        <v>0</v>
      </c>
      <c r="AR262" s="281">
        <f>AM262*AN262</f>
        <v>0</v>
      </c>
      <c r="AS262" s="281">
        <f>+AO262*(AL262+AM262)</f>
        <v>0</v>
      </c>
      <c r="AT262" s="279">
        <v>1</v>
      </c>
      <c r="AU262" s="279">
        <v>0.67</v>
      </c>
      <c r="AV262" s="282">
        <v>0.85</v>
      </c>
      <c r="AW262" s="282">
        <v>1</v>
      </c>
      <c r="AX262" s="282">
        <v>1.25</v>
      </c>
      <c r="AY262" s="282">
        <f>(AL262*AN262*AT262*F262*AV262*AW262*AX262)+(F262*AM262*AN262*AU262*AV262*AW262*AX262)</f>
        <v>0</v>
      </c>
      <c r="AZ262" s="282">
        <f>+AY262*1%</f>
        <v>0</v>
      </c>
      <c r="BA262" s="282">
        <f>+(AY262+AZ262)*20%</f>
        <v>0</v>
      </c>
      <c r="BB262" s="282">
        <f>+AY262+AZ262+BA262</f>
        <v>0</v>
      </c>
      <c r="BC262" s="282">
        <f>+BB262*$BB$9</f>
        <v>0</v>
      </c>
    </row>
    <row r="263" spans="1:55">
      <c r="A263" s="275" t="s">
        <v>231</v>
      </c>
      <c r="B263" s="276" t="s">
        <v>155</v>
      </c>
      <c r="C263" s="277" t="s">
        <v>92</v>
      </c>
      <c r="D263" s="278" t="s">
        <v>30</v>
      </c>
      <c r="E263" s="275" t="s">
        <v>38</v>
      </c>
      <c r="F263" s="279">
        <v>48.13</v>
      </c>
      <c r="G263" s="347"/>
      <c r="H263" s="347"/>
      <c r="I263" s="349"/>
      <c r="J263" s="349"/>
      <c r="K263" s="349"/>
      <c r="L263" s="349"/>
      <c r="M263" s="349"/>
      <c r="N263" s="347"/>
      <c r="O263" s="347"/>
      <c r="P263" s="349"/>
      <c r="Q263" s="349"/>
      <c r="R263" s="349"/>
      <c r="S263" s="349"/>
      <c r="T263" s="349"/>
      <c r="U263" s="347"/>
      <c r="V263" s="347"/>
      <c r="W263" s="349"/>
      <c r="X263" s="349"/>
      <c r="Y263" s="349"/>
      <c r="Z263" s="349"/>
      <c r="AA263" s="349"/>
      <c r="AB263" s="347"/>
      <c r="AC263" s="347"/>
      <c r="AD263" s="349"/>
      <c r="AE263" s="349"/>
      <c r="AF263" s="349"/>
      <c r="AG263" s="349"/>
      <c r="AH263" s="349"/>
      <c r="AI263" s="347"/>
      <c r="AJ263" s="347"/>
      <c r="AK263" s="346"/>
      <c r="AL263" s="280">
        <f t="shared" ref="AL263:AL279" si="136">+COUNTIF(G263:AK263,"A")</f>
        <v>0</v>
      </c>
      <c r="AM263" s="280">
        <f t="shared" ref="AM263:AM279" si="137">+COUNTIF(G263:AK263,"B")</f>
        <v>0</v>
      </c>
      <c r="AN263" s="281">
        <v>0.01</v>
      </c>
      <c r="AO263" s="281">
        <v>0</v>
      </c>
      <c r="AP263" s="281">
        <f t="shared" si="135"/>
        <v>0</v>
      </c>
      <c r="AQ263" s="281">
        <f t="shared" ref="AQ263:AQ279" si="138">+AN263*AL263</f>
        <v>0</v>
      </c>
      <c r="AR263" s="281">
        <f t="shared" ref="AR263:AR279" si="139">AM263*AN263</f>
        <v>0</v>
      </c>
      <c r="AS263" s="281">
        <f t="shared" ref="AS263" si="140">+AO263*(AL263+AM263)</f>
        <v>0</v>
      </c>
      <c r="AT263" s="279">
        <v>1</v>
      </c>
      <c r="AU263" s="279">
        <v>0.67</v>
      </c>
      <c r="AV263" s="282">
        <v>0.85</v>
      </c>
      <c r="AW263" s="282">
        <v>1</v>
      </c>
      <c r="AX263" s="282">
        <v>1.25</v>
      </c>
      <c r="AY263" s="282">
        <f t="shared" ref="AY263:AY279" si="141">(AL263*AN263*AT263*F263*AV263*AW263*AX263)+(F263*AM263*AN263*AU263*AV263*AW263*AX263)</f>
        <v>0</v>
      </c>
      <c r="AZ263" s="282">
        <f t="shared" ref="AZ263:AZ279" si="142">+AY263*1%</f>
        <v>0</v>
      </c>
      <c r="BA263" s="282">
        <f t="shared" ref="BA263:BA279" si="143">+(AY263+AZ263)*20%</f>
        <v>0</v>
      </c>
      <c r="BB263" s="282">
        <f t="shared" ref="BB263:BB279" si="144">+AY263+AZ263+BA263</f>
        <v>0</v>
      </c>
      <c r="BC263" s="282">
        <f t="shared" ref="BC263:BC279" si="145">+BB263*$BB$9</f>
        <v>0</v>
      </c>
    </row>
    <row r="264" spans="1:55">
      <c r="A264" s="275" t="s">
        <v>231</v>
      </c>
      <c r="B264" s="276" t="s">
        <v>156</v>
      </c>
      <c r="C264" s="277" t="s">
        <v>92</v>
      </c>
      <c r="D264" s="278" t="s">
        <v>30</v>
      </c>
      <c r="E264" s="275" t="s">
        <v>38</v>
      </c>
      <c r="F264" s="279">
        <v>48.13</v>
      </c>
      <c r="G264" s="347"/>
      <c r="H264" s="347"/>
      <c r="I264" s="349"/>
      <c r="J264" s="349"/>
      <c r="K264" s="349"/>
      <c r="L264" s="349"/>
      <c r="M264" s="349"/>
      <c r="N264" s="347"/>
      <c r="O264" s="347"/>
      <c r="P264" s="349"/>
      <c r="Q264" s="349"/>
      <c r="R264" s="349"/>
      <c r="S264" s="349"/>
      <c r="T264" s="349"/>
      <c r="U264" s="347"/>
      <c r="V264" s="347"/>
      <c r="W264" s="349"/>
      <c r="X264" s="349"/>
      <c r="Y264" s="349"/>
      <c r="Z264" s="349"/>
      <c r="AA264" s="349"/>
      <c r="AB264" s="347"/>
      <c r="AC264" s="347"/>
      <c r="AD264" s="349"/>
      <c r="AE264" s="349"/>
      <c r="AF264" s="349"/>
      <c r="AG264" s="349"/>
      <c r="AH264" s="349"/>
      <c r="AI264" s="347"/>
      <c r="AJ264" s="347"/>
      <c r="AK264" s="346"/>
      <c r="AL264" s="280">
        <f t="shared" si="136"/>
        <v>0</v>
      </c>
      <c r="AM264" s="280">
        <f t="shared" si="137"/>
        <v>0</v>
      </c>
      <c r="AN264" s="281">
        <v>0.03</v>
      </c>
      <c r="AO264" s="281">
        <v>0.04</v>
      </c>
      <c r="AP264" s="281">
        <f t="shared" si="135"/>
        <v>1.3333333333333335</v>
      </c>
      <c r="AQ264" s="281">
        <f t="shared" si="138"/>
        <v>0</v>
      </c>
      <c r="AR264" s="281">
        <f t="shared" si="139"/>
        <v>0</v>
      </c>
      <c r="AS264" s="281">
        <f>+AO264*(AL264+AM264)</f>
        <v>0</v>
      </c>
      <c r="AT264" s="279">
        <v>1</v>
      </c>
      <c r="AU264" s="279">
        <v>0.67</v>
      </c>
      <c r="AV264" s="282">
        <v>0.85</v>
      </c>
      <c r="AW264" s="282">
        <v>1</v>
      </c>
      <c r="AX264" s="282">
        <v>1.25</v>
      </c>
      <c r="AY264" s="282">
        <f t="shared" si="141"/>
        <v>0</v>
      </c>
      <c r="AZ264" s="282">
        <f t="shared" si="142"/>
        <v>0</v>
      </c>
      <c r="BA264" s="282">
        <f t="shared" si="143"/>
        <v>0</v>
      </c>
      <c r="BB264" s="282">
        <f t="shared" si="144"/>
        <v>0</v>
      </c>
      <c r="BC264" s="282">
        <f t="shared" si="145"/>
        <v>0</v>
      </c>
    </row>
    <row r="265" spans="1:55">
      <c r="A265" s="275" t="s">
        <v>231</v>
      </c>
      <c r="B265" s="276" t="s">
        <v>157</v>
      </c>
      <c r="C265" s="277" t="s">
        <v>92</v>
      </c>
      <c r="D265" s="278" t="s">
        <v>30</v>
      </c>
      <c r="E265" s="275" t="s">
        <v>38</v>
      </c>
      <c r="F265" s="279">
        <v>48.13</v>
      </c>
      <c r="G265" s="347"/>
      <c r="H265" s="347"/>
      <c r="I265" s="349"/>
      <c r="J265" s="349"/>
      <c r="K265" s="349"/>
      <c r="L265" s="349"/>
      <c r="M265" s="349"/>
      <c r="N265" s="347"/>
      <c r="O265" s="347"/>
      <c r="P265" s="349"/>
      <c r="Q265" s="349"/>
      <c r="R265" s="349"/>
      <c r="S265" s="349"/>
      <c r="T265" s="349"/>
      <c r="U265" s="347"/>
      <c r="V265" s="347"/>
      <c r="W265" s="349"/>
      <c r="X265" s="349"/>
      <c r="Y265" s="349"/>
      <c r="Z265" s="349"/>
      <c r="AA265" s="349"/>
      <c r="AB265" s="347"/>
      <c r="AC265" s="347"/>
      <c r="AD265" s="349"/>
      <c r="AE265" s="349"/>
      <c r="AF265" s="349"/>
      <c r="AG265" s="349"/>
      <c r="AH265" s="349"/>
      <c r="AI265" s="347"/>
      <c r="AJ265" s="347"/>
      <c r="AK265" s="346"/>
      <c r="AL265" s="280">
        <f t="shared" si="136"/>
        <v>0</v>
      </c>
      <c r="AM265" s="280">
        <f t="shared" si="137"/>
        <v>0</v>
      </c>
      <c r="AN265" s="281">
        <v>0.03</v>
      </c>
      <c r="AO265" s="281">
        <v>0.04</v>
      </c>
      <c r="AP265" s="281">
        <f t="shared" si="135"/>
        <v>1.3333333333333335</v>
      </c>
      <c r="AQ265" s="281">
        <f t="shared" si="138"/>
        <v>0</v>
      </c>
      <c r="AR265" s="281">
        <f t="shared" si="139"/>
        <v>0</v>
      </c>
      <c r="AS265" s="281">
        <f t="shared" ref="AS265:AS279" si="146">+AO265*(AL265+AM265)</f>
        <v>0</v>
      </c>
      <c r="AT265" s="279">
        <v>1</v>
      </c>
      <c r="AU265" s="279">
        <v>0.67</v>
      </c>
      <c r="AV265" s="282">
        <v>0.85</v>
      </c>
      <c r="AW265" s="282">
        <v>1</v>
      </c>
      <c r="AX265" s="282">
        <v>1.25</v>
      </c>
      <c r="AY265" s="282">
        <f t="shared" si="141"/>
        <v>0</v>
      </c>
      <c r="AZ265" s="282">
        <f t="shared" si="142"/>
        <v>0</v>
      </c>
      <c r="BA265" s="282">
        <f t="shared" si="143"/>
        <v>0</v>
      </c>
      <c r="BB265" s="282">
        <f t="shared" si="144"/>
        <v>0</v>
      </c>
      <c r="BC265" s="282">
        <f t="shared" si="145"/>
        <v>0</v>
      </c>
    </row>
    <row r="266" spans="1:55">
      <c r="A266" s="275" t="s">
        <v>231</v>
      </c>
      <c r="B266" s="276" t="s">
        <v>158</v>
      </c>
      <c r="C266" s="277" t="s">
        <v>92</v>
      </c>
      <c r="D266" s="278" t="s">
        <v>30</v>
      </c>
      <c r="E266" s="275" t="s">
        <v>38</v>
      </c>
      <c r="F266" s="279">
        <v>48.13</v>
      </c>
      <c r="G266" s="347"/>
      <c r="H266" s="347"/>
      <c r="I266" s="349"/>
      <c r="J266" s="349"/>
      <c r="K266" s="349"/>
      <c r="L266" s="349"/>
      <c r="M266" s="349"/>
      <c r="N266" s="347"/>
      <c r="O266" s="347"/>
      <c r="P266" s="349"/>
      <c r="Q266" s="349"/>
      <c r="R266" s="349"/>
      <c r="S266" s="349"/>
      <c r="T266" s="349"/>
      <c r="U266" s="347"/>
      <c r="V266" s="347"/>
      <c r="W266" s="349"/>
      <c r="X266" s="349"/>
      <c r="Y266" s="349"/>
      <c r="Z266" s="349"/>
      <c r="AA266" s="349"/>
      <c r="AB266" s="347"/>
      <c r="AC266" s="347"/>
      <c r="AD266" s="349"/>
      <c r="AE266" s="349"/>
      <c r="AF266" s="349"/>
      <c r="AG266" s="349"/>
      <c r="AH266" s="349"/>
      <c r="AI266" s="347"/>
      <c r="AJ266" s="347"/>
      <c r="AK266" s="346"/>
      <c r="AL266" s="280">
        <f t="shared" si="136"/>
        <v>0</v>
      </c>
      <c r="AM266" s="280">
        <f t="shared" si="137"/>
        <v>0</v>
      </c>
      <c r="AN266" s="281">
        <v>0.05</v>
      </c>
      <c r="AO266" s="281">
        <v>6.9999999999999993E-2</v>
      </c>
      <c r="AP266" s="281">
        <f t="shared" si="135"/>
        <v>1.3999999999999997</v>
      </c>
      <c r="AQ266" s="281">
        <f t="shared" si="138"/>
        <v>0</v>
      </c>
      <c r="AR266" s="281">
        <f t="shared" si="139"/>
        <v>0</v>
      </c>
      <c r="AS266" s="281">
        <f t="shared" si="146"/>
        <v>0</v>
      </c>
      <c r="AT266" s="279">
        <v>1</v>
      </c>
      <c r="AU266" s="279">
        <v>0.67</v>
      </c>
      <c r="AV266" s="282">
        <v>0.85</v>
      </c>
      <c r="AW266" s="282">
        <v>1</v>
      </c>
      <c r="AX266" s="282">
        <v>1.25</v>
      </c>
      <c r="AY266" s="282">
        <f t="shared" si="141"/>
        <v>0</v>
      </c>
      <c r="AZ266" s="282">
        <f t="shared" si="142"/>
        <v>0</v>
      </c>
      <c r="BA266" s="282">
        <f t="shared" si="143"/>
        <v>0</v>
      </c>
      <c r="BB266" s="282">
        <f t="shared" si="144"/>
        <v>0</v>
      </c>
      <c r="BC266" s="282">
        <f t="shared" si="145"/>
        <v>0</v>
      </c>
    </row>
    <row r="267" spans="1:55">
      <c r="A267" s="275" t="s">
        <v>231</v>
      </c>
      <c r="B267" s="276" t="s">
        <v>159</v>
      </c>
      <c r="C267" s="277" t="s">
        <v>92</v>
      </c>
      <c r="D267" s="278" t="s">
        <v>30</v>
      </c>
      <c r="E267" s="275" t="s">
        <v>38</v>
      </c>
      <c r="F267" s="279">
        <v>48.13</v>
      </c>
      <c r="G267" s="347"/>
      <c r="H267" s="347"/>
      <c r="I267" s="349"/>
      <c r="J267" s="349"/>
      <c r="K267" s="349"/>
      <c r="L267" s="349"/>
      <c r="M267" s="349"/>
      <c r="N267" s="347"/>
      <c r="O267" s="347"/>
      <c r="P267" s="349"/>
      <c r="Q267" s="349"/>
      <c r="R267" s="349"/>
      <c r="S267" s="349"/>
      <c r="T267" s="349"/>
      <c r="U267" s="347"/>
      <c r="V267" s="347"/>
      <c r="W267" s="349"/>
      <c r="X267" s="349"/>
      <c r="Y267" s="349"/>
      <c r="Z267" s="349"/>
      <c r="AA267" s="349"/>
      <c r="AB267" s="347"/>
      <c r="AC267" s="347"/>
      <c r="AD267" s="349"/>
      <c r="AE267" s="349"/>
      <c r="AF267" s="349"/>
      <c r="AG267" s="349"/>
      <c r="AH267" s="349"/>
      <c r="AI267" s="347"/>
      <c r="AJ267" s="347"/>
      <c r="AK267" s="346"/>
      <c r="AL267" s="280">
        <f t="shared" si="136"/>
        <v>0</v>
      </c>
      <c r="AM267" s="280">
        <f t="shared" si="137"/>
        <v>0</v>
      </c>
      <c r="AN267" s="281">
        <v>0.05</v>
      </c>
      <c r="AO267" s="281">
        <v>0.05</v>
      </c>
      <c r="AP267" s="281">
        <f t="shared" si="135"/>
        <v>1</v>
      </c>
      <c r="AQ267" s="281">
        <f t="shared" si="138"/>
        <v>0</v>
      </c>
      <c r="AR267" s="281">
        <f t="shared" si="139"/>
        <v>0</v>
      </c>
      <c r="AS267" s="281">
        <f t="shared" si="146"/>
        <v>0</v>
      </c>
      <c r="AT267" s="279">
        <v>1</v>
      </c>
      <c r="AU267" s="279">
        <v>0.67</v>
      </c>
      <c r="AV267" s="282">
        <v>0.85</v>
      </c>
      <c r="AW267" s="282">
        <v>1</v>
      </c>
      <c r="AX267" s="282">
        <v>1.25</v>
      </c>
      <c r="AY267" s="282">
        <f t="shared" si="141"/>
        <v>0</v>
      </c>
      <c r="AZ267" s="282">
        <f t="shared" si="142"/>
        <v>0</v>
      </c>
      <c r="BA267" s="282">
        <f t="shared" si="143"/>
        <v>0</v>
      </c>
      <c r="BB267" s="282">
        <f t="shared" si="144"/>
        <v>0</v>
      </c>
      <c r="BC267" s="282">
        <f t="shared" si="145"/>
        <v>0</v>
      </c>
    </row>
    <row r="268" spans="1:55">
      <c r="A268" s="275" t="s">
        <v>231</v>
      </c>
      <c r="B268" s="276" t="s">
        <v>160</v>
      </c>
      <c r="C268" s="277" t="s">
        <v>92</v>
      </c>
      <c r="D268" s="278" t="s">
        <v>30</v>
      </c>
      <c r="E268" s="275" t="s">
        <v>38</v>
      </c>
      <c r="F268" s="279">
        <v>48.13</v>
      </c>
      <c r="G268" s="347"/>
      <c r="H268" s="347"/>
      <c r="I268" s="349"/>
      <c r="J268" s="349"/>
      <c r="K268" s="349"/>
      <c r="L268" s="349"/>
      <c r="M268" s="349"/>
      <c r="N268" s="347"/>
      <c r="O268" s="347"/>
      <c r="P268" s="349"/>
      <c r="Q268" s="349"/>
      <c r="R268" s="349"/>
      <c r="S268" s="349"/>
      <c r="T268" s="349"/>
      <c r="U268" s="347"/>
      <c r="V268" s="347"/>
      <c r="W268" s="349"/>
      <c r="X268" s="349"/>
      <c r="Y268" s="349"/>
      <c r="Z268" s="349"/>
      <c r="AA268" s="349"/>
      <c r="AB268" s="347"/>
      <c r="AC268" s="347"/>
      <c r="AD268" s="349"/>
      <c r="AE268" s="349"/>
      <c r="AF268" s="349"/>
      <c r="AG268" s="349"/>
      <c r="AH268" s="349"/>
      <c r="AI268" s="347"/>
      <c r="AJ268" s="347"/>
      <c r="AK268" s="346"/>
      <c r="AL268" s="280">
        <f t="shared" si="136"/>
        <v>0</v>
      </c>
      <c r="AM268" s="280">
        <f t="shared" si="137"/>
        <v>0</v>
      </c>
      <c r="AN268" s="281">
        <v>0.06</v>
      </c>
      <c r="AO268" s="281">
        <v>0.08</v>
      </c>
      <c r="AP268" s="281">
        <f t="shared" si="135"/>
        <v>1.3333333333333335</v>
      </c>
      <c r="AQ268" s="281">
        <f t="shared" si="138"/>
        <v>0</v>
      </c>
      <c r="AR268" s="281">
        <f t="shared" si="139"/>
        <v>0</v>
      </c>
      <c r="AS268" s="281">
        <f t="shared" si="146"/>
        <v>0</v>
      </c>
      <c r="AT268" s="279">
        <v>1</v>
      </c>
      <c r="AU268" s="279">
        <v>0.67</v>
      </c>
      <c r="AV268" s="282">
        <v>0.85</v>
      </c>
      <c r="AW268" s="282">
        <v>1</v>
      </c>
      <c r="AX268" s="282">
        <v>1.25</v>
      </c>
      <c r="AY268" s="282">
        <f t="shared" si="141"/>
        <v>0</v>
      </c>
      <c r="AZ268" s="282">
        <f t="shared" si="142"/>
        <v>0</v>
      </c>
      <c r="BA268" s="282">
        <f t="shared" si="143"/>
        <v>0</v>
      </c>
      <c r="BB268" s="282">
        <f t="shared" si="144"/>
        <v>0</v>
      </c>
      <c r="BC268" s="282">
        <f t="shared" si="145"/>
        <v>0</v>
      </c>
    </row>
    <row r="269" spans="1:55">
      <c r="A269" s="275" t="s">
        <v>231</v>
      </c>
      <c r="B269" s="276" t="s">
        <v>161</v>
      </c>
      <c r="C269" s="277" t="s">
        <v>92</v>
      </c>
      <c r="D269" s="278" t="s">
        <v>30</v>
      </c>
      <c r="E269" s="275" t="s">
        <v>38</v>
      </c>
      <c r="F269" s="279">
        <v>48.13</v>
      </c>
      <c r="G269" s="347"/>
      <c r="H269" s="347"/>
      <c r="I269" s="349"/>
      <c r="J269" s="349"/>
      <c r="K269" s="349"/>
      <c r="L269" s="349"/>
      <c r="M269" s="349"/>
      <c r="N269" s="347"/>
      <c r="O269" s="347"/>
      <c r="P269" s="349"/>
      <c r="Q269" s="349"/>
      <c r="R269" s="349"/>
      <c r="S269" s="349"/>
      <c r="T269" s="349"/>
      <c r="U269" s="347"/>
      <c r="V269" s="347"/>
      <c r="W269" s="349"/>
      <c r="X269" s="349"/>
      <c r="Y269" s="349"/>
      <c r="Z269" s="349"/>
      <c r="AA269" s="349"/>
      <c r="AB269" s="347"/>
      <c r="AC269" s="347"/>
      <c r="AD269" s="349"/>
      <c r="AE269" s="349"/>
      <c r="AF269" s="349"/>
      <c r="AG269" s="349"/>
      <c r="AH269" s="349"/>
      <c r="AI269" s="347"/>
      <c r="AJ269" s="347"/>
      <c r="AK269" s="346"/>
      <c r="AL269" s="280">
        <f t="shared" si="136"/>
        <v>0</v>
      </c>
      <c r="AM269" s="280">
        <f t="shared" si="137"/>
        <v>0</v>
      </c>
      <c r="AN269" s="281">
        <v>6.9999999999999993E-2</v>
      </c>
      <c r="AO269" s="281">
        <v>0.11</v>
      </c>
      <c r="AP269" s="281">
        <f t="shared" si="135"/>
        <v>1.5714285714285716</v>
      </c>
      <c r="AQ269" s="281">
        <f t="shared" si="138"/>
        <v>0</v>
      </c>
      <c r="AR269" s="281">
        <f t="shared" si="139"/>
        <v>0</v>
      </c>
      <c r="AS269" s="281">
        <f t="shared" si="146"/>
        <v>0</v>
      </c>
      <c r="AT269" s="279">
        <v>1</v>
      </c>
      <c r="AU269" s="279">
        <v>0.67</v>
      </c>
      <c r="AV269" s="282">
        <v>0.85</v>
      </c>
      <c r="AW269" s="282">
        <v>1</v>
      </c>
      <c r="AX269" s="282">
        <v>1.25</v>
      </c>
      <c r="AY269" s="282">
        <f t="shared" si="141"/>
        <v>0</v>
      </c>
      <c r="AZ269" s="282">
        <f t="shared" si="142"/>
        <v>0</v>
      </c>
      <c r="BA269" s="282">
        <f t="shared" si="143"/>
        <v>0</v>
      </c>
      <c r="BB269" s="282">
        <f t="shared" si="144"/>
        <v>0</v>
      </c>
      <c r="BC269" s="282">
        <f t="shared" si="145"/>
        <v>0</v>
      </c>
    </row>
    <row r="270" spans="1:55">
      <c r="A270" s="275" t="s">
        <v>231</v>
      </c>
      <c r="B270" s="276" t="s">
        <v>162</v>
      </c>
      <c r="C270" s="277" t="s">
        <v>92</v>
      </c>
      <c r="D270" s="278" t="s">
        <v>30</v>
      </c>
      <c r="E270" s="275" t="s">
        <v>38</v>
      </c>
      <c r="F270" s="279">
        <v>48.13</v>
      </c>
      <c r="G270" s="347"/>
      <c r="H270" s="348"/>
      <c r="I270" s="349"/>
      <c r="J270" s="349"/>
      <c r="K270" s="349"/>
      <c r="L270" s="349"/>
      <c r="M270" s="349"/>
      <c r="N270" s="347"/>
      <c r="O270" s="347"/>
      <c r="P270" s="349"/>
      <c r="Q270" s="349"/>
      <c r="R270" s="349"/>
      <c r="S270" s="349"/>
      <c r="T270" s="349"/>
      <c r="U270" s="347"/>
      <c r="V270" s="347"/>
      <c r="W270" s="349"/>
      <c r="X270" s="349"/>
      <c r="Y270" s="349"/>
      <c r="Z270" s="349"/>
      <c r="AA270" s="349"/>
      <c r="AB270" s="347"/>
      <c r="AC270" s="347"/>
      <c r="AD270" s="349"/>
      <c r="AE270" s="349"/>
      <c r="AF270" s="349"/>
      <c r="AG270" s="349"/>
      <c r="AH270" s="349"/>
      <c r="AI270" s="347"/>
      <c r="AJ270" s="347"/>
      <c r="AK270" s="346"/>
      <c r="AL270" s="280">
        <f t="shared" si="136"/>
        <v>0</v>
      </c>
      <c r="AM270" s="280">
        <f t="shared" si="137"/>
        <v>0</v>
      </c>
      <c r="AN270" s="281">
        <v>0.11</v>
      </c>
      <c r="AO270" s="281">
        <v>0.21</v>
      </c>
      <c r="AP270" s="281">
        <f t="shared" si="135"/>
        <v>1.9090909090909089</v>
      </c>
      <c r="AQ270" s="281">
        <f t="shared" si="138"/>
        <v>0</v>
      </c>
      <c r="AR270" s="281">
        <f t="shared" si="139"/>
        <v>0</v>
      </c>
      <c r="AS270" s="281">
        <f t="shared" si="146"/>
        <v>0</v>
      </c>
      <c r="AT270" s="279">
        <v>1</v>
      </c>
      <c r="AU270" s="279">
        <v>0.67</v>
      </c>
      <c r="AV270" s="282">
        <v>0.85</v>
      </c>
      <c r="AW270" s="282">
        <v>1</v>
      </c>
      <c r="AX270" s="282">
        <v>1.25</v>
      </c>
      <c r="AY270" s="282">
        <f t="shared" si="141"/>
        <v>0</v>
      </c>
      <c r="AZ270" s="282">
        <f t="shared" si="142"/>
        <v>0</v>
      </c>
      <c r="BA270" s="282">
        <f t="shared" si="143"/>
        <v>0</v>
      </c>
      <c r="BB270" s="282">
        <f t="shared" si="144"/>
        <v>0</v>
      </c>
      <c r="BC270" s="282">
        <f t="shared" si="145"/>
        <v>0</v>
      </c>
    </row>
    <row r="271" spans="1:55">
      <c r="A271" s="275" t="s">
        <v>231</v>
      </c>
      <c r="B271" s="276" t="s">
        <v>163</v>
      </c>
      <c r="C271" s="277" t="s">
        <v>92</v>
      </c>
      <c r="D271" s="278" t="s">
        <v>30</v>
      </c>
      <c r="E271" s="275" t="s">
        <v>38</v>
      </c>
      <c r="F271" s="279">
        <v>48.13</v>
      </c>
      <c r="G271" s="347"/>
      <c r="H271" s="347"/>
      <c r="I271" s="349"/>
      <c r="J271" s="349"/>
      <c r="K271" s="349"/>
      <c r="L271" s="349"/>
      <c r="M271" s="349"/>
      <c r="N271" s="347"/>
      <c r="O271" s="347"/>
      <c r="P271" s="349"/>
      <c r="Q271" s="349"/>
      <c r="R271" s="349"/>
      <c r="S271" s="349"/>
      <c r="T271" s="349"/>
      <c r="U271" s="347"/>
      <c r="V271" s="347"/>
      <c r="W271" s="349"/>
      <c r="X271" s="349"/>
      <c r="Y271" s="349"/>
      <c r="Z271" s="349"/>
      <c r="AA271" s="349"/>
      <c r="AB271" s="347"/>
      <c r="AC271" s="347"/>
      <c r="AD271" s="349"/>
      <c r="AE271" s="349"/>
      <c r="AF271" s="349"/>
      <c r="AG271" s="349"/>
      <c r="AH271" s="349"/>
      <c r="AI271" s="347"/>
      <c r="AJ271" s="347"/>
      <c r="AK271" s="346"/>
      <c r="AL271" s="280">
        <f t="shared" si="136"/>
        <v>0</v>
      </c>
      <c r="AM271" s="280">
        <f t="shared" si="137"/>
        <v>0</v>
      </c>
      <c r="AN271" s="281">
        <v>0.09</v>
      </c>
      <c r="AO271" s="281">
        <v>0.22999999999999998</v>
      </c>
      <c r="AP271" s="281">
        <f t="shared" si="135"/>
        <v>2.5555555555555554</v>
      </c>
      <c r="AQ271" s="281">
        <f t="shared" si="138"/>
        <v>0</v>
      </c>
      <c r="AR271" s="281">
        <f t="shared" si="139"/>
        <v>0</v>
      </c>
      <c r="AS271" s="281">
        <f t="shared" si="146"/>
        <v>0</v>
      </c>
      <c r="AT271" s="279">
        <v>1</v>
      </c>
      <c r="AU271" s="279">
        <v>0.67</v>
      </c>
      <c r="AV271" s="282">
        <v>0.85</v>
      </c>
      <c r="AW271" s="282">
        <v>1</v>
      </c>
      <c r="AX271" s="282">
        <v>1.25</v>
      </c>
      <c r="AY271" s="282">
        <f t="shared" si="141"/>
        <v>0</v>
      </c>
      <c r="AZ271" s="282">
        <f t="shared" si="142"/>
        <v>0</v>
      </c>
      <c r="BA271" s="282">
        <f t="shared" si="143"/>
        <v>0</v>
      </c>
      <c r="BB271" s="282">
        <f t="shared" si="144"/>
        <v>0</v>
      </c>
      <c r="BC271" s="282">
        <f t="shared" si="145"/>
        <v>0</v>
      </c>
    </row>
    <row r="272" spans="1:55">
      <c r="A272" s="275" t="s">
        <v>231</v>
      </c>
      <c r="B272" s="276" t="s">
        <v>164</v>
      </c>
      <c r="C272" s="277" t="s">
        <v>92</v>
      </c>
      <c r="D272" s="278" t="s">
        <v>30</v>
      </c>
      <c r="E272" s="275" t="s">
        <v>3</v>
      </c>
      <c r="F272" s="279">
        <v>48.13</v>
      </c>
      <c r="G272" s="347"/>
      <c r="H272" s="347"/>
      <c r="I272" s="349"/>
      <c r="J272" s="349"/>
      <c r="K272" s="349"/>
      <c r="L272" s="349"/>
      <c r="M272" s="349"/>
      <c r="N272" s="347"/>
      <c r="O272" s="347"/>
      <c r="P272" s="349"/>
      <c r="Q272" s="349"/>
      <c r="R272" s="349"/>
      <c r="S272" s="349"/>
      <c r="T272" s="349"/>
      <c r="U272" s="347"/>
      <c r="V272" s="347"/>
      <c r="W272" s="349"/>
      <c r="X272" s="349"/>
      <c r="Y272" s="349"/>
      <c r="Z272" s="349"/>
      <c r="AA272" s="349"/>
      <c r="AB272" s="347"/>
      <c r="AC272" s="347"/>
      <c r="AD272" s="349"/>
      <c r="AE272" s="349"/>
      <c r="AF272" s="349"/>
      <c r="AG272" s="349"/>
      <c r="AH272" s="349"/>
      <c r="AI272" s="347"/>
      <c r="AJ272" s="347"/>
      <c r="AK272" s="346"/>
      <c r="AL272" s="280">
        <f t="shared" si="136"/>
        <v>0</v>
      </c>
      <c r="AM272" s="280">
        <f t="shared" si="137"/>
        <v>0</v>
      </c>
      <c r="AN272" s="281">
        <v>0.08</v>
      </c>
      <c r="AO272" s="281">
        <v>0.22</v>
      </c>
      <c r="AP272" s="281">
        <f t="shared" si="135"/>
        <v>2.75</v>
      </c>
      <c r="AQ272" s="281">
        <f t="shared" si="138"/>
        <v>0</v>
      </c>
      <c r="AR272" s="281">
        <f t="shared" si="139"/>
        <v>0</v>
      </c>
      <c r="AS272" s="281">
        <f t="shared" si="146"/>
        <v>0</v>
      </c>
      <c r="AT272" s="279">
        <v>1</v>
      </c>
      <c r="AU272" s="279">
        <v>0.67</v>
      </c>
      <c r="AV272" s="282">
        <v>0.85</v>
      </c>
      <c r="AW272" s="282">
        <v>1</v>
      </c>
      <c r="AX272" s="282">
        <v>1.25</v>
      </c>
      <c r="AY272" s="282">
        <f t="shared" si="141"/>
        <v>0</v>
      </c>
      <c r="AZ272" s="282">
        <f t="shared" si="142"/>
        <v>0</v>
      </c>
      <c r="BA272" s="282">
        <f t="shared" si="143"/>
        <v>0</v>
      </c>
      <c r="BB272" s="282">
        <f t="shared" si="144"/>
        <v>0</v>
      </c>
      <c r="BC272" s="282">
        <f t="shared" si="145"/>
        <v>0</v>
      </c>
    </row>
    <row r="273" spans="1:55">
      <c r="A273" s="275" t="s">
        <v>231</v>
      </c>
      <c r="B273" s="276" t="s">
        <v>165</v>
      </c>
      <c r="C273" s="277" t="s">
        <v>92</v>
      </c>
      <c r="D273" s="278" t="s">
        <v>30</v>
      </c>
      <c r="E273" s="275" t="s">
        <v>3</v>
      </c>
      <c r="F273" s="279">
        <v>48.13</v>
      </c>
      <c r="G273" s="347"/>
      <c r="H273" s="347"/>
      <c r="I273" s="349"/>
      <c r="J273" s="349"/>
      <c r="K273" s="349"/>
      <c r="L273" s="349"/>
      <c r="M273" s="349"/>
      <c r="N273" s="347"/>
      <c r="O273" s="347"/>
      <c r="P273" s="349"/>
      <c r="Q273" s="349"/>
      <c r="R273" s="349"/>
      <c r="S273" s="349"/>
      <c r="T273" s="349"/>
      <c r="U273" s="347"/>
      <c r="V273" s="347"/>
      <c r="W273" s="349"/>
      <c r="X273" s="349"/>
      <c r="Y273" s="349"/>
      <c r="Z273" s="349"/>
      <c r="AA273" s="349"/>
      <c r="AB273" s="347"/>
      <c r="AC273" s="347"/>
      <c r="AD273" s="349"/>
      <c r="AE273" s="349"/>
      <c r="AF273" s="349"/>
      <c r="AG273" s="349"/>
      <c r="AH273" s="349"/>
      <c r="AI273" s="347"/>
      <c r="AJ273" s="347"/>
      <c r="AK273" s="346"/>
      <c r="AL273" s="280">
        <f t="shared" si="136"/>
        <v>0</v>
      </c>
      <c r="AM273" s="280">
        <f t="shared" si="137"/>
        <v>0</v>
      </c>
      <c r="AN273" s="281">
        <v>0.09</v>
      </c>
      <c r="AO273" s="281">
        <v>0.25</v>
      </c>
      <c r="AP273" s="281">
        <f t="shared" si="135"/>
        <v>2.7777777777777777</v>
      </c>
      <c r="AQ273" s="281">
        <f t="shared" si="138"/>
        <v>0</v>
      </c>
      <c r="AR273" s="281">
        <f t="shared" si="139"/>
        <v>0</v>
      </c>
      <c r="AS273" s="281">
        <f t="shared" si="146"/>
        <v>0</v>
      </c>
      <c r="AT273" s="279">
        <v>1</v>
      </c>
      <c r="AU273" s="279">
        <v>0.67</v>
      </c>
      <c r="AV273" s="282">
        <v>1.2</v>
      </c>
      <c r="AW273" s="282">
        <v>1</v>
      </c>
      <c r="AX273" s="282">
        <v>1.25</v>
      </c>
      <c r="AY273" s="282">
        <f t="shared" si="141"/>
        <v>0</v>
      </c>
      <c r="AZ273" s="282">
        <f t="shared" si="142"/>
        <v>0</v>
      </c>
      <c r="BA273" s="282">
        <f t="shared" si="143"/>
        <v>0</v>
      </c>
      <c r="BB273" s="282">
        <f t="shared" si="144"/>
        <v>0</v>
      </c>
      <c r="BC273" s="282">
        <f t="shared" si="145"/>
        <v>0</v>
      </c>
    </row>
    <row r="274" spans="1:55">
      <c r="A274" s="275" t="s">
        <v>231</v>
      </c>
      <c r="B274" s="276" t="s">
        <v>166</v>
      </c>
      <c r="C274" s="277" t="s">
        <v>92</v>
      </c>
      <c r="D274" s="278" t="s">
        <v>30</v>
      </c>
      <c r="E274" s="275" t="s">
        <v>3</v>
      </c>
      <c r="F274" s="279">
        <v>48.13</v>
      </c>
      <c r="G274" s="347"/>
      <c r="H274" s="347"/>
      <c r="I274" s="349"/>
      <c r="J274" s="349"/>
      <c r="K274" s="349"/>
      <c r="L274" s="349"/>
      <c r="M274" s="349"/>
      <c r="N274" s="347"/>
      <c r="O274" s="347"/>
      <c r="P274" s="349"/>
      <c r="Q274" s="349"/>
      <c r="R274" s="349"/>
      <c r="S274" s="349"/>
      <c r="T274" s="349"/>
      <c r="U274" s="347"/>
      <c r="V274" s="347"/>
      <c r="W274" s="349"/>
      <c r="X274" s="349"/>
      <c r="Y274" s="349"/>
      <c r="Z274" s="349"/>
      <c r="AA274" s="349"/>
      <c r="AB274" s="347"/>
      <c r="AC274" s="347"/>
      <c r="AD274" s="349"/>
      <c r="AE274" s="349"/>
      <c r="AF274" s="349"/>
      <c r="AG274" s="349"/>
      <c r="AH274" s="349"/>
      <c r="AI274" s="347"/>
      <c r="AJ274" s="347"/>
      <c r="AK274" s="346"/>
      <c r="AL274" s="280">
        <f t="shared" si="136"/>
        <v>0</v>
      </c>
      <c r="AM274" s="280">
        <f t="shared" si="137"/>
        <v>0</v>
      </c>
      <c r="AN274" s="281">
        <v>0.05</v>
      </c>
      <c r="AO274" s="281">
        <v>0.21</v>
      </c>
      <c r="AP274" s="281">
        <f t="shared" si="135"/>
        <v>4.1999999999999993</v>
      </c>
      <c r="AQ274" s="281">
        <f t="shared" si="138"/>
        <v>0</v>
      </c>
      <c r="AR274" s="281">
        <f t="shared" si="139"/>
        <v>0</v>
      </c>
      <c r="AS274" s="281">
        <f t="shared" si="146"/>
        <v>0</v>
      </c>
      <c r="AT274" s="279">
        <v>1</v>
      </c>
      <c r="AU274" s="279">
        <v>0.67</v>
      </c>
      <c r="AV274" s="282">
        <v>1.2</v>
      </c>
      <c r="AW274" s="282">
        <v>1</v>
      </c>
      <c r="AX274" s="282">
        <v>1.25</v>
      </c>
      <c r="AY274" s="282">
        <f t="shared" si="141"/>
        <v>0</v>
      </c>
      <c r="AZ274" s="282">
        <f t="shared" si="142"/>
        <v>0</v>
      </c>
      <c r="BA274" s="282">
        <f t="shared" si="143"/>
        <v>0</v>
      </c>
      <c r="BB274" s="282">
        <f t="shared" si="144"/>
        <v>0</v>
      </c>
      <c r="BC274" s="282">
        <f t="shared" si="145"/>
        <v>0</v>
      </c>
    </row>
    <row r="275" spans="1:55">
      <c r="A275" s="275" t="s">
        <v>231</v>
      </c>
      <c r="B275" s="276" t="s">
        <v>167</v>
      </c>
      <c r="C275" s="277" t="s">
        <v>92</v>
      </c>
      <c r="D275" s="278" t="s">
        <v>30</v>
      </c>
      <c r="E275" s="275" t="s">
        <v>3</v>
      </c>
      <c r="F275" s="279">
        <v>48.13</v>
      </c>
      <c r="G275" s="347"/>
      <c r="H275" s="347"/>
      <c r="I275" s="349"/>
      <c r="J275" s="349"/>
      <c r="K275" s="349"/>
      <c r="L275" s="349"/>
      <c r="M275" s="349"/>
      <c r="N275" s="347"/>
      <c r="O275" s="347"/>
      <c r="P275" s="349"/>
      <c r="Q275" s="349"/>
      <c r="R275" s="349"/>
      <c r="S275" s="349"/>
      <c r="T275" s="349"/>
      <c r="U275" s="347"/>
      <c r="V275" s="347"/>
      <c r="W275" s="349"/>
      <c r="X275" s="349"/>
      <c r="Y275" s="349"/>
      <c r="Z275" s="349"/>
      <c r="AA275" s="349"/>
      <c r="AB275" s="347"/>
      <c r="AC275" s="347"/>
      <c r="AD275" s="349"/>
      <c r="AE275" s="349"/>
      <c r="AF275" s="349"/>
      <c r="AG275" s="349"/>
      <c r="AH275" s="349"/>
      <c r="AI275" s="347"/>
      <c r="AJ275" s="347"/>
      <c r="AK275" s="346"/>
      <c r="AL275" s="280">
        <f t="shared" si="136"/>
        <v>0</v>
      </c>
      <c r="AM275" s="280">
        <f t="shared" si="137"/>
        <v>0</v>
      </c>
      <c r="AN275" s="281">
        <v>0.06</v>
      </c>
      <c r="AO275" s="281">
        <v>0.18</v>
      </c>
      <c r="AP275" s="281">
        <f t="shared" si="135"/>
        <v>3</v>
      </c>
      <c r="AQ275" s="281">
        <f t="shared" si="138"/>
        <v>0</v>
      </c>
      <c r="AR275" s="281">
        <f t="shared" si="139"/>
        <v>0</v>
      </c>
      <c r="AS275" s="281">
        <f t="shared" si="146"/>
        <v>0</v>
      </c>
      <c r="AT275" s="279">
        <v>1</v>
      </c>
      <c r="AU275" s="279">
        <v>0.67</v>
      </c>
      <c r="AV275" s="282">
        <v>1.2</v>
      </c>
      <c r="AW275" s="282">
        <v>1</v>
      </c>
      <c r="AX275" s="282">
        <v>1.25</v>
      </c>
      <c r="AY275" s="282">
        <f t="shared" si="141"/>
        <v>0</v>
      </c>
      <c r="AZ275" s="282">
        <f t="shared" si="142"/>
        <v>0</v>
      </c>
      <c r="BA275" s="282">
        <f t="shared" si="143"/>
        <v>0</v>
      </c>
      <c r="BB275" s="282">
        <f t="shared" si="144"/>
        <v>0</v>
      </c>
      <c r="BC275" s="282">
        <f t="shared" si="145"/>
        <v>0</v>
      </c>
    </row>
    <row r="276" spans="1:55">
      <c r="A276" s="275" t="s">
        <v>231</v>
      </c>
      <c r="B276" s="276" t="s">
        <v>168</v>
      </c>
      <c r="C276" s="277" t="s">
        <v>92</v>
      </c>
      <c r="D276" s="278" t="s">
        <v>30</v>
      </c>
      <c r="E276" s="275" t="s">
        <v>3</v>
      </c>
      <c r="F276" s="279">
        <v>48.13</v>
      </c>
      <c r="G276" s="347"/>
      <c r="H276" s="347"/>
      <c r="I276" s="349"/>
      <c r="J276" s="349"/>
      <c r="K276" s="349"/>
      <c r="L276" s="349"/>
      <c r="M276" s="349"/>
      <c r="N276" s="347"/>
      <c r="O276" s="347"/>
      <c r="P276" s="349"/>
      <c r="Q276" s="349"/>
      <c r="R276" s="349"/>
      <c r="S276" s="349"/>
      <c r="T276" s="349"/>
      <c r="U276" s="347"/>
      <c r="V276" s="347"/>
      <c r="W276" s="349"/>
      <c r="X276" s="349"/>
      <c r="Y276" s="349"/>
      <c r="Z276" s="349"/>
      <c r="AA276" s="349"/>
      <c r="AB276" s="347"/>
      <c r="AC276" s="347"/>
      <c r="AD276" s="349"/>
      <c r="AE276" s="349"/>
      <c r="AF276" s="349"/>
      <c r="AG276" s="349"/>
      <c r="AH276" s="349"/>
      <c r="AI276" s="347"/>
      <c r="AJ276" s="347"/>
      <c r="AK276" s="346"/>
      <c r="AL276" s="280">
        <f t="shared" si="136"/>
        <v>0</v>
      </c>
      <c r="AM276" s="280">
        <f t="shared" si="137"/>
        <v>0</v>
      </c>
      <c r="AN276" s="281">
        <v>0.08</v>
      </c>
      <c r="AO276" s="281">
        <v>0.13</v>
      </c>
      <c r="AP276" s="281">
        <f t="shared" si="135"/>
        <v>1.625</v>
      </c>
      <c r="AQ276" s="281">
        <f t="shared" si="138"/>
        <v>0</v>
      </c>
      <c r="AR276" s="281">
        <f t="shared" si="139"/>
        <v>0</v>
      </c>
      <c r="AS276" s="281">
        <f t="shared" si="146"/>
        <v>0</v>
      </c>
      <c r="AT276" s="279">
        <v>1</v>
      </c>
      <c r="AU276" s="279">
        <v>0.67</v>
      </c>
      <c r="AV276" s="282">
        <v>1.2</v>
      </c>
      <c r="AW276" s="282">
        <v>1</v>
      </c>
      <c r="AX276" s="282">
        <v>1.25</v>
      </c>
      <c r="AY276" s="282">
        <f t="shared" si="141"/>
        <v>0</v>
      </c>
      <c r="AZ276" s="282">
        <f t="shared" si="142"/>
        <v>0</v>
      </c>
      <c r="BA276" s="282">
        <f t="shared" si="143"/>
        <v>0</v>
      </c>
      <c r="BB276" s="282">
        <f t="shared" si="144"/>
        <v>0</v>
      </c>
      <c r="BC276" s="282">
        <f t="shared" si="145"/>
        <v>0</v>
      </c>
    </row>
    <row r="277" spans="1:55">
      <c r="A277" s="275" t="s">
        <v>231</v>
      </c>
      <c r="B277" s="276" t="s">
        <v>169</v>
      </c>
      <c r="C277" s="277" t="s">
        <v>92</v>
      </c>
      <c r="D277" s="278" t="s">
        <v>30</v>
      </c>
      <c r="E277" s="275" t="s">
        <v>3</v>
      </c>
      <c r="F277" s="279">
        <v>48.13</v>
      </c>
      <c r="G277" s="347"/>
      <c r="H277" s="347"/>
      <c r="I277" s="349"/>
      <c r="J277" s="349"/>
      <c r="K277" s="349"/>
      <c r="L277" s="349"/>
      <c r="M277" s="349"/>
      <c r="N277" s="347"/>
      <c r="O277" s="347"/>
      <c r="P277" s="349"/>
      <c r="Q277" s="349"/>
      <c r="R277" s="349"/>
      <c r="S277" s="349"/>
      <c r="T277" s="349"/>
      <c r="U277" s="347"/>
      <c r="V277" s="347"/>
      <c r="W277" s="349"/>
      <c r="X277" s="349"/>
      <c r="Y277" s="349"/>
      <c r="Z277" s="349"/>
      <c r="AA277" s="349"/>
      <c r="AB277" s="347"/>
      <c r="AC277" s="347"/>
      <c r="AD277" s="349"/>
      <c r="AE277" s="349"/>
      <c r="AF277" s="349"/>
      <c r="AG277" s="349"/>
      <c r="AH277" s="349"/>
      <c r="AI277" s="347"/>
      <c r="AJ277" s="347"/>
      <c r="AK277" s="346"/>
      <c r="AL277" s="280">
        <f t="shared" si="136"/>
        <v>0</v>
      </c>
      <c r="AM277" s="280">
        <f t="shared" si="137"/>
        <v>0</v>
      </c>
      <c r="AN277" s="281">
        <v>0.1</v>
      </c>
      <c r="AO277" s="281">
        <v>0.15</v>
      </c>
      <c r="AP277" s="281">
        <f t="shared" si="135"/>
        <v>1.4999999999999998</v>
      </c>
      <c r="AQ277" s="281">
        <f t="shared" si="138"/>
        <v>0</v>
      </c>
      <c r="AR277" s="281">
        <f t="shared" si="139"/>
        <v>0</v>
      </c>
      <c r="AS277" s="281">
        <f t="shared" si="146"/>
        <v>0</v>
      </c>
      <c r="AT277" s="279">
        <v>1</v>
      </c>
      <c r="AU277" s="279">
        <v>0.67</v>
      </c>
      <c r="AV277" s="282">
        <v>1.2</v>
      </c>
      <c r="AW277" s="282">
        <v>1</v>
      </c>
      <c r="AX277" s="282">
        <v>1.25</v>
      </c>
      <c r="AY277" s="282">
        <f t="shared" si="141"/>
        <v>0</v>
      </c>
      <c r="AZ277" s="282">
        <f t="shared" si="142"/>
        <v>0</v>
      </c>
      <c r="BA277" s="282">
        <f t="shared" si="143"/>
        <v>0</v>
      </c>
      <c r="BB277" s="282">
        <f t="shared" si="144"/>
        <v>0</v>
      </c>
      <c r="BC277" s="282">
        <f t="shared" si="145"/>
        <v>0</v>
      </c>
    </row>
    <row r="278" spans="1:55">
      <c r="A278" s="275" t="s">
        <v>231</v>
      </c>
      <c r="B278" s="276" t="s">
        <v>170</v>
      </c>
      <c r="C278" s="277" t="s">
        <v>92</v>
      </c>
      <c r="D278" s="278" t="s">
        <v>30</v>
      </c>
      <c r="E278" s="275" t="s">
        <v>38</v>
      </c>
      <c r="F278" s="279">
        <v>48.13</v>
      </c>
      <c r="G278" s="347"/>
      <c r="H278" s="347"/>
      <c r="I278" s="349"/>
      <c r="J278" s="349"/>
      <c r="K278" s="349"/>
      <c r="L278" s="349"/>
      <c r="M278" s="349"/>
      <c r="N278" s="347"/>
      <c r="O278" s="347"/>
      <c r="P278" s="349"/>
      <c r="Q278" s="349"/>
      <c r="R278" s="349"/>
      <c r="S278" s="349"/>
      <c r="T278" s="349"/>
      <c r="U278" s="347"/>
      <c r="V278" s="347"/>
      <c r="W278" s="349"/>
      <c r="X278" s="349"/>
      <c r="Y278" s="349"/>
      <c r="Z278" s="349"/>
      <c r="AA278" s="349"/>
      <c r="AB278" s="347"/>
      <c r="AC278" s="347"/>
      <c r="AD278" s="349"/>
      <c r="AE278" s="349"/>
      <c r="AF278" s="349"/>
      <c r="AG278" s="349"/>
      <c r="AH278" s="349"/>
      <c r="AI278" s="347"/>
      <c r="AJ278" s="347"/>
      <c r="AK278" s="346"/>
      <c r="AL278" s="280">
        <f t="shared" si="136"/>
        <v>0</v>
      </c>
      <c r="AM278" s="280">
        <f t="shared" si="137"/>
        <v>0</v>
      </c>
      <c r="AN278" s="281">
        <v>0.12</v>
      </c>
      <c r="AO278" s="281">
        <v>0.18</v>
      </c>
      <c r="AP278" s="281">
        <f t="shared" si="135"/>
        <v>1.5</v>
      </c>
      <c r="AQ278" s="281">
        <f t="shared" si="138"/>
        <v>0</v>
      </c>
      <c r="AR278" s="281">
        <f t="shared" si="139"/>
        <v>0</v>
      </c>
      <c r="AS278" s="281">
        <f t="shared" si="146"/>
        <v>0</v>
      </c>
      <c r="AT278" s="279">
        <v>1</v>
      </c>
      <c r="AU278" s="279">
        <v>0.67</v>
      </c>
      <c r="AV278" s="282">
        <v>1.2</v>
      </c>
      <c r="AW278" s="282">
        <v>1</v>
      </c>
      <c r="AX278" s="282">
        <v>1.25</v>
      </c>
      <c r="AY278" s="282">
        <f t="shared" si="141"/>
        <v>0</v>
      </c>
      <c r="AZ278" s="282">
        <f t="shared" si="142"/>
        <v>0</v>
      </c>
      <c r="BA278" s="282">
        <f t="shared" si="143"/>
        <v>0</v>
      </c>
      <c r="BB278" s="282">
        <f t="shared" si="144"/>
        <v>0</v>
      </c>
      <c r="BC278" s="282">
        <f t="shared" si="145"/>
        <v>0</v>
      </c>
    </row>
    <row r="279" spans="1:55">
      <c r="A279" s="275" t="s">
        <v>231</v>
      </c>
      <c r="B279" s="276" t="s">
        <v>171</v>
      </c>
      <c r="C279" s="277" t="s">
        <v>92</v>
      </c>
      <c r="D279" s="278" t="s">
        <v>30</v>
      </c>
      <c r="E279" s="275" t="s">
        <v>38</v>
      </c>
      <c r="F279" s="279">
        <v>48.13</v>
      </c>
      <c r="G279" s="347"/>
      <c r="H279" s="347"/>
      <c r="I279" s="349"/>
      <c r="J279" s="349"/>
      <c r="K279" s="349"/>
      <c r="L279" s="349"/>
      <c r="M279" s="349"/>
      <c r="N279" s="347"/>
      <c r="O279" s="347"/>
      <c r="P279" s="349"/>
      <c r="Q279" s="349"/>
      <c r="R279" s="349"/>
      <c r="S279" s="349"/>
      <c r="T279" s="349"/>
      <c r="U279" s="347"/>
      <c r="V279" s="347"/>
      <c r="W279" s="349"/>
      <c r="X279" s="349"/>
      <c r="Y279" s="349"/>
      <c r="Z279" s="349"/>
      <c r="AA279" s="349"/>
      <c r="AB279" s="347"/>
      <c r="AC279" s="347"/>
      <c r="AD279" s="349"/>
      <c r="AE279" s="349"/>
      <c r="AF279" s="349"/>
      <c r="AG279" s="349"/>
      <c r="AH279" s="349"/>
      <c r="AI279" s="347"/>
      <c r="AJ279" s="347"/>
      <c r="AK279" s="346"/>
      <c r="AL279" s="280">
        <f t="shared" si="136"/>
        <v>0</v>
      </c>
      <c r="AM279" s="280">
        <f t="shared" si="137"/>
        <v>0</v>
      </c>
      <c r="AN279" s="281">
        <v>0.1</v>
      </c>
      <c r="AO279" s="281">
        <v>0.16</v>
      </c>
      <c r="AP279" s="281">
        <f t="shared" si="135"/>
        <v>1.5999999999999999</v>
      </c>
      <c r="AQ279" s="281">
        <f t="shared" si="138"/>
        <v>0</v>
      </c>
      <c r="AR279" s="281">
        <f t="shared" si="139"/>
        <v>0</v>
      </c>
      <c r="AS279" s="281">
        <f t="shared" si="146"/>
        <v>0</v>
      </c>
      <c r="AT279" s="279">
        <v>1</v>
      </c>
      <c r="AU279" s="279">
        <v>0.67</v>
      </c>
      <c r="AV279" s="282">
        <v>0.85</v>
      </c>
      <c r="AW279" s="282">
        <v>1</v>
      </c>
      <c r="AX279" s="282">
        <v>1.25</v>
      </c>
      <c r="AY279" s="282">
        <f t="shared" si="141"/>
        <v>0</v>
      </c>
      <c r="AZ279" s="282">
        <f t="shared" si="142"/>
        <v>0</v>
      </c>
      <c r="BA279" s="282">
        <f t="shared" si="143"/>
        <v>0</v>
      </c>
      <c r="BB279" s="282">
        <f t="shared" si="144"/>
        <v>0</v>
      </c>
      <c r="BC279" s="282">
        <f t="shared" si="145"/>
        <v>0</v>
      </c>
    </row>
    <row r="280" spans="1:55">
      <c r="B280" s="283"/>
      <c r="C280" s="284"/>
      <c r="D280" s="284"/>
      <c r="E280" s="284"/>
      <c r="F280" s="284"/>
      <c r="G280" s="285">
        <f>COUNTA(G262:G279)</f>
        <v>0</v>
      </c>
      <c r="H280" s="285">
        <f>COUNTA(H262:H279)</f>
        <v>0</v>
      </c>
      <c r="I280" s="285">
        <f t="shared" ref="I280:AK280" si="147">COUNTA(I262:I279)</f>
        <v>0</v>
      </c>
      <c r="J280" s="285">
        <f t="shared" si="147"/>
        <v>0</v>
      </c>
      <c r="K280" s="285">
        <f t="shared" si="147"/>
        <v>0</v>
      </c>
      <c r="L280" s="285">
        <f t="shared" si="147"/>
        <v>0</v>
      </c>
      <c r="M280" s="285">
        <f t="shared" si="147"/>
        <v>0</v>
      </c>
      <c r="N280" s="285">
        <f t="shared" si="147"/>
        <v>0</v>
      </c>
      <c r="O280" s="285">
        <f t="shared" si="147"/>
        <v>0</v>
      </c>
      <c r="P280" s="285">
        <f t="shared" si="147"/>
        <v>0</v>
      </c>
      <c r="Q280" s="285">
        <f t="shared" si="147"/>
        <v>0</v>
      </c>
      <c r="R280" s="285">
        <f t="shared" si="147"/>
        <v>0</v>
      </c>
      <c r="S280" s="285">
        <f t="shared" si="147"/>
        <v>0</v>
      </c>
      <c r="T280" s="285">
        <f t="shared" si="147"/>
        <v>0</v>
      </c>
      <c r="U280" s="285">
        <f t="shared" si="147"/>
        <v>0</v>
      </c>
      <c r="V280" s="285">
        <f t="shared" si="147"/>
        <v>0</v>
      </c>
      <c r="W280" s="285">
        <f t="shared" si="147"/>
        <v>0</v>
      </c>
      <c r="X280" s="285">
        <f t="shared" si="147"/>
        <v>0</v>
      </c>
      <c r="Y280" s="285">
        <f t="shared" si="147"/>
        <v>0</v>
      </c>
      <c r="Z280" s="285">
        <f t="shared" si="147"/>
        <v>0</v>
      </c>
      <c r="AA280" s="285">
        <f t="shared" si="147"/>
        <v>0</v>
      </c>
      <c r="AB280" s="285">
        <f t="shared" si="147"/>
        <v>0</v>
      </c>
      <c r="AC280" s="285">
        <f t="shared" si="147"/>
        <v>0</v>
      </c>
      <c r="AD280" s="285">
        <f t="shared" si="147"/>
        <v>0</v>
      </c>
      <c r="AE280" s="285">
        <f t="shared" si="147"/>
        <v>0</v>
      </c>
      <c r="AF280" s="285">
        <f t="shared" si="147"/>
        <v>0</v>
      </c>
      <c r="AG280" s="285">
        <f t="shared" si="147"/>
        <v>0</v>
      </c>
      <c r="AH280" s="285">
        <f t="shared" si="147"/>
        <v>0</v>
      </c>
      <c r="AI280" s="285">
        <f t="shared" si="147"/>
        <v>0</v>
      </c>
      <c r="AJ280" s="285">
        <f t="shared" si="147"/>
        <v>0</v>
      </c>
      <c r="AK280" s="285">
        <f t="shared" si="147"/>
        <v>0</v>
      </c>
      <c r="AL280" s="280">
        <f>SUM(AL262:AL279)</f>
        <v>0</v>
      </c>
      <c r="AM280" s="280">
        <f>SUM(AM262:AM279)</f>
        <v>0</v>
      </c>
      <c r="AN280" s="286"/>
      <c r="AO280" s="286"/>
      <c r="AP280" s="286"/>
      <c r="AQ280" s="287">
        <f>SUM(AQ262:AQ279)</f>
        <v>0</v>
      </c>
      <c r="AR280" s="287">
        <f>SUM(AR262:AR279)</f>
        <v>0</v>
      </c>
      <c r="AS280" s="287">
        <f>SUM(AS262:AS279)</f>
        <v>0</v>
      </c>
      <c r="AT280" s="286"/>
      <c r="AU280" s="286"/>
      <c r="AV280" s="282"/>
      <c r="AW280" s="282"/>
      <c r="AX280" s="282"/>
      <c r="AY280" s="288">
        <f>SUM(AY262:AY279)</f>
        <v>0</v>
      </c>
      <c r="AZ280" s="288">
        <f>SUM(AZ262:AZ279)</f>
        <v>0</v>
      </c>
      <c r="BA280" s="288">
        <f>SUM(BA262:BA279)</f>
        <v>0</v>
      </c>
      <c r="BB280" s="288">
        <f>SUM(BB262:BB279)</f>
        <v>0</v>
      </c>
      <c r="BC280" s="288">
        <f>SUM(BC262:BC279)</f>
        <v>0</v>
      </c>
    </row>
    <row r="281" spans="1:55" s="298" customFormat="1">
      <c r="AL281" s="293"/>
      <c r="AM281" s="267">
        <f>SUMIF(E262:E279,"NPT",AL262:AL279)+SUMIF(E262:E279,"NPT",AM262:AM279)</f>
        <v>0</v>
      </c>
      <c r="AN281" s="267">
        <f>SUMIF(E262:E279,"PT",AL262:AL279)+SUMIF(E262:E279,"PT",AM262:AM279)</f>
        <v>0</v>
      </c>
      <c r="AO281" s="267"/>
      <c r="AP281" s="267"/>
      <c r="AQ281" s="267">
        <f>SUMIF(E262:E279,"NPT",AS262:AS279)</f>
        <v>0</v>
      </c>
      <c r="AR281" s="267"/>
      <c r="AS281" s="267">
        <f>SUMIF(E262:E279,"PT",AS262:AS279)</f>
        <v>0</v>
      </c>
      <c r="AT281" s="267"/>
      <c r="AU281" s="267"/>
      <c r="AV281" s="267">
        <f>SUMIF(E262:E279,"NPT",AY262:AY279)</f>
        <v>0</v>
      </c>
      <c r="AW281" s="267">
        <f>SUMIF(E262:E279,"PT",AY262:AY279)</f>
        <v>0</v>
      </c>
      <c r="AX281" s="293"/>
      <c r="AY281" s="293"/>
      <c r="AZ281" s="293"/>
      <c r="BA281" s="296"/>
      <c r="BB281" s="296"/>
      <c r="BC281" s="296"/>
    </row>
    <row r="282" spans="1:55">
      <c r="AL282" s="293"/>
      <c r="AM282" s="267"/>
      <c r="AN282" s="312" t="e">
        <f>(SUMIF(E262:E279,"PT",AQ262:AQ279))/AQ280</f>
        <v>#DIV/0!</v>
      </c>
      <c r="AO282" s="267"/>
      <c r="AP282" s="267"/>
      <c r="AQ282" s="267"/>
      <c r="AR282" s="267"/>
      <c r="AS282" s="267"/>
      <c r="AT282" s="267"/>
      <c r="AU282" s="267"/>
      <c r="AV282" s="267"/>
      <c r="AW282" s="267"/>
    </row>
    <row r="283" spans="1:55">
      <c r="A283" s="380" t="s">
        <v>42</v>
      </c>
      <c r="B283" s="382" t="s">
        <v>189</v>
      </c>
      <c r="C283" s="383" t="s">
        <v>86</v>
      </c>
      <c r="D283" s="383" t="s">
        <v>88</v>
      </c>
      <c r="E283" s="383" t="s">
        <v>90</v>
      </c>
      <c r="F283" s="375" t="s">
        <v>121</v>
      </c>
      <c r="G283" s="302">
        <v>45717</v>
      </c>
      <c r="H283" s="302">
        <v>45718</v>
      </c>
      <c r="I283" s="302">
        <v>45719</v>
      </c>
      <c r="J283" s="302">
        <v>45720</v>
      </c>
      <c r="K283" s="302">
        <v>45721</v>
      </c>
      <c r="L283" s="302">
        <v>45722</v>
      </c>
      <c r="M283" s="302">
        <v>45723</v>
      </c>
      <c r="N283" s="302">
        <v>45724</v>
      </c>
      <c r="O283" s="302">
        <v>45725</v>
      </c>
      <c r="P283" s="302">
        <v>45726</v>
      </c>
      <c r="Q283" s="302">
        <v>45727</v>
      </c>
      <c r="R283" s="302">
        <v>45728</v>
      </c>
      <c r="S283" s="302">
        <v>45729</v>
      </c>
      <c r="T283" s="302">
        <v>45730</v>
      </c>
      <c r="U283" s="302">
        <v>45731</v>
      </c>
      <c r="V283" s="302">
        <v>45732</v>
      </c>
      <c r="W283" s="302">
        <v>45733</v>
      </c>
      <c r="X283" s="302">
        <v>45734</v>
      </c>
      <c r="Y283" s="302">
        <v>45735</v>
      </c>
      <c r="Z283" s="302">
        <v>45736</v>
      </c>
      <c r="AA283" s="302">
        <v>45737</v>
      </c>
      <c r="AB283" s="302">
        <v>45738</v>
      </c>
      <c r="AC283" s="302">
        <v>45739</v>
      </c>
      <c r="AD283" s="302">
        <v>45740</v>
      </c>
      <c r="AE283" s="302">
        <v>45741</v>
      </c>
      <c r="AF283" s="302">
        <v>45742</v>
      </c>
      <c r="AG283" s="302">
        <v>45743</v>
      </c>
      <c r="AH283" s="302">
        <v>45744</v>
      </c>
      <c r="AI283" s="302">
        <v>45745</v>
      </c>
      <c r="AJ283" s="302">
        <v>45746</v>
      </c>
      <c r="AK283" s="302">
        <v>45747</v>
      </c>
      <c r="AL283" s="376" t="s">
        <v>134</v>
      </c>
      <c r="AM283" s="378" t="s">
        <v>202</v>
      </c>
      <c r="AN283" s="272" t="s">
        <v>135</v>
      </c>
      <c r="AO283" s="272" t="s">
        <v>135</v>
      </c>
      <c r="AP283" s="273" t="s">
        <v>136</v>
      </c>
      <c r="AQ283" s="273" t="s">
        <v>73</v>
      </c>
      <c r="AR283" s="273" t="s">
        <v>73</v>
      </c>
      <c r="AS283" s="273" t="s">
        <v>74</v>
      </c>
      <c r="AT283" s="373" t="s">
        <v>137</v>
      </c>
      <c r="AU283" s="373" t="s">
        <v>201</v>
      </c>
      <c r="AV283" s="371" t="s">
        <v>138</v>
      </c>
      <c r="AW283" s="371" t="s">
        <v>139</v>
      </c>
      <c r="AX283" s="373" t="s">
        <v>140</v>
      </c>
      <c r="AY283" s="370" t="s">
        <v>141</v>
      </c>
      <c r="AZ283" s="370" t="s">
        <v>142</v>
      </c>
      <c r="BA283" s="370" t="s">
        <v>143</v>
      </c>
      <c r="BB283" s="370" t="s">
        <v>144</v>
      </c>
      <c r="BC283" s="370" t="s">
        <v>145</v>
      </c>
    </row>
    <row r="284" spans="1:55" ht="15" customHeight="1">
      <c r="A284" s="381"/>
      <c r="B284" s="382"/>
      <c r="C284" s="383"/>
      <c r="D284" s="383"/>
      <c r="E284" s="383"/>
      <c r="F284" s="375"/>
      <c r="G284" s="303" t="s">
        <v>147</v>
      </c>
      <c r="H284" s="303" t="s">
        <v>148</v>
      </c>
      <c r="I284" s="303" t="s">
        <v>149</v>
      </c>
      <c r="J284" s="303" t="s">
        <v>150</v>
      </c>
      <c r="K284" s="303" t="s">
        <v>151</v>
      </c>
      <c r="L284" s="303" t="s">
        <v>152</v>
      </c>
      <c r="M284" s="303" t="s">
        <v>146</v>
      </c>
      <c r="N284" s="303" t="s">
        <v>147</v>
      </c>
      <c r="O284" s="303" t="s">
        <v>148</v>
      </c>
      <c r="P284" s="303" t="s">
        <v>149</v>
      </c>
      <c r="Q284" s="303" t="s">
        <v>150</v>
      </c>
      <c r="R284" s="303" t="s">
        <v>151</v>
      </c>
      <c r="S284" s="303" t="s">
        <v>152</v>
      </c>
      <c r="T284" s="303" t="s">
        <v>146</v>
      </c>
      <c r="U284" s="303" t="s">
        <v>147</v>
      </c>
      <c r="V284" s="303" t="s">
        <v>148</v>
      </c>
      <c r="W284" s="303" t="s">
        <v>149</v>
      </c>
      <c r="X284" s="303" t="s">
        <v>150</v>
      </c>
      <c r="Y284" s="303" t="s">
        <v>151</v>
      </c>
      <c r="Z284" s="303" t="s">
        <v>152</v>
      </c>
      <c r="AA284" s="303" t="s">
        <v>146</v>
      </c>
      <c r="AB284" s="303" t="s">
        <v>147</v>
      </c>
      <c r="AC284" s="303" t="s">
        <v>148</v>
      </c>
      <c r="AD284" s="303" t="s">
        <v>149</v>
      </c>
      <c r="AE284" s="303" t="s">
        <v>150</v>
      </c>
      <c r="AF284" s="303" t="s">
        <v>151</v>
      </c>
      <c r="AG284" s="303" t="s">
        <v>152</v>
      </c>
      <c r="AH284" s="303" t="s">
        <v>146</v>
      </c>
      <c r="AI284" s="303" t="s">
        <v>147</v>
      </c>
      <c r="AJ284" s="303" t="s">
        <v>148</v>
      </c>
      <c r="AK284" s="303" t="s">
        <v>149</v>
      </c>
      <c r="AL284" s="377"/>
      <c r="AM284" s="379"/>
      <c r="AN284" s="274" t="s">
        <v>62</v>
      </c>
      <c r="AO284" s="274" t="s">
        <v>80</v>
      </c>
      <c r="AP284" s="274" t="s">
        <v>153</v>
      </c>
      <c r="AQ284" s="274" t="s">
        <v>20</v>
      </c>
      <c r="AR284" s="274" t="s">
        <v>21</v>
      </c>
      <c r="AS284" s="274" t="str">
        <f>+C230</f>
        <v>1,2,3,4,5,6,7</v>
      </c>
      <c r="AT284" s="374"/>
      <c r="AU284" s="374"/>
      <c r="AV284" s="372"/>
      <c r="AW284" s="372"/>
      <c r="AX284" s="374"/>
      <c r="AY284" s="370"/>
      <c r="AZ284" s="370"/>
      <c r="BA284" s="370"/>
      <c r="BB284" s="370"/>
      <c r="BC284" s="370"/>
    </row>
    <row r="285" spans="1:55">
      <c r="A285" s="275" t="s">
        <v>189</v>
      </c>
      <c r="B285" s="276" t="s">
        <v>155</v>
      </c>
      <c r="C285" s="277" t="s">
        <v>92</v>
      </c>
      <c r="D285" s="278" t="s">
        <v>30</v>
      </c>
      <c r="E285" s="275" t="s">
        <v>38</v>
      </c>
      <c r="F285" s="279">
        <v>48.13</v>
      </c>
      <c r="G285" s="347"/>
      <c r="H285" s="347"/>
      <c r="I285" s="349"/>
      <c r="J285" s="349"/>
      <c r="K285" s="349"/>
      <c r="L285" s="349"/>
      <c r="M285" s="349"/>
      <c r="N285" s="347"/>
      <c r="O285" s="347"/>
      <c r="P285" s="349"/>
      <c r="Q285" s="349"/>
      <c r="R285" s="349"/>
      <c r="S285" s="349"/>
      <c r="T285" s="349"/>
      <c r="U285" s="347"/>
      <c r="V285" s="347"/>
      <c r="W285" s="349"/>
      <c r="X285" s="349"/>
      <c r="Y285" s="349"/>
      <c r="Z285" s="349"/>
      <c r="AA285" s="349"/>
      <c r="AB285" s="347"/>
      <c r="AC285" s="347"/>
      <c r="AD285" s="349"/>
      <c r="AE285" s="349"/>
      <c r="AF285" s="349"/>
      <c r="AG285" s="349"/>
      <c r="AH285" s="349"/>
      <c r="AI285" s="347"/>
      <c r="AJ285" s="347"/>
      <c r="AK285" s="346"/>
      <c r="AL285" s="280">
        <f t="shared" ref="AL285:AL301" si="148">+COUNTIF(G285:AK285,"A")</f>
        <v>0</v>
      </c>
      <c r="AM285" s="280">
        <f t="shared" ref="AM285:AM301" si="149">+COUNTIF(G285:AK285,"B")</f>
        <v>0</v>
      </c>
      <c r="AN285" s="281">
        <v>0.08</v>
      </c>
      <c r="AO285" s="281">
        <v>0.16</v>
      </c>
      <c r="AP285" s="281">
        <f t="shared" ref="AP285:AP301" si="150">AO285/AN285</f>
        <v>2</v>
      </c>
      <c r="AQ285" s="281">
        <f t="shared" ref="AQ285:AQ301" si="151">+AN285*AL285</f>
        <v>0</v>
      </c>
      <c r="AR285" s="281">
        <f t="shared" ref="AR285:AR301" si="152">AM285*AN285</f>
        <v>0</v>
      </c>
      <c r="AS285" s="281">
        <f t="shared" ref="AS285:AS301" si="153">+AO285*(AL285+AM285)</f>
        <v>0</v>
      </c>
      <c r="AT285" s="279">
        <v>1</v>
      </c>
      <c r="AU285" s="279">
        <v>0.67</v>
      </c>
      <c r="AV285" s="282">
        <v>0.85</v>
      </c>
      <c r="AW285" s="282">
        <v>1</v>
      </c>
      <c r="AX285" s="282">
        <v>1</v>
      </c>
      <c r="AY285" s="282">
        <f t="shared" ref="AY285:AY301" si="154">(AL285*AN285*AT285*F285*AV285*AW285*AX285)+(F285*AM285*AN285*AU285*AV285*AW285*AX285)</f>
        <v>0</v>
      </c>
      <c r="AZ285" s="282">
        <f t="shared" ref="AZ285:AZ301" si="155">+AY285*1%</f>
        <v>0</v>
      </c>
      <c r="BA285" s="282">
        <f t="shared" ref="BA285:BA301" si="156">+(AY285+AZ285)*20%</f>
        <v>0</v>
      </c>
      <c r="BB285" s="282">
        <f t="shared" ref="BB285:BB301" si="157">+AY285+AZ285+BA285</f>
        <v>0</v>
      </c>
      <c r="BC285" s="282">
        <f t="shared" ref="BC285:BC301" si="158">+BB285*$BB$9</f>
        <v>0</v>
      </c>
    </row>
    <row r="286" spans="1:55">
      <c r="A286" s="275" t="s">
        <v>189</v>
      </c>
      <c r="B286" s="276" t="s">
        <v>156</v>
      </c>
      <c r="C286" s="277" t="s">
        <v>92</v>
      </c>
      <c r="D286" s="278" t="s">
        <v>30</v>
      </c>
      <c r="E286" s="275" t="s">
        <v>38</v>
      </c>
      <c r="F286" s="279">
        <v>48.13</v>
      </c>
      <c r="G286" s="347"/>
      <c r="H286" s="347"/>
      <c r="I286" s="349"/>
      <c r="J286" s="349"/>
      <c r="K286" s="349"/>
      <c r="L286" s="349"/>
      <c r="M286" s="349"/>
      <c r="N286" s="347"/>
      <c r="O286" s="347"/>
      <c r="P286" s="349"/>
      <c r="Q286" s="349"/>
      <c r="R286" s="349"/>
      <c r="S286" s="349"/>
      <c r="T286" s="349"/>
      <c r="U286" s="347"/>
      <c r="V286" s="347"/>
      <c r="W286" s="349"/>
      <c r="X286" s="349"/>
      <c r="Y286" s="349"/>
      <c r="Z286" s="349"/>
      <c r="AA286" s="349"/>
      <c r="AB286" s="347"/>
      <c r="AC286" s="347"/>
      <c r="AD286" s="349"/>
      <c r="AE286" s="349"/>
      <c r="AF286" s="349"/>
      <c r="AG286" s="349"/>
      <c r="AH286" s="349"/>
      <c r="AI286" s="347"/>
      <c r="AJ286" s="347"/>
      <c r="AK286" s="346"/>
      <c r="AL286" s="280">
        <f t="shared" si="148"/>
        <v>0</v>
      </c>
      <c r="AM286" s="280">
        <f t="shared" si="149"/>
        <v>0</v>
      </c>
      <c r="AN286" s="281">
        <v>0.1</v>
      </c>
      <c r="AO286" s="281">
        <v>0.12</v>
      </c>
      <c r="AP286" s="281">
        <f t="shared" si="150"/>
        <v>1.2</v>
      </c>
      <c r="AQ286" s="281">
        <f t="shared" si="151"/>
        <v>0</v>
      </c>
      <c r="AR286" s="281">
        <f t="shared" si="152"/>
        <v>0</v>
      </c>
      <c r="AS286" s="281">
        <f t="shared" si="153"/>
        <v>0</v>
      </c>
      <c r="AT286" s="279">
        <v>1</v>
      </c>
      <c r="AU286" s="279">
        <v>0.67</v>
      </c>
      <c r="AV286" s="282">
        <v>0.85</v>
      </c>
      <c r="AW286" s="282">
        <v>1</v>
      </c>
      <c r="AX286" s="282">
        <v>1</v>
      </c>
      <c r="AY286" s="282">
        <f t="shared" si="154"/>
        <v>0</v>
      </c>
      <c r="AZ286" s="282">
        <f t="shared" si="155"/>
        <v>0</v>
      </c>
      <c r="BA286" s="282">
        <f t="shared" si="156"/>
        <v>0</v>
      </c>
      <c r="BB286" s="282">
        <f t="shared" si="157"/>
        <v>0</v>
      </c>
      <c r="BC286" s="282">
        <f t="shared" si="158"/>
        <v>0</v>
      </c>
    </row>
    <row r="287" spans="1:55">
      <c r="A287" s="275" t="s">
        <v>189</v>
      </c>
      <c r="B287" s="276" t="s">
        <v>157</v>
      </c>
      <c r="C287" s="277" t="s">
        <v>92</v>
      </c>
      <c r="D287" s="278" t="s">
        <v>30</v>
      </c>
      <c r="E287" s="275" t="s">
        <v>38</v>
      </c>
      <c r="F287" s="279">
        <v>48.13</v>
      </c>
      <c r="G287" s="347"/>
      <c r="H287" s="347"/>
      <c r="I287" s="349"/>
      <c r="J287" s="349"/>
      <c r="K287" s="349"/>
      <c r="L287" s="349"/>
      <c r="M287" s="349"/>
      <c r="N287" s="347"/>
      <c r="O287" s="347"/>
      <c r="P287" s="349"/>
      <c r="Q287" s="349"/>
      <c r="R287" s="349"/>
      <c r="S287" s="349"/>
      <c r="T287" s="349"/>
      <c r="U287" s="347"/>
      <c r="V287" s="347"/>
      <c r="W287" s="349"/>
      <c r="X287" s="349"/>
      <c r="Y287" s="349"/>
      <c r="Z287" s="349"/>
      <c r="AA287" s="349"/>
      <c r="AB287" s="347"/>
      <c r="AC287" s="347"/>
      <c r="AD287" s="349"/>
      <c r="AE287" s="349"/>
      <c r="AF287" s="349"/>
      <c r="AG287" s="349"/>
      <c r="AH287" s="349"/>
      <c r="AI287" s="347"/>
      <c r="AJ287" s="347"/>
      <c r="AK287" s="346"/>
      <c r="AL287" s="280">
        <f t="shared" si="148"/>
        <v>0</v>
      </c>
      <c r="AM287" s="280">
        <f t="shared" si="149"/>
        <v>0</v>
      </c>
      <c r="AN287" s="281">
        <v>0.11</v>
      </c>
      <c r="AO287" s="281">
        <v>0.09</v>
      </c>
      <c r="AP287" s="281">
        <f t="shared" si="150"/>
        <v>0.81818181818181812</v>
      </c>
      <c r="AQ287" s="281">
        <f t="shared" si="151"/>
        <v>0</v>
      </c>
      <c r="AR287" s="281">
        <f t="shared" si="152"/>
        <v>0</v>
      </c>
      <c r="AS287" s="281">
        <f t="shared" si="153"/>
        <v>0</v>
      </c>
      <c r="AT287" s="279">
        <v>1</v>
      </c>
      <c r="AU287" s="279">
        <v>0.67</v>
      </c>
      <c r="AV287" s="282">
        <v>0.85</v>
      </c>
      <c r="AW287" s="282">
        <v>1</v>
      </c>
      <c r="AX287" s="282">
        <v>1</v>
      </c>
      <c r="AY287" s="282">
        <f t="shared" si="154"/>
        <v>0</v>
      </c>
      <c r="AZ287" s="282">
        <f t="shared" si="155"/>
        <v>0</v>
      </c>
      <c r="BA287" s="282">
        <f t="shared" si="156"/>
        <v>0</v>
      </c>
      <c r="BB287" s="282">
        <f t="shared" si="157"/>
        <v>0</v>
      </c>
      <c r="BC287" s="282">
        <f t="shared" si="158"/>
        <v>0</v>
      </c>
    </row>
    <row r="288" spans="1:55">
      <c r="A288" s="275" t="s">
        <v>189</v>
      </c>
      <c r="B288" s="276" t="s">
        <v>158</v>
      </c>
      <c r="C288" s="277" t="s">
        <v>92</v>
      </c>
      <c r="D288" s="278" t="s">
        <v>30</v>
      </c>
      <c r="E288" s="275" t="s">
        <v>38</v>
      </c>
      <c r="F288" s="279">
        <v>48.13</v>
      </c>
      <c r="G288" s="347"/>
      <c r="H288" s="347"/>
      <c r="I288" s="349"/>
      <c r="J288" s="349"/>
      <c r="K288" s="349"/>
      <c r="L288" s="349"/>
      <c r="M288" s="349"/>
      <c r="N288" s="347"/>
      <c r="O288" s="347"/>
      <c r="P288" s="349"/>
      <c r="Q288" s="349"/>
      <c r="R288" s="349"/>
      <c r="S288" s="349"/>
      <c r="T288" s="349"/>
      <c r="U288" s="347"/>
      <c r="V288" s="347"/>
      <c r="W288" s="349"/>
      <c r="X288" s="349"/>
      <c r="Y288" s="349"/>
      <c r="Z288" s="349"/>
      <c r="AA288" s="349"/>
      <c r="AB288" s="347"/>
      <c r="AC288" s="347"/>
      <c r="AD288" s="349"/>
      <c r="AE288" s="349"/>
      <c r="AF288" s="349"/>
      <c r="AG288" s="349"/>
      <c r="AH288" s="349"/>
      <c r="AI288" s="347"/>
      <c r="AJ288" s="347"/>
      <c r="AK288" s="346"/>
      <c r="AL288" s="280">
        <f t="shared" si="148"/>
        <v>0</v>
      </c>
      <c r="AM288" s="280">
        <f t="shared" si="149"/>
        <v>0</v>
      </c>
      <c r="AN288" s="281">
        <v>0.16</v>
      </c>
      <c r="AO288" s="281">
        <v>0.18</v>
      </c>
      <c r="AP288" s="281">
        <f t="shared" si="150"/>
        <v>1.125</v>
      </c>
      <c r="AQ288" s="281">
        <f t="shared" si="151"/>
        <v>0</v>
      </c>
      <c r="AR288" s="281">
        <f t="shared" si="152"/>
        <v>0</v>
      </c>
      <c r="AS288" s="281">
        <f t="shared" si="153"/>
        <v>0</v>
      </c>
      <c r="AT288" s="279">
        <v>1</v>
      </c>
      <c r="AU288" s="279">
        <v>0.67</v>
      </c>
      <c r="AV288" s="282">
        <v>0.85</v>
      </c>
      <c r="AW288" s="282">
        <v>1</v>
      </c>
      <c r="AX288" s="282">
        <v>1</v>
      </c>
      <c r="AY288" s="282">
        <f t="shared" si="154"/>
        <v>0</v>
      </c>
      <c r="AZ288" s="282">
        <f t="shared" si="155"/>
        <v>0</v>
      </c>
      <c r="BA288" s="282">
        <f t="shared" si="156"/>
        <v>0</v>
      </c>
      <c r="BB288" s="282">
        <f t="shared" si="157"/>
        <v>0</v>
      </c>
      <c r="BC288" s="282">
        <f t="shared" si="158"/>
        <v>0</v>
      </c>
    </row>
    <row r="289" spans="1:55">
      <c r="A289" s="275" t="s">
        <v>189</v>
      </c>
      <c r="B289" s="276" t="s">
        <v>159</v>
      </c>
      <c r="C289" s="277" t="s">
        <v>92</v>
      </c>
      <c r="D289" s="278" t="s">
        <v>30</v>
      </c>
      <c r="E289" s="275" t="s">
        <v>38</v>
      </c>
      <c r="F289" s="279">
        <v>48.13</v>
      </c>
      <c r="G289" s="347"/>
      <c r="H289" s="347"/>
      <c r="I289" s="349"/>
      <c r="J289" s="349"/>
      <c r="K289" s="349"/>
      <c r="L289" s="349"/>
      <c r="M289" s="349"/>
      <c r="N289" s="347"/>
      <c r="O289" s="347"/>
      <c r="P289" s="349"/>
      <c r="Q289" s="349"/>
      <c r="R289" s="349"/>
      <c r="S289" s="349"/>
      <c r="T289" s="349"/>
      <c r="U289" s="347"/>
      <c r="V289" s="347"/>
      <c r="W289" s="349"/>
      <c r="X289" s="349"/>
      <c r="Y289" s="349"/>
      <c r="Z289" s="349"/>
      <c r="AA289" s="349"/>
      <c r="AB289" s="347"/>
      <c r="AC289" s="347"/>
      <c r="AD289" s="349"/>
      <c r="AE289" s="349"/>
      <c r="AF289" s="349"/>
      <c r="AG289" s="349"/>
      <c r="AH289" s="349"/>
      <c r="AI289" s="347"/>
      <c r="AJ289" s="347"/>
      <c r="AK289" s="346"/>
      <c r="AL289" s="280">
        <f t="shared" si="148"/>
        <v>0</v>
      </c>
      <c r="AM289" s="280">
        <f t="shared" si="149"/>
        <v>0</v>
      </c>
      <c r="AN289" s="281">
        <v>0.19</v>
      </c>
      <c r="AO289" s="281">
        <v>0.25</v>
      </c>
      <c r="AP289" s="281">
        <f t="shared" si="150"/>
        <v>1.3157894736842106</v>
      </c>
      <c r="AQ289" s="281">
        <f t="shared" si="151"/>
        <v>0</v>
      </c>
      <c r="AR289" s="281">
        <f t="shared" si="152"/>
        <v>0</v>
      </c>
      <c r="AS289" s="281">
        <f t="shared" si="153"/>
        <v>0</v>
      </c>
      <c r="AT289" s="279">
        <v>1</v>
      </c>
      <c r="AU289" s="279">
        <v>0.67</v>
      </c>
      <c r="AV289" s="282">
        <v>0.85</v>
      </c>
      <c r="AW289" s="282">
        <v>1</v>
      </c>
      <c r="AX289" s="282">
        <v>1</v>
      </c>
      <c r="AY289" s="282">
        <f t="shared" si="154"/>
        <v>0</v>
      </c>
      <c r="AZ289" s="282">
        <f t="shared" si="155"/>
        <v>0</v>
      </c>
      <c r="BA289" s="282">
        <f t="shared" si="156"/>
        <v>0</v>
      </c>
      <c r="BB289" s="282">
        <f t="shared" si="157"/>
        <v>0</v>
      </c>
      <c r="BC289" s="282">
        <f t="shared" si="158"/>
        <v>0</v>
      </c>
    </row>
    <row r="290" spans="1:55">
      <c r="A290" s="275" t="s">
        <v>189</v>
      </c>
      <c r="B290" s="276" t="s">
        <v>160</v>
      </c>
      <c r="C290" s="277" t="s">
        <v>92</v>
      </c>
      <c r="D290" s="278" t="s">
        <v>30</v>
      </c>
      <c r="E290" s="275" t="s">
        <v>38</v>
      </c>
      <c r="F290" s="279">
        <v>48.13</v>
      </c>
      <c r="G290" s="347"/>
      <c r="H290" s="347"/>
      <c r="I290" s="349"/>
      <c r="J290" s="349"/>
      <c r="K290" s="349"/>
      <c r="L290" s="349"/>
      <c r="M290" s="349"/>
      <c r="N290" s="347"/>
      <c r="O290" s="347"/>
      <c r="P290" s="349"/>
      <c r="Q290" s="349"/>
      <c r="R290" s="349"/>
      <c r="S290" s="349"/>
      <c r="T290" s="349"/>
      <c r="U290" s="347"/>
      <c r="V290" s="347"/>
      <c r="W290" s="349"/>
      <c r="X290" s="349"/>
      <c r="Y290" s="349"/>
      <c r="Z290" s="349"/>
      <c r="AA290" s="349"/>
      <c r="AB290" s="347"/>
      <c r="AC290" s="347"/>
      <c r="AD290" s="349"/>
      <c r="AE290" s="349"/>
      <c r="AF290" s="349"/>
      <c r="AG290" s="349"/>
      <c r="AH290" s="349"/>
      <c r="AI290" s="347"/>
      <c r="AJ290" s="347"/>
      <c r="AK290" s="346"/>
      <c r="AL290" s="280">
        <f t="shared" si="148"/>
        <v>0</v>
      </c>
      <c r="AM290" s="280">
        <f t="shared" si="149"/>
        <v>0</v>
      </c>
      <c r="AN290" s="281">
        <v>0.22999999999999998</v>
      </c>
      <c r="AO290" s="281">
        <v>0.28999999999999998</v>
      </c>
      <c r="AP290" s="281">
        <f t="shared" si="150"/>
        <v>1.2608695652173914</v>
      </c>
      <c r="AQ290" s="281">
        <f t="shared" si="151"/>
        <v>0</v>
      </c>
      <c r="AR290" s="281">
        <f t="shared" si="152"/>
        <v>0</v>
      </c>
      <c r="AS290" s="281">
        <f t="shared" si="153"/>
        <v>0</v>
      </c>
      <c r="AT290" s="279">
        <v>1</v>
      </c>
      <c r="AU290" s="279">
        <v>0.67</v>
      </c>
      <c r="AV290" s="282">
        <v>0.85</v>
      </c>
      <c r="AW290" s="282">
        <v>1</v>
      </c>
      <c r="AX290" s="282">
        <v>1</v>
      </c>
      <c r="AY290" s="282">
        <f t="shared" si="154"/>
        <v>0</v>
      </c>
      <c r="AZ290" s="282">
        <f t="shared" si="155"/>
        <v>0</v>
      </c>
      <c r="BA290" s="282">
        <f t="shared" si="156"/>
        <v>0</v>
      </c>
      <c r="BB290" s="282">
        <f t="shared" si="157"/>
        <v>0</v>
      </c>
      <c r="BC290" s="282">
        <f t="shared" si="158"/>
        <v>0</v>
      </c>
    </row>
    <row r="291" spans="1:55">
      <c r="A291" s="275" t="s">
        <v>189</v>
      </c>
      <c r="B291" s="276" t="s">
        <v>161</v>
      </c>
      <c r="C291" s="277" t="s">
        <v>92</v>
      </c>
      <c r="D291" s="278" t="s">
        <v>30</v>
      </c>
      <c r="E291" s="275" t="s">
        <v>38</v>
      </c>
      <c r="F291" s="279">
        <v>48.13</v>
      </c>
      <c r="G291" s="347"/>
      <c r="H291" s="347"/>
      <c r="I291" s="349"/>
      <c r="J291" s="349"/>
      <c r="K291" s="349"/>
      <c r="L291" s="349"/>
      <c r="M291" s="349"/>
      <c r="N291" s="347"/>
      <c r="O291" s="347"/>
      <c r="P291" s="349"/>
      <c r="Q291" s="349"/>
      <c r="R291" s="349"/>
      <c r="S291" s="349"/>
      <c r="T291" s="349"/>
      <c r="U291" s="347"/>
      <c r="V291" s="347"/>
      <c r="W291" s="349"/>
      <c r="X291" s="349"/>
      <c r="Y291" s="349"/>
      <c r="Z291" s="349"/>
      <c r="AA291" s="349"/>
      <c r="AB291" s="347"/>
      <c r="AC291" s="347"/>
      <c r="AD291" s="349"/>
      <c r="AE291" s="349"/>
      <c r="AF291" s="349"/>
      <c r="AG291" s="349"/>
      <c r="AH291" s="349"/>
      <c r="AI291" s="347"/>
      <c r="AJ291" s="347"/>
      <c r="AK291" s="346"/>
      <c r="AL291" s="280">
        <f t="shared" si="148"/>
        <v>0</v>
      </c>
      <c r="AM291" s="280">
        <f t="shared" si="149"/>
        <v>0</v>
      </c>
      <c r="AN291" s="281">
        <v>0.24</v>
      </c>
      <c r="AO291" s="281">
        <v>0.32</v>
      </c>
      <c r="AP291" s="281">
        <f t="shared" si="150"/>
        <v>1.3333333333333335</v>
      </c>
      <c r="AQ291" s="281">
        <f t="shared" si="151"/>
        <v>0</v>
      </c>
      <c r="AR291" s="281">
        <f t="shared" si="152"/>
        <v>0</v>
      </c>
      <c r="AS291" s="281">
        <f t="shared" si="153"/>
        <v>0</v>
      </c>
      <c r="AT291" s="279">
        <v>1</v>
      </c>
      <c r="AU291" s="279">
        <v>0.67</v>
      </c>
      <c r="AV291" s="282">
        <v>0.85</v>
      </c>
      <c r="AW291" s="282">
        <v>1</v>
      </c>
      <c r="AX291" s="282">
        <v>1</v>
      </c>
      <c r="AY291" s="282">
        <f t="shared" si="154"/>
        <v>0</v>
      </c>
      <c r="AZ291" s="282">
        <f t="shared" si="155"/>
        <v>0</v>
      </c>
      <c r="BA291" s="282">
        <f t="shared" si="156"/>
        <v>0</v>
      </c>
      <c r="BB291" s="282">
        <f t="shared" si="157"/>
        <v>0</v>
      </c>
      <c r="BC291" s="282">
        <f t="shared" si="158"/>
        <v>0</v>
      </c>
    </row>
    <row r="292" spans="1:55">
      <c r="A292" s="275" t="s">
        <v>189</v>
      </c>
      <c r="B292" s="276" t="s">
        <v>162</v>
      </c>
      <c r="C292" s="277" t="s">
        <v>92</v>
      </c>
      <c r="D292" s="278" t="s">
        <v>30</v>
      </c>
      <c r="E292" s="275" t="s">
        <v>38</v>
      </c>
      <c r="F292" s="279">
        <v>48.13</v>
      </c>
      <c r="G292" s="347"/>
      <c r="H292" s="347"/>
      <c r="I292" s="349"/>
      <c r="J292" s="349"/>
      <c r="K292" s="349"/>
      <c r="L292" s="349"/>
      <c r="M292" s="349"/>
      <c r="N292" s="347"/>
      <c r="O292" s="347"/>
      <c r="P292" s="349"/>
      <c r="Q292" s="349"/>
      <c r="R292" s="349"/>
      <c r="S292" s="349"/>
      <c r="T292" s="349"/>
      <c r="U292" s="347"/>
      <c r="V292" s="347"/>
      <c r="W292" s="349"/>
      <c r="X292" s="349"/>
      <c r="Y292" s="349"/>
      <c r="Z292" s="349"/>
      <c r="AA292" s="349"/>
      <c r="AB292" s="347"/>
      <c r="AC292" s="347"/>
      <c r="AD292" s="349"/>
      <c r="AE292" s="349"/>
      <c r="AF292" s="349"/>
      <c r="AG292" s="349"/>
      <c r="AH292" s="349"/>
      <c r="AI292" s="347"/>
      <c r="AJ292" s="347"/>
      <c r="AK292" s="346"/>
      <c r="AL292" s="280">
        <f t="shared" si="148"/>
        <v>0</v>
      </c>
      <c r="AM292" s="280">
        <f t="shared" si="149"/>
        <v>0</v>
      </c>
      <c r="AN292" s="281">
        <v>0.27999999999999997</v>
      </c>
      <c r="AO292" s="281">
        <v>0.37</v>
      </c>
      <c r="AP292" s="281">
        <f t="shared" si="150"/>
        <v>1.3214285714285716</v>
      </c>
      <c r="AQ292" s="281">
        <f t="shared" si="151"/>
        <v>0</v>
      </c>
      <c r="AR292" s="281">
        <f t="shared" si="152"/>
        <v>0</v>
      </c>
      <c r="AS292" s="281">
        <f t="shared" si="153"/>
        <v>0</v>
      </c>
      <c r="AT292" s="279">
        <v>1</v>
      </c>
      <c r="AU292" s="279">
        <v>0.67</v>
      </c>
      <c r="AV292" s="282">
        <v>0.85</v>
      </c>
      <c r="AW292" s="282">
        <v>1</v>
      </c>
      <c r="AX292" s="282">
        <v>1</v>
      </c>
      <c r="AY292" s="282">
        <f t="shared" si="154"/>
        <v>0</v>
      </c>
      <c r="AZ292" s="282">
        <f t="shared" si="155"/>
        <v>0</v>
      </c>
      <c r="BA292" s="282">
        <f t="shared" si="156"/>
        <v>0</v>
      </c>
      <c r="BB292" s="282">
        <f t="shared" si="157"/>
        <v>0</v>
      </c>
      <c r="BC292" s="282">
        <f t="shared" si="158"/>
        <v>0</v>
      </c>
    </row>
    <row r="293" spans="1:55">
      <c r="A293" s="275" t="s">
        <v>189</v>
      </c>
      <c r="B293" s="276" t="s">
        <v>163</v>
      </c>
      <c r="C293" s="277" t="s">
        <v>92</v>
      </c>
      <c r="D293" s="278" t="s">
        <v>30</v>
      </c>
      <c r="E293" s="275" t="s">
        <v>38</v>
      </c>
      <c r="F293" s="279">
        <v>48.13</v>
      </c>
      <c r="G293" s="347"/>
      <c r="H293" s="348"/>
      <c r="I293" s="349"/>
      <c r="J293" s="349"/>
      <c r="K293" s="349"/>
      <c r="L293" s="349"/>
      <c r="M293" s="349"/>
      <c r="N293" s="347"/>
      <c r="O293" s="347"/>
      <c r="P293" s="349"/>
      <c r="Q293" s="349"/>
      <c r="R293" s="349"/>
      <c r="S293" s="349"/>
      <c r="T293" s="349"/>
      <c r="U293" s="347"/>
      <c r="V293" s="347"/>
      <c r="W293" s="349"/>
      <c r="X293" s="349"/>
      <c r="Y293" s="349"/>
      <c r="Z293" s="349"/>
      <c r="AA293" s="349"/>
      <c r="AB293" s="347"/>
      <c r="AC293" s="347"/>
      <c r="AD293" s="349"/>
      <c r="AE293" s="349"/>
      <c r="AF293" s="349"/>
      <c r="AG293" s="349"/>
      <c r="AH293" s="349"/>
      <c r="AI293" s="347"/>
      <c r="AJ293" s="347"/>
      <c r="AK293" s="346"/>
      <c r="AL293" s="280">
        <f t="shared" si="148"/>
        <v>0</v>
      </c>
      <c r="AM293" s="280">
        <f t="shared" si="149"/>
        <v>0</v>
      </c>
      <c r="AN293" s="281">
        <v>0.3</v>
      </c>
      <c r="AO293" s="281">
        <v>0.37</v>
      </c>
      <c r="AP293" s="281">
        <f t="shared" si="150"/>
        <v>1.2333333333333334</v>
      </c>
      <c r="AQ293" s="281">
        <f t="shared" si="151"/>
        <v>0</v>
      </c>
      <c r="AR293" s="281">
        <f t="shared" si="152"/>
        <v>0</v>
      </c>
      <c r="AS293" s="281">
        <f t="shared" si="153"/>
        <v>0</v>
      </c>
      <c r="AT293" s="279">
        <v>1</v>
      </c>
      <c r="AU293" s="279">
        <v>0.67</v>
      </c>
      <c r="AV293" s="282">
        <v>0.85</v>
      </c>
      <c r="AW293" s="282">
        <v>1</v>
      </c>
      <c r="AX293" s="282">
        <v>1</v>
      </c>
      <c r="AY293" s="282">
        <f t="shared" si="154"/>
        <v>0</v>
      </c>
      <c r="AZ293" s="282">
        <f t="shared" si="155"/>
        <v>0</v>
      </c>
      <c r="BA293" s="282">
        <f t="shared" si="156"/>
        <v>0</v>
      </c>
      <c r="BB293" s="282">
        <f t="shared" si="157"/>
        <v>0</v>
      </c>
      <c r="BC293" s="282">
        <f t="shared" si="158"/>
        <v>0</v>
      </c>
    </row>
    <row r="294" spans="1:55">
      <c r="A294" s="275" t="s">
        <v>189</v>
      </c>
      <c r="B294" s="276" t="s">
        <v>164</v>
      </c>
      <c r="C294" s="277" t="s">
        <v>92</v>
      </c>
      <c r="D294" s="278" t="s">
        <v>30</v>
      </c>
      <c r="E294" s="275" t="s">
        <v>3</v>
      </c>
      <c r="F294" s="279">
        <v>48.13</v>
      </c>
      <c r="G294" s="347"/>
      <c r="H294" s="347"/>
      <c r="I294" s="349"/>
      <c r="J294" s="349"/>
      <c r="K294" s="349"/>
      <c r="L294" s="349"/>
      <c r="M294" s="349"/>
      <c r="N294" s="347"/>
      <c r="O294" s="347"/>
      <c r="P294" s="349"/>
      <c r="Q294" s="349"/>
      <c r="R294" s="349"/>
      <c r="S294" s="349"/>
      <c r="T294" s="349"/>
      <c r="U294" s="347"/>
      <c r="V294" s="347"/>
      <c r="W294" s="349"/>
      <c r="X294" s="349"/>
      <c r="Y294" s="349"/>
      <c r="Z294" s="349"/>
      <c r="AA294" s="349"/>
      <c r="AB294" s="347"/>
      <c r="AC294" s="347"/>
      <c r="AD294" s="349"/>
      <c r="AE294" s="349"/>
      <c r="AF294" s="349"/>
      <c r="AG294" s="349"/>
      <c r="AH294" s="349"/>
      <c r="AI294" s="347"/>
      <c r="AJ294" s="347"/>
      <c r="AK294" s="346"/>
      <c r="AL294" s="280">
        <f t="shared" si="148"/>
        <v>0</v>
      </c>
      <c r="AM294" s="280">
        <f t="shared" si="149"/>
        <v>0</v>
      </c>
      <c r="AN294" s="281">
        <v>0.19</v>
      </c>
      <c r="AO294" s="281">
        <v>0.27999999999999997</v>
      </c>
      <c r="AP294" s="281">
        <f t="shared" si="150"/>
        <v>1.4736842105263157</v>
      </c>
      <c r="AQ294" s="281">
        <f t="shared" si="151"/>
        <v>0</v>
      </c>
      <c r="AR294" s="281">
        <f t="shared" si="152"/>
        <v>0</v>
      </c>
      <c r="AS294" s="281">
        <f t="shared" si="153"/>
        <v>0</v>
      </c>
      <c r="AT294" s="279">
        <v>1</v>
      </c>
      <c r="AU294" s="279">
        <v>0.67</v>
      </c>
      <c r="AV294" s="282">
        <v>0.85</v>
      </c>
      <c r="AW294" s="282">
        <v>1</v>
      </c>
      <c r="AX294" s="282">
        <v>1</v>
      </c>
      <c r="AY294" s="282">
        <f t="shared" si="154"/>
        <v>0</v>
      </c>
      <c r="AZ294" s="282">
        <f t="shared" si="155"/>
        <v>0</v>
      </c>
      <c r="BA294" s="282">
        <f t="shared" si="156"/>
        <v>0</v>
      </c>
      <c r="BB294" s="282">
        <f t="shared" si="157"/>
        <v>0</v>
      </c>
      <c r="BC294" s="282">
        <f t="shared" si="158"/>
        <v>0</v>
      </c>
    </row>
    <row r="295" spans="1:55">
      <c r="A295" s="275" t="s">
        <v>189</v>
      </c>
      <c r="B295" s="276" t="s">
        <v>165</v>
      </c>
      <c r="C295" s="277" t="s">
        <v>92</v>
      </c>
      <c r="D295" s="278" t="s">
        <v>30</v>
      </c>
      <c r="E295" s="275" t="s">
        <v>3</v>
      </c>
      <c r="F295" s="279">
        <v>48.13</v>
      </c>
      <c r="G295" s="347"/>
      <c r="H295" s="347"/>
      <c r="I295" s="349"/>
      <c r="J295" s="349"/>
      <c r="K295" s="349"/>
      <c r="L295" s="349"/>
      <c r="M295" s="349"/>
      <c r="N295" s="347"/>
      <c r="O295" s="347"/>
      <c r="P295" s="349"/>
      <c r="Q295" s="349"/>
      <c r="R295" s="349"/>
      <c r="S295" s="349"/>
      <c r="T295" s="349"/>
      <c r="U295" s="347"/>
      <c r="V295" s="347"/>
      <c r="W295" s="349"/>
      <c r="X295" s="349"/>
      <c r="Y295" s="349"/>
      <c r="Z295" s="349"/>
      <c r="AA295" s="349"/>
      <c r="AB295" s="347"/>
      <c r="AC295" s="347"/>
      <c r="AD295" s="349"/>
      <c r="AE295" s="349"/>
      <c r="AF295" s="349"/>
      <c r="AG295" s="349"/>
      <c r="AH295" s="349"/>
      <c r="AI295" s="347"/>
      <c r="AJ295" s="347"/>
      <c r="AK295" s="346"/>
      <c r="AL295" s="280">
        <f t="shared" si="148"/>
        <v>0</v>
      </c>
      <c r="AM295" s="280">
        <f t="shared" si="149"/>
        <v>0</v>
      </c>
      <c r="AN295" s="281">
        <v>0.13</v>
      </c>
      <c r="AO295" s="281">
        <v>0.22</v>
      </c>
      <c r="AP295" s="281">
        <f t="shared" si="150"/>
        <v>1.6923076923076923</v>
      </c>
      <c r="AQ295" s="281">
        <f t="shared" si="151"/>
        <v>0</v>
      </c>
      <c r="AR295" s="281">
        <f t="shared" si="152"/>
        <v>0</v>
      </c>
      <c r="AS295" s="281">
        <f t="shared" si="153"/>
        <v>0</v>
      </c>
      <c r="AT295" s="279">
        <v>1</v>
      </c>
      <c r="AU295" s="279">
        <v>0.67</v>
      </c>
      <c r="AV295" s="282">
        <v>1.2</v>
      </c>
      <c r="AW295" s="282">
        <v>1</v>
      </c>
      <c r="AX295" s="282">
        <v>1</v>
      </c>
      <c r="AY295" s="282">
        <f t="shared" si="154"/>
        <v>0</v>
      </c>
      <c r="AZ295" s="282">
        <f t="shared" si="155"/>
        <v>0</v>
      </c>
      <c r="BA295" s="282">
        <f t="shared" si="156"/>
        <v>0</v>
      </c>
      <c r="BB295" s="282">
        <f t="shared" si="157"/>
        <v>0</v>
      </c>
      <c r="BC295" s="282">
        <f t="shared" si="158"/>
        <v>0</v>
      </c>
    </row>
    <row r="296" spans="1:55">
      <c r="A296" s="275" t="s">
        <v>189</v>
      </c>
      <c r="B296" s="276" t="s">
        <v>166</v>
      </c>
      <c r="C296" s="277" t="s">
        <v>92</v>
      </c>
      <c r="D296" s="278" t="s">
        <v>30</v>
      </c>
      <c r="E296" s="275" t="s">
        <v>3</v>
      </c>
      <c r="F296" s="279">
        <v>48.13</v>
      </c>
      <c r="G296" s="347"/>
      <c r="H296" s="347"/>
      <c r="I296" s="349"/>
      <c r="J296" s="349"/>
      <c r="K296" s="349"/>
      <c r="L296" s="349"/>
      <c r="M296" s="349"/>
      <c r="N296" s="347"/>
      <c r="O296" s="347"/>
      <c r="P296" s="349"/>
      <c r="Q296" s="349"/>
      <c r="R296" s="349"/>
      <c r="S296" s="349"/>
      <c r="T296" s="349"/>
      <c r="U296" s="347"/>
      <c r="V296" s="347"/>
      <c r="W296" s="349"/>
      <c r="X296" s="349"/>
      <c r="Y296" s="349"/>
      <c r="Z296" s="349"/>
      <c r="AA296" s="349"/>
      <c r="AB296" s="347"/>
      <c r="AC296" s="347"/>
      <c r="AD296" s="349"/>
      <c r="AE296" s="349"/>
      <c r="AF296" s="349"/>
      <c r="AG296" s="349"/>
      <c r="AH296" s="349"/>
      <c r="AI296" s="347"/>
      <c r="AJ296" s="347"/>
      <c r="AK296" s="346"/>
      <c r="AL296" s="280">
        <f t="shared" si="148"/>
        <v>0</v>
      </c>
      <c r="AM296" s="280">
        <f t="shared" si="149"/>
        <v>0</v>
      </c>
      <c r="AN296" s="281">
        <v>0.11</v>
      </c>
      <c r="AO296" s="281">
        <v>0.16</v>
      </c>
      <c r="AP296" s="281">
        <f t="shared" si="150"/>
        <v>1.4545454545454546</v>
      </c>
      <c r="AQ296" s="281">
        <f t="shared" si="151"/>
        <v>0</v>
      </c>
      <c r="AR296" s="281">
        <f t="shared" si="152"/>
        <v>0</v>
      </c>
      <c r="AS296" s="281">
        <f t="shared" si="153"/>
        <v>0</v>
      </c>
      <c r="AT296" s="279">
        <v>1</v>
      </c>
      <c r="AU296" s="279">
        <v>0.67</v>
      </c>
      <c r="AV296" s="282">
        <v>1.2</v>
      </c>
      <c r="AW296" s="282">
        <v>1</v>
      </c>
      <c r="AX296" s="282">
        <v>1</v>
      </c>
      <c r="AY296" s="282">
        <f t="shared" si="154"/>
        <v>0</v>
      </c>
      <c r="AZ296" s="282">
        <f t="shared" si="155"/>
        <v>0</v>
      </c>
      <c r="BA296" s="282">
        <f t="shared" si="156"/>
        <v>0</v>
      </c>
      <c r="BB296" s="282">
        <f t="shared" si="157"/>
        <v>0</v>
      </c>
      <c r="BC296" s="282">
        <f t="shared" si="158"/>
        <v>0</v>
      </c>
    </row>
    <row r="297" spans="1:55">
      <c r="A297" s="275" t="s">
        <v>189</v>
      </c>
      <c r="B297" s="276" t="s">
        <v>167</v>
      </c>
      <c r="C297" s="277" t="s">
        <v>92</v>
      </c>
      <c r="D297" s="278" t="s">
        <v>30</v>
      </c>
      <c r="E297" s="275" t="s">
        <v>3</v>
      </c>
      <c r="F297" s="279">
        <v>48.13</v>
      </c>
      <c r="G297" s="347"/>
      <c r="H297" s="347"/>
      <c r="I297" s="349"/>
      <c r="J297" s="349"/>
      <c r="K297" s="349"/>
      <c r="L297" s="349"/>
      <c r="M297" s="349"/>
      <c r="N297" s="347"/>
      <c r="O297" s="347"/>
      <c r="P297" s="349"/>
      <c r="Q297" s="349"/>
      <c r="R297" s="349"/>
      <c r="S297" s="349"/>
      <c r="T297" s="349"/>
      <c r="U297" s="347"/>
      <c r="V297" s="347"/>
      <c r="W297" s="349"/>
      <c r="X297" s="349"/>
      <c r="Y297" s="349"/>
      <c r="Z297" s="349"/>
      <c r="AA297" s="349"/>
      <c r="AB297" s="347"/>
      <c r="AC297" s="347"/>
      <c r="AD297" s="349"/>
      <c r="AE297" s="349"/>
      <c r="AF297" s="349"/>
      <c r="AG297" s="349"/>
      <c r="AH297" s="349"/>
      <c r="AI297" s="347"/>
      <c r="AJ297" s="347"/>
      <c r="AK297" s="346"/>
      <c r="AL297" s="280">
        <f t="shared" si="148"/>
        <v>0</v>
      </c>
      <c r="AM297" s="280">
        <f t="shared" si="149"/>
        <v>0</v>
      </c>
      <c r="AN297" s="281">
        <v>0.08</v>
      </c>
      <c r="AO297" s="281">
        <v>0.13</v>
      </c>
      <c r="AP297" s="281">
        <f t="shared" si="150"/>
        <v>1.625</v>
      </c>
      <c r="AQ297" s="281">
        <f t="shared" si="151"/>
        <v>0</v>
      </c>
      <c r="AR297" s="281">
        <f t="shared" si="152"/>
        <v>0</v>
      </c>
      <c r="AS297" s="281">
        <f t="shared" si="153"/>
        <v>0</v>
      </c>
      <c r="AT297" s="279">
        <v>1</v>
      </c>
      <c r="AU297" s="279">
        <v>0.67</v>
      </c>
      <c r="AV297" s="282">
        <v>1.2</v>
      </c>
      <c r="AW297" s="282">
        <v>1</v>
      </c>
      <c r="AX297" s="282">
        <v>1</v>
      </c>
      <c r="AY297" s="282">
        <f t="shared" si="154"/>
        <v>0</v>
      </c>
      <c r="AZ297" s="282">
        <f t="shared" si="155"/>
        <v>0</v>
      </c>
      <c r="BA297" s="282">
        <f t="shared" si="156"/>
        <v>0</v>
      </c>
      <c r="BB297" s="282">
        <f t="shared" si="157"/>
        <v>0</v>
      </c>
      <c r="BC297" s="282">
        <f t="shared" si="158"/>
        <v>0</v>
      </c>
    </row>
    <row r="298" spans="1:55">
      <c r="A298" s="275" t="s">
        <v>189</v>
      </c>
      <c r="B298" s="276" t="s">
        <v>168</v>
      </c>
      <c r="C298" s="277" t="s">
        <v>92</v>
      </c>
      <c r="D298" s="278" t="s">
        <v>30</v>
      </c>
      <c r="E298" s="275" t="s">
        <v>3</v>
      </c>
      <c r="F298" s="279">
        <v>48.13</v>
      </c>
      <c r="G298" s="347"/>
      <c r="H298" s="347"/>
      <c r="I298" s="349"/>
      <c r="J298" s="349"/>
      <c r="K298" s="349"/>
      <c r="L298" s="349"/>
      <c r="M298" s="349"/>
      <c r="N298" s="347"/>
      <c r="O298" s="347"/>
      <c r="P298" s="349"/>
      <c r="Q298" s="349"/>
      <c r="R298" s="349"/>
      <c r="S298" s="349"/>
      <c r="T298" s="349"/>
      <c r="U298" s="347"/>
      <c r="V298" s="347"/>
      <c r="W298" s="349"/>
      <c r="X298" s="349"/>
      <c r="Y298" s="349"/>
      <c r="Z298" s="349"/>
      <c r="AA298" s="349"/>
      <c r="AB298" s="347"/>
      <c r="AC298" s="347"/>
      <c r="AD298" s="349"/>
      <c r="AE298" s="349"/>
      <c r="AF298" s="349"/>
      <c r="AG298" s="349"/>
      <c r="AH298" s="349"/>
      <c r="AI298" s="347"/>
      <c r="AJ298" s="347"/>
      <c r="AK298" s="346"/>
      <c r="AL298" s="280">
        <f t="shared" si="148"/>
        <v>0</v>
      </c>
      <c r="AM298" s="280">
        <f t="shared" si="149"/>
        <v>0</v>
      </c>
      <c r="AN298" s="281">
        <v>0.19</v>
      </c>
      <c r="AO298" s="281">
        <v>0.31</v>
      </c>
      <c r="AP298" s="281">
        <f t="shared" si="150"/>
        <v>1.631578947368421</v>
      </c>
      <c r="AQ298" s="281">
        <f t="shared" si="151"/>
        <v>0</v>
      </c>
      <c r="AR298" s="281">
        <f t="shared" si="152"/>
        <v>0</v>
      </c>
      <c r="AS298" s="281">
        <f t="shared" si="153"/>
        <v>0</v>
      </c>
      <c r="AT298" s="279">
        <v>1</v>
      </c>
      <c r="AU298" s="279">
        <v>0.67</v>
      </c>
      <c r="AV298" s="282">
        <v>1.2</v>
      </c>
      <c r="AW298" s="282">
        <v>1</v>
      </c>
      <c r="AX298" s="282">
        <v>1</v>
      </c>
      <c r="AY298" s="282">
        <f t="shared" si="154"/>
        <v>0</v>
      </c>
      <c r="AZ298" s="282">
        <f t="shared" si="155"/>
        <v>0</v>
      </c>
      <c r="BA298" s="282">
        <f t="shared" si="156"/>
        <v>0</v>
      </c>
      <c r="BB298" s="282">
        <f t="shared" si="157"/>
        <v>0</v>
      </c>
      <c r="BC298" s="282">
        <f t="shared" si="158"/>
        <v>0</v>
      </c>
    </row>
    <row r="299" spans="1:55">
      <c r="A299" s="275" t="s">
        <v>189</v>
      </c>
      <c r="B299" s="276" t="s">
        <v>169</v>
      </c>
      <c r="C299" s="277" t="s">
        <v>92</v>
      </c>
      <c r="D299" s="278" t="s">
        <v>30</v>
      </c>
      <c r="E299" s="275" t="s">
        <v>3</v>
      </c>
      <c r="F299" s="279">
        <v>48.13</v>
      </c>
      <c r="G299" s="347"/>
      <c r="H299" s="347"/>
      <c r="I299" s="349"/>
      <c r="J299" s="349"/>
      <c r="K299" s="349"/>
      <c r="L299" s="349"/>
      <c r="M299" s="349"/>
      <c r="N299" s="347"/>
      <c r="O299" s="347"/>
      <c r="P299" s="349"/>
      <c r="Q299" s="349"/>
      <c r="R299" s="349"/>
      <c r="S299" s="349"/>
      <c r="T299" s="349"/>
      <c r="U299" s="347"/>
      <c r="V299" s="347"/>
      <c r="W299" s="349"/>
      <c r="X299" s="349"/>
      <c r="Y299" s="349"/>
      <c r="Z299" s="349"/>
      <c r="AA299" s="349"/>
      <c r="AB299" s="347"/>
      <c r="AC299" s="347"/>
      <c r="AD299" s="349"/>
      <c r="AE299" s="349"/>
      <c r="AF299" s="349"/>
      <c r="AG299" s="349"/>
      <c r="AH299" s="349"/>
      <c r="AI299" s="347"/>
      <c r="AJ299" s="347"/>
      <c r="AK299" s="346"/>
      <c r="AL299" s="280">
        <f t="shared" si="148"/>
        <v>0</v>
      </c>
      <c r="AM299" s="280">
        <f t="shared" si="149"/>
        <v>0</v>
      </c>
      <c r="AN299" s="281">
        <v>0.22</v>
      </c>
      <c r="AO299" s="281">
        <v>0.44999999999999996</v>
      </c>
      <c r="AP299" s="281">
        <f t="shared" si="150"/>
        <v>2.0454545454545454</v>
      </c>
      <c r="AQ299" s="281">
        <f t="shared" si="151"/>
        <v>0</v>
      </c>
      <c r="AR299" s="281">
        <f t="shared" si="152"/>
        <v>0</v>
      </c>
      <c r="AS299" s="281">
        <f t="shared" si="153"/>
        <v>0</v>
      </c>
      <c r="AT299" s="279">
        <v>1</v>
      </c>
      <c r="AU299" s="279">
        <v>0.67</v>
      </c>
      <c r="AV299" s="282">
        <v>1.2</v>
      </c>
      <c r="AW299" s="282">
        <v>1</v>
      </c>
      <c r="AX299" s="282">
        <v>1</v>
      </c>
      <c r="AY299" s="282">
        <f t="shared" si="154"/>
        <v>0</v>
      </c>
      <c r="AZ299" s="282">
        <f t="shared" si="155"/>
        <v>0</v>
      </c>
      <c r="BA299" s="282">
        <f t="shared" si="156"/>
        <v>0</v>
      </c>
      <c r="BB299" s="282">
        <f t="shared" si="157"/>
        <v>0</v>
      </c>
      <c r="BC299" s="282">
        <f t="shared" si="158"/>
        <v>0</v>
      </c>
    </row>
    <row r="300" spans="1:55">
      <c r="A300" s="275" t="s">
        <v>189</v>
      </c>
      <c r="B300" s="276" t="s">
        <v>170</v>
      </c>
      <c r="C300" s="277" t="s">
        <v>92</v>
      </c>
      <c r="D300" s="278" t="s">
        <v>30</v>
      </c>
      <c r="E300" s="275" t="s">
        <v>38</v>
      </c>
      <c r="F300" s="279">
        <v>48.13</v>
      </c>
      <c r="G300" s="347"/>
      <c r="H300" s="347"/>
      <c r="I300" s="349"/>
      <c r="J300" s="349"/>
      <c r="K300" s="349"/>
      <c r="L300" s="349"/>
      <c r="M300" s="349"/>
      <c r="N300" s="347"/>
      <c r="O300" s="347"/>
      <c r="P300" s="349"/>
      <c r="Q300" s="349"/>
      <c r="R300" s="349"/>
      <c r="S300" s="349"/>
      <c r="T300" s="349"/>
      <c r="U300" s="347"/>
      <c r="V300" s="347"/>
      <c r="W300" s="349"/>
      <c r="X300" s="349"/>
      <c r="Y300" s="349"/>
      <c r="Z300" s="349"/>
      <c r="AA300" s="349"/>
      <c r="AB300" s="347"/>
      <c r="AC300" s="347"/>
      <c r="AD300" s="349"/>
      <c r="AE300" s="349"/>
      <c r="AF300" s="349"/>
      <c r="AG300" s="349"/>
      <c r="AH300" s="349"/>
      <c r="AI300" s="347"/>
      <c r="AJ300" s="347"/>
      <c r="AK300" s="346"/>
      <c r="AL300" s="280">
        <f t="shared" si="148"/>
        <v>0</v>
      </c>
      <c r="AM300" s="280">
        <f t="shared" si="149"/>
        <v>0</v>
      </c>
      <c r="AN300" s="281">
        <v>0.18</v>
      </c>
      <c r="AO300" s="281">
        <v>0.44</v>
      </c>
      <c r="AP300" s="281">
        <f t="shared" si="150"/>
        <v>2.4444444444444446</v>
      </c>
      <c r="AQ300" s="281">
        <f t="shared" si="151"/>
        <v>0</v>
      </c>
      <c r="AR300" s="281">
        <f t="shared" si="152"/>
        <v>0</v>
      </c>
      <c r="AS300" s="281">
        <f t="shared" si="153"/>
        <v>0</v>
      </c>
      <c r="AT300" s="279">
        <v>1</v>
      </c>
      <c r="AU300" s="279">
        <v>0.67</v>
      </c>
      <c r="AV300" s="282">
        <v>1.2</v>
      </c>
      <c r="AW300" s="282">
        <v>1</v>
      </c>
      <c r="AX300" s="282">
        <v>1</v>
      </c>
      <c r="AY300" s="282">
        <f t="shared" si="154"/>
        <v>0</v>
      </c>
      <c r="AZ300" s="282">
        <f t="shared" si="155"/>
        <v>0</v>
      </c>
      <c r="BA300" s="282">
        <f t="shared" si="156"/>
        <v>0</v>
      </c>
      <c r="BB300" s="282">
        <f t="shared" si="157"/>
        <v>0</v>
      </c>
      <c r="BC300" s="282">
        <f t="shared" si="158"/>
        <v>0</v>
      </c>
    </row>
    <row r="301" spans="1:55">
      <c r="A301" s="275" t="s">
        <v>189</v>
      </c>
      <c r="B301" s="276" t="s">
        <v>171</v>
      </c>
      <c r="C301" s="277" t="s">
        <v>92</v>
      </c>
      <c r="D301" s="278" t="s">
        <v>30</v>
      </c>
      <c r="E301" s="275" t="s">
        <v>38</v>
      </c>
      <c r="F301" s="279">
        <v>48.13</v>
      </c>
      <c r="G301" s="347"/>
      <c r="H301" s="347"/>
      <c r="I301" s="349"/>
      <c r="J301" s="349"/>
      <c r="K301" s="349"/>
      <c r="L301" s="349"/>
      <c r="M301" s="349"/>
      <c r="N301" s="347"/>
      <c r="O301" s="347"/>
      <c r="P301" s="349"/>
      <c r="Q301" s="349"/>
      <c r="R301" s="349"/>
      <c r="S301" s="349"/>
      <c r="T301" s="349"/>
      <c r="U301" s="347"/>
      <c r="V301" s="347"/>
      <c r="W301" s="349"/>
      <c r="X301" s="349"/>
      <c r="Y301" s="349"/>
      <c r="Z301" s="349"/>
      <c r="AA301" s="349"/>
      <c r="AB301" s="347"/>
      <c r="AC301" s="347"/>
      <c r="AD301" s="349"/>
      <c r="AE301" s="349"/>
      <c r="AF301" s="349"/>
      <c r="AG301" s="349"/>
      <c r="AH301" s="349"/>
      <c r="AI301" s="347"/>
      <c r="AJ301" s="347"/>
      <c r="AK301" s="346"/>
      <c r="AL301" s="280">
        <f t="shared" si="148"/>
        <v>0</v>
      </c>
      <c r="AM301" s="280">
        <f t="shared" si="149"/>
        <v>0</v>
      </c>
      <c r="AN301" s="281">
        <v>0.06</v>
      </c>
      <c r="AO301" s="281">
        <v>0.16999999999999998</v>
      </c>
      <c r="AP301" s="281">
        <f t="shared" si="150"/>
        <v>2.833333333333333</v>
      </c>
      <c r="AQ301" s="281">
        <f t="shared" si="151"/>
        <v>0</v>
      </c>
      <c r="AR301" s="281">
        <f t="shared" si="152"/>
        <v>0</v>
      </c>
      <c r="AS301" s="281">
        <f t="shared" si="153"/>
        <v>0</v>
      </c>
      <c r="AT301" s="279">
        <v>1</v>
      </c>
      <c r="AU301" s="279">
        <v>0.67</v>
      </c>
      <c r="AV301" s="282">
        <v>0.85</v>
      </c>
      <c r="AW301" s="282">
        <v>1</v>
      </c>
      <c r="AX301" s="282">
        <v>1</v>
      </c>
      <c r="AY301" s="282">
        <f t="shared" si="154"/>
        <v>0</v>
      </c>
      <c r="AZ301" s="282">
        <f t="shared" si="155"/>
        <v>0</v>
      </c>
      <c r="BA301" s="282">
        <f t="shared" si="156"/>
        <v>0</v>
      </c>
      <c r="BB301" s="282">
        <f t="shared" si="157"/>
        <v>0</v>
      </c>
      <c r="BC301" s="282">
        <f t="shared" si="158"/>
        <v>0</v>
      </c>
    </row>
    <row r="302" spans="1:55">
      <c r="B302" s="283"/>
      <c r="C302" s="284"/>
      <c r="D302" s="284"/>
      <c r="E302" s="284"/>
      <c r="F302" s="284"/>
      <c r="G302" s="285">
        <f t="shared" ref="G302:AK302" si="159">COUNTA(G285:G301)</f>
        <v>0</v>
      </c>
      <c r="H302" s="285">
        <f t="shared" si="159"/>
        <v>0</v>
      </c>
      <c r="I302" s="285">
        <f t="shared" si="159"/>
        <v>0</v>
      </c>
      <c r="J302" s="285">
        <f t="shared" si="159"/>
        <v>0</v>
      </c>
      <c r="K302" s="285">
        <f t="shared" si="159"/>
        <v>0</v>
      </c>
      <c r="L302" s="285">
        <f t="shared" si="159"/>
        <v>0</v>
      </c>
      <c r="M302" s="285">
        <f t="shared" si="159"/>
        <v>0</v>
      </c>
      <c r="N302" s="285">
        <f t="shared" si="159"/>
        <v>0</v>
      </c>
      <c r="O302" s="285">
        <f t="shared" si="159"/>
        <v>0</v>
      </c>
      <c r="P302" s="285">
        <f t="shared" si="159"/>
        <v>0</v>
      </c>
      <c r="Q302" s="285">
        <f t="shared" si="159"/>
        <v>0</v>
      </c>
      <c r="R302" s="285">
        <f t="shared" si="159"/>
        <v>0</v>
      </c>
      <c r="S302" s="285">
        <f t="shared" si="159"/>
        <v>0</v>
      </c>
      <c r="T302" s="285">
        <f t="shared" si="159"/>
        <v>0</v>
      </c>
      <c r="U302" s="285">
        <f t="shared" si="159"/>
        <v>0</v>
      </c>
      <c r="V302" s="285">
        <f t="shared" si="159"/>
        <v>0</v>
      </c>
      <c r="W302" s="285">
        <f t="shared" si="159"/>
        <v>0</v>
      </c>
      <c r="X302" s="285">
        <f t="shared" si="159"/>
        <v>0</v>
      </c>
      <c r="Y302" s="285">
        <f t="shared" si="159"/>
        <v>0</v>
      </c>
      <c r="Z302" s="285">
        <f t="shared" si="159"/>
        <v>0</v>
      </c>
      <c r="AA302" s="285">
        <f t="shared" si="159"/>
        <v>0</v>
      </c>
      <c r="AB302" s="285">
        <f t="shared" si="159"/>
        <v>0</v>
      </c>
      <c r="AC302" s="285">
        <f t="shared" si="159"/>
        <v>0</v>
      </c>
      <c r="AD302" s="285">
        <f t="shared" si="159"/>
        <v>0</v>
      </c>
      <c r="AE302" s="285">
        <f t="shared" si="159"/>
        <v>0</v>
      </c>
      <c r="AF302" s="285">
        <f t="shared" si="159"/>
        <v>0</v>
      </c>
      <c r="AG302" s="285">
        <f t="shared" si="159"/>
        <v>0</v>
      </c>
      <c r="AH302" s="285">
        <f t="shared" si="159"/>
        <v>0</v>
      </c>
      <c r="AI302" s="285">
        <f t="shared" si="159"/>
        <v>0</v>
      </c>
      <c r="AJ302" s="285">
        <f t="shared" si="159"/>
        <v>0</v>
      </c>
      <c r="AK302" s="285">
        <f t="shared" si="159"/>
        <v>0</v>
      </c>
      <c r="AL302" s="280">
        <f>SUM(AL285:AL301)</f>
        <v>0</v>
      </c>
      <c r="AM302" s="280">
        <f>SUM(AM285:AM301)</f>
        <v>0</v>
      </c>
      <c r="AN302" s="286"/>
      <c r="AO302" s="286"/>
      <c r="AP302" s="286"/>
      <c r="AQ302" s="287">
        <f>SUM(AQ285:AQ301)</f>
        <v>0</v>
      </c>
      <c r="AR302" s="287">
        <f>SUM(AR285:AR301)</f>
        <v>0</v>
      </c>
      <c r="AS302" s="287">
        <f>SUM(AS285:AS301)</f>
        <v>0</v>
      </c>
      <c r="AT302" s="286"/>
      <c r="AU302" s="286"/>
      <c r="AV302" s="282"/>
      <c r="AW302" s="282"/>
      <c r="AX302" s="282"/>
      <c r="AY302" s="288">
        <f>SUM(AY285:AY301)</f>
        <v>0</v>
      </c>
      <c r="AZ302" s="288">
        <f>SUM(AZ285:AZ301)</f>
        <v>0</v>
      </c>
      <c r="BA302" s="288">
        <f>SUM(BA285:BA301)</f>
        <v>0</v>
      </c>
      <c r="BB302" s="288">
        <f>SUM(BB285:BB301)</f>
        <v>0</v>
      </c>
      <c r="BC302" s="288">
        <f>SUM(BC285:BC301)</f>
        <v>0</v>
      </c>
    </row>
    <row r="303" spans="1:55" s="298" customFormat="1">
      <c r="AL303" s="296"/>
      <c r="AM303" s="267">
        <f>SUMIF(E285:E301,"NPT",AL285:AL301)+SUMIF(E285:E301,"NPT",AM285:AM301)</f>
        <v>0</v>
      </c>
      <c r="AN303" s="267">
        <f>SUMIF(E285:E301,"PT",AL285:AL301)+SUMIF(E285:E301,"PT",AM285:AM301)</f>
        <v>0</v>
      </c>
      <c r="AO303" s="267"/>
      <c r="AP303" s="267"/>
      <c r="AQ303" s="267">
        <f>SUMIF(E285:E301,"NPT",AS285:AS301)</f>
        <v>0</v>
      </c>
      <c r="AR303" s="267"/>
      <c r="AS303" s="267">
        <f>SUMIF(E285:E301,"PT",AS285:AS301)</f>
        <v>0</v>
      </c>
      <c r="AT303" s="267"/>
      <c r="AU303" s="267"/>
      <c r="AV303" s="267">
        <f>SUMIF(E285:E301,"NPT",AY285:AY301)</f>
        <v>0</v>
      </c>
      <c r="AW303" s="267">
        <f>SUMIF(E285:E301,"PT",AY285:AY301)</f>
        <v>0</v>
      </c>
      <c r="AX303" s="293"/>
      <c r="AY303" s="293"/>
      <c r="AZ303" s="296"/>
      <c r="BA303" s="296"/>
      <c r="BB303" s="296"/>
    </row>
    <row r="304" spans="1:55">
      <c r="G304" s="305"/>
      <c r="H304" s="305"/>
      <c r="I304" s="305"/>
      <c r="J304" s="305"/>
      <c r="K304" s="305"/>
      <c r="L304" s="305"/>
      <c r="M304" s="305"/>
      <c r="N304" s="305"/>
      <c r="O304" s="305"/>
      <c r="P304" s="305"/>
      <c r="Q304" s="305"/>
      <c r="R304" s="305"/>
      <c r="S304" s="305"/>
      <c r="T304" s="305"/>
      <c r="U304" s="305"/>
      <c r="V304" s="305"/>
      <c r="W304" s="305"/>
      <c r="X304" s="305"/>
      <c r="Y304" s="305"/>
      <c r="Z304" s="305"/>
      <c r="AA304" s="305"/>
      <c r="AB304" s="305"/>
      <c r="AC304" s="305"/>
      <c r="AD304" s="305"/>
      <c r="AE304" s="305"/>
      <c r="AF304" s="305"/>
      <c r="AG304" s="305"/>
      <c r="AH304" s="305"/>
      <c r="AI304" s="305"/>
      <c r="AJ304" s="305"/>
      <c r="AK304" s="305"/>
      <c r="AL304" s="296"/>
      <c r="AM304" s="298"/>
      <c r="AN304" s="312" t="e">
        <f>(SUMIF(E285:E301,"PT",AQ285:AQ301))/AQ302</f>
        <v>#DIV/0!</v>
      </c>
      <c r="AO304" s="298"/>
      <c r="AP304" s="298"/>
      <c r="AQ304" s="298"/>
      <c r="AR304" s="298"/>
      <c r="AS304" s="298"/>
      <c r="AT304" s="298"/>
      <c r="AU304" s="298"/>
      <c r="AV304" s="298"/>
      <c r="AW304" s="298"/>
      <c r="AX304" s="296"/>
      <c r="AY304" s="296"/>
    </row>
    <row r="305" spans="1:55">
      <c r="A305" s="380" t="s">
        <v>42</v>
      </c>
      <c r="B305" s="382" t="s">
        <v>190</v>
      </c>
      <c r="C305" s="383" t="s">
        <v>86</v>
      </c>
      <c r="D305" s="383" t="s">
        <v>88</v>
      </c>
      <c r="E305" s="383" t="s">
        <v>90</v>
      </c>
      <c r="F305" s="375" t="s">
        <v>121</v>
      </c>
      <c r="G305" s="302">
        <v>45717</v>
      </c>
      <c r="H305" s="302">
        <v>45718</v>
      </c>
      <c r="I305" s="302">
        <v>45719</v>
      </c>
      <c r="J305" s="302">
        <v>45720</v>
      </c>
      <c r="K305" s="302">
        <v>45721</v>
      </c>
      <c r="L305" s="302">
        <v>45722</v>
      </c>
      <c r="M305" s="302">
        <v>45723</v>
      </c>
      <c r="N305" s="302">
        <v>45724</v>
      </c>
      <c r="O305" s="302">
        <v>45725</v>
      </c>
      <c r="P305" s="302">
        <v>45726</v>
      </c>
      <c r="Q305" s="302">
        <v>45727</v>
      </c>
      <c r="R305" s="302">
        <v>45728</v>
      </c>
      <c r="S305" s="302">
        <v>45729</v>
      </c>
      <c r="T305" s="302">
        <v>45730</v>
      </c>
      <c r="U305" s="302">
        <v>45731</v>
      </c>
      <c r="V305" s="302">
        <v>45732</v>
      </c>
      <c r="W305" s="302">
        <v>45733</v>
      </c>
      <c r="X305" s="302">
        <v>45734</v>
      </c>
      <c r="Y305" s="302">
        <v>45735</v>
      </c>
      <c r="Z305" s="302">
        <v>45736</v>
      </c>
      <c r="AA305" s="302">
        <v>45737</v>
      </c>
      <c r="AB305" s="302">
        <v>45738</v>
      </c>
      <c r="AC305" s="302">
        <v>45739</v>
      </c>
      <c r="AD305" s="302">
        <v>45740</v>
      </c>
      <c r="AE305" s="302">
        <v>45741</v>
      </c>
      <c r="AF305" s="302">
        <v>45742</v>
      </c>
      <c r="AG305" s="302">
        <v>45743</v>
      </c>
      <c r="AH305" s="302">
        <v>45744</v>
      </c>
      <c r="AI305" s="302">
        <v>45745</v>
      </c>
      <c r="AJ305" s="302">
        <v>45746</v>
      </c>
      <c r="AK305" s="302">
        <v>45747</v>
      </c>
      <c r="AL305" s="376" t="s">
        <v>134</v>
      </c>
      <c r="AM305" s="378" t="s">
        <v>202</v>
      </c>
      <c r="AN305" s="272" t="s">
        <v>135</v>
      </c>
      <c r="AO305" s="272" t="s">
        <v>135</v>
      </c>
      <c r="AP305" s="273" t="s">
        <v>136</v>
      </c>
      <c r="AQ305" s="273" t="s">
        <v>73</v>
      </c>
      <c r="AR305" s="273" t="s">
        <v>73</v>
      </c>
      <c r="AS305" s="273" t="s">
        <v>74</v>
      </c>
      <c r="AT305" s="373" t="s">
        <v>137</v>
      </c>
      <c r="AU305" s="373" t="s">
        <v>201</v>
      </c>
      <c r="AV305" s="371" t="s">
        <v>138</v>
      </c>
      <c r="AW305" s="371" t="s">
        <v>139</v>
      </c>
      <c r="AX305" s="373" t="s">
        <v>140</v>
      </c>
      <c r="AY305" s="370" t="s">
        <v>141</v>
      </c>
      <c r="AZ305" s="370" t="s">
        <v>142</v>
      </c>
      <c r="BA305" s="370" t="s">
        <v>143</v>
      </c>
      <c r="BB305" s="370" t="s">
        <v>144</v>
      </c>
      <c r="BC305" s="370" t="s">
        <v>145</v>
      </c>
    </row>
    <row r="306" spans="1:55" ht="15.75" customHeight="1">
      <c r="A306" s="381"/>
      <c r="B306" s="382"/>
      <c r="C306" s="383"/>
      <c r="D306" s="383"/>
      <c r="E306" s="383"/>
      <c r="F306" s="375"/>
      <c r="G306" s="303" t="s">
        <v>147</v>
      </c>
      <c r="H306" s="303" t="s">
        <v>148</v>
      </c>
      <c r="I306" s="303" t="s">
        <v>149</v>
      </c>
      <c r="J306" s="303" t="s">
        <v>150</v>
      </c>
      <c r="K306" s="303" t="s">
        <v>151</v>
      </c>
      <c r="L306" s="303" t="s">
        <v>152</v>
      </c>
      <c r="M306" s="303" t="s">
        <v>146</v>
      </c>
      <c r="N306" s="303" t="s">
        <v>147</v>
      </c>
      <c r="O306" s="303" t="s">
        <v>148</v>
      </c>
      <c r="P306" s="303" t="s">
        <v>149</v>
      </c>
      <c r="Q306" s="303" t="s">
        <v>150</v>
      </c>
      <c r="R306" s="303" t="s">
        <v>151</v>
      </c>
      <c r="S306" s="303" t="s">
        <v>152</v>
      </c>
      <c r="T306" s="303" t="s">
        <v>146</v>
      </c>
      <c r="U306" s="303" t="s">
        <v>147</v>
      </c>
      <c r="V306" s="303" t="s">
        <v>148</v>
      </c>
      <c r="W306" s="303" t="s">
        <v>149</v>
      </c>
      <c r="X306" s="303" t="s">
        <v>150</v>
      </c>
      <c r="Y306" s="303" t="s">
        <v>151</v>
      </c>
      <c r="Z306" s="303" t="s">
        <v>152</v>
      </c>
      <c r="AA306" s="303" t="s">
        <v>146</v>
      </c>
      <c r="AB306" s="303" t="s">
        <v>147</v>
      </c>
      <c r="AC306" s="303" t="s">
        <v>148</v>
      </c>
      <c r="AD306" s="303" t="s">
        <v>149</v>
      </c>
      <c r="AE306" s="303" t="s">
        <v>150</v>
      </c>
      <c r="AF306" s="303" t="s">
        <v>151</v>
      </c>
      <c r="AG306" s="303" t="s">
        <v>152</v>
      </c>
      <c r="AH306" s="303" t="s">
        <v>146</v>
      </c>
      <c r="AI306" s="303" t="s">
        <v>147</v>
      </c>
      <c r="AJ306" s="303" t="s">
        <v>148</v>
      </c>
      <c r="AK306" s="303" t="s">
        <v>149</v>
      </c>
      <c r="AL306" s="377"/>
      <c r="AM306" s="379"/>
      <c r="AN306" s="274" t="s">
        <v>62</v>
      </c>
      <c r="AO306" s="274" t="s">
        <v>80</v>
      </c>
      <c r="AP306" s="274" t="s">
        <v>153</v>
      </c>
      <c r="AQ306" s="274" t="s">
        <v>20</v>
      </c>
      <c r="AR306" s="274" t="s">
        <v>21</v>
      </c>
      <c r="AS306" s="274" t="s">
        <v>80</v>
      </c>
      <c r="AT306" s="374"/>
      <c r="AU306" s="374"/>
      <c r="AV306" s="372"/>
      <c r="AW306" s="372"/>
      <c r="AX306" s="374"/>
      <c r="AY306" s="370"/>
      <c r="AZ306" s="370"/>
      <c r="BA306" s="370"/>
      <c r="BB306" s="370"/>
      <c r="BC306" s="370"/>
    </row>
    <row r="307" spans="1:55">
      <c r="A307" s="275" t="s">
        <v>190</v>
      </c>
      <c r="B307" s="276" t="s">
        <v>155</v>
      </c>
      <c r="C307" s="277" t="s">
        <v>92</v>
      </c>
      <c r="D307" s="278" t="s">
        <v>30</v>
      </c>
      <c r="E307" s="275" t="s">
        <v>38</v>
      </c>
      <c r="F307" s="279">
        <v>48.13</v>
      </c>
      <c r="G307" s="347"/>
      <c r="H307" s="347"/>
      <c r="I307" s="349"/>
      <c r="J307" s="349"/>
      <c r="K307" s="349"/>
      <c r="L307" s="349"/>
      <c r="M307" s="349"/>
      <c r="N307" s="347"/>
      <c r="O307" s="347"/>
      <c r="P307" s="349"/>
      <c r="Q307" s="349"/>
      <c r="R307" s="349"/>
      <c r="S307" s="349"/>
      <c r="T307" s="349"/>
      <c r="U307" s="347"/>
      <c r="V307" s="347"/>
      <c r="W307" s="349"/>
      <c r="X307" s="349"/>
      <c r="Y307" s="349"/>
      <c r="Z307" s="349"/>
      <c r="AA307" s="349"/>
      <c r="AB307" s="347"/>
      <c r="AC307" s="347"/>
      <c r="AD307" s="349"/>
      <c r="AE307" s="349"/>
      <c r="AF307" s="349"/>
      <c r="AG307" s="349"/>
      <c r="AH307" s="349"/>
      <c r="AI307" s="347"/>
      <c r="AJ307" s="347"/>
      <c r="AK307" s="346"/>
      <c r="AL307" s="280">
        <f t="shared" ref="AL307:AL323" si="160">+COUNTIF(G307:AK307,"A")</f>
        <v>0</v>
      </c>
      <c r="AM307" s="280">
        <f t="shared" ref="AM307:AM323" si="161">+COUNTIF(G307:AK307,"B")</f>
        <v>0</v>
      </c>
      <c r="AN307" s="281">
        <v>0.01</v>
      </c>
      <c r="AO307" s="281">
        <v>0</v>
      </c>
      <c r="AP307" s="281">
        <f t="shared" ref="AP307:AP323" si="162">AO307/AN307</f>
        <v>0</v>
      </c>
      <c r="AQ307" s="281">
        <f t="shared" ref="AQ307:AQ323" si="163">+AN307*AL307</f>
        <v>0</v>
      </c>
      <c r="AR307" s="281">
        <f t="shared" ref="AR307:AR323" si="164">AM307*AN307</f>
        <v>0</v>
      </c>
      <c r="AS307" s="281">
        <f t="shared" ref="AS307" si="165">+AO307*(AL307+AM307)</f>
        <v>0</v>
      </c>
      <c r="AT307" s="279">
        <v>1</v>
      </c>
      <c r="AU307" s="279">
        <v>0.67</v>
      </c>
      <c r="AV307" s="282">
        <v>0.85</v>
      </c>
      <c r="AW307" s="282">
        <v>1</v>
      </c>
      <c r="AX307" s="282">
        <v>1.25</v>
      </c>
      <c r="AY307" s="282">
        <f t="shared" ref="AY307:AY323" si="166">(AL307*AN307*AT307*F307*AV307*AW307*AX307)+(F307*AM307*AN307*AU307*AV307*AW307*AX307)</f>
        <v>0</v>
      </c>
      <c r="AZ307" s="282">
        <f t="shared" ref="AZ307:AZ323" si="167">+AY307*1%</f>
        <v>0</v>
      </c>
      <c r="BA307" s="282">
        <f t="shared" ref="BA307:BA323" si="168">+(AY307+AZ307)*20%</f>
        <v>0</v>
      </c>
      <c r="BB307" s="282">
        <f t="shared" ref="BB307:BB323" si="169">+AY307+AZ307+BA307</f>
        <v>0</v>
      </c>
      <c r="BC307" s="282">
        <f t="shared" ref="BC307:BC323" si="170">+BB307*$BB$9</f>
        <v>0</v>
      </c>
    </row>
    <row r="308" spans="1:55">
      <c r="A308" s="275" t="s">
        <v>190</v>
      </c>
      <c r="B308" s="276" t="s">
        <v>156</v>
      </c>
      <c r="C308" s="277" t="s">
        <v>92</v>
      </c>
      <c r="D308" s="278" t="s">
        <v>30</v>
      </c>
      <c r="E308" s="275" t="s">
        <v>38</v>
      </c>
      <c r="F308" s="279">
        <v>48.13</v>
      </c>
      <c r="G308" s="347"/>
      <c r="H308" s="347"/>
      <c r="I308" s="349"/>
      <c r="J308" s="349"/>
      <c r="K308" s="349"/>
      <c r="L308" s="349"/>
      <c r="M308" s="349"/>
      <c r="N308" s="347"/>
      <c r="O308" s="347"/>
      <c r="P308" s="349"/>
      <c r="Q308" s="349"/>
      <c r="R308" s="349"/>
      <c r="S308" s="349"/>
      <c r="T308" s="349"/>
      <c r="U308" s="347"/>
      <c r="V308" s="347"/>
      <c r="W308" s="349"/>
      <c r="X308" s="349"/>
      <c r="Y308" s="349"/>
      <c r="Z308" s="349"/>
      <c r="AA308" s="349"/>
      <c r="AB308" s="347"/>
      <c r="AC308" s="347"/>
      <c r="AD308" s="349"/>
      <c r="AE308" s="349"/>
      <c r="AF308" s="349"/>
      <c r="AG308" s="349"/>
      <c r="AH308" s="349"/>
      <c r="AI308" s="347"/>
      <c r="AJ308" s="347"/>
      <c r="AK308" s="346"/>
      <c r="AL308" s="280">
        <f t="shared" si="160"/>
        <v>0</v>
      </c>
      <c r="AM308" s="280">
        <f t="shared" si="161"/>
        <v>0</v>
      </c>
      <c r="AN308" s="281">
        <v>0.03</v>
      </c>
      <c r="AO308" s="281">
        <v>0.04</v>
      </c>
      <c r="AP308" s="281">
        <f t="shared" si="162"/>
        <v>1.3333333333333335</v>
      </c>
      <c r="AQ308" s="281">
        <f t="shared" si="163"/>
        <v>0</v>
      </c>
      <c r="AR308" s="281">
        <f t="shared" si="164"/>
        <v>0</v>
      </c>
      <c r="AS308" s="281">
        <f>+AO308*(AL308+AM308)</f>
        <v>0</v>
      </c>
      <c r="AT308" s="279">
        <v>1</v>
      </c>
      <c r="AU308" s="279">
        <v>0.67</v>
      </c>
      <c r="AV308" s="282">
        <v>0.85</v>
      </c>
      <c r="AW308" s="282">
        <v>1</v>
      </c>
      <c r="AX308" s="282">
        <v>1.25</v>
      </c>
      <c r="AY308" s="282">
        <f t="shared" si="166"/>
        <v>0</v>
      </c>
      <c r="AZ308" s="282">
        <f t="shared" si="167"/>
        <v>0</v>
      </c>
      <c r="BA308" s="282">
        <f t="shared" si="168"/>
        <v>0</v>
      </c>
      <c r="BB308" s="282">
        <f t="shared" si="169"/>
        <v>0</v>
      </c>
      <c r="BC308" s="282">
        <f t="shared" si="170"/>
        <v>0</v>
      </c>
    </row>
    <row r="309" spans="1:55">
      <c r="A309" s="275" t="s">
        <v>190</v>
      </c>
      <c r="B309" s="276" t="s">
        <v>157</v>
      </c>
      <c r="C309" s="277" t="s">
        <v>92</v>
      </c>
      <c r="D309" s="278" t="s">
        <v>30</v>
      </c>
      <c r="E309" s="275" t="s">
        <v>38</v>
      </c>
      <c r="F309" s="279">
        <v>48.13</v>
      </c>
      <c r="G309" s="347"/>
      <c r="H309" s="347"/>
      <c r="I309" s="349"/>
      <c r="J309" s="349"/>
      <c r="K309" s="349"/>
      <c r="L309" s="349"/>
      <c r="M309" s="349"/>
      <c r="N309" s="347"/>
      <c r="O309" s="347"/>
      <c r="P309" s="349"/>
      <c r="Q309" s="349"/>
      <c r="R309" s="349"/>
      <c r="S309" s="349"/>
      <c r="T309" s="349"/>
      <c r="U309" s="347"/>
      <c r="V309" s="347"/>
      <c r="W309" s="349"/>
      <c r="X309" s="349"/>
      <c r="Y309" s="349"/>
      <c r="Z309" s="349"/>
      <c r="AA309" s="349"/>
      <c r="AB309" s="347"/>
      <c r="AC309" s="347"/>
      <c r="AD309" s="349"/>
      <c r="AE309" s="349"/>
      <c r="AF309" s="349"/>
      <c r="AG309" s="349"/>
      <c r="AH309" s="349"/>
      <c r="AI309" s="347"/>
      <c r="AJ309" s="347"/>
      <c r="AK309" s="346"/>
      <c r="AL309" s="280">
        <f t="shared" si="160"/>
        <v>0</v>
      </c>
      <c r="AM309" s="280">
        <f t="shared" si="161"/>
        <v>0</v>
      </c>
      <c r="AN309" s="281">
        <v>0.03</v>
      </c>
      <c r="AO309" s="281">
        <v>0.04</v>
      </c>
      <c r="AP309" s="281">
        <f t="shared" si="162"/>
        <v>1.3333333333333335</v>
      </c>
      <c r="AQ309" s="281">
        <f t="shared" si="163"/>
        <v>0</v>
      </c>
      <c r="AR309" s="281">
        <f t="shared" si="164"/>
        <v>0</v>
      </c>
      <c r="AS309" s="281">
        <f t="shared" ref="AS309:AS323" si="171">+AO309*(AL309+AM309)</f>
        <v>0</v>
      </c>
      <c r="AT309" s="279">
        <v>1</v>
      </c>
      <c r="AU309" s="279">
        <v>0.67</v>
      </c>
      <c r="AV309" s="282">
        <v>0.85</v>
      </c>
      <c r="AW309" s="282">
        <v>1</v>
      </c>
      <c r="AX309" s="282">
        <v>1.25</v>
      </c>
      <c r="AY309" s="282">
        <f t="shared" si="166"/>
        <v>0</v>
      </c>
      <c r="AZ309" s="282">
        <f t="shared" si="167"/>
        <v>0</v>
      </c>
      <c r="BA309" s="282">
        <f t="shared" si="168"/>
        <v>0</v>
      </c>
      <c r="BB309" s="282">
        <f t="shared" si="169"/>
        <v>0</v>
      </c>
      <c r="BC309" s="282">
        <f t="shared" si="170"/>
        <v>0</v>
      </c>
    </row>
    <row r="310" spans="1:55">
      <c r="A310" s="275" t="s">
        <v>190</v>
      </c>
      <c r="B310" s="276" t="s">
        <v>158</v>
      </c>
      <c r="C310" s="277" t="s">
        <v>92</v>
      </c>
      <c r="D310" s="278" t="s">
        <v>30</v>
      </c>
      <c r="E310" s="275" t="s">
        <v>38</v>
      </c>
      <c r="F310" s="279">
        <v>48.13</v>
      </c>
      <c r="G310" s="347"/>
      <c r="H310" s="347"/>
      <c r="I310" s="349"/>
      <c r="J310" s="349"/>
      <c r="K310" s="349"/>
      <c r="L310" s="349"/>
      <c r="M310" s="349"/>
      <c r="N310" s="347"/>
      <c r="O310" s="347"/>
      <c r="P310" s="349"/>
      <c r="Q310" s="349"/>
      <c r="R310" s="349"/>
      <c r="S310" s="349"/>
      <c r="T310" s="349"/>
      <c r="U310" s="347"/>
      <c r="V310" s="347"/>
      <c r="W310" s="349"/>
      <c r="X310" s="349"/>
      <c r="Y310" s="349"/>
      <c r="Z310" s="349"/>
      <c r="AA310" s="349"/>
      <c r="AB310" s="347"/>
      <c r="AC310" s="347"/>
      <c r="AD310" s="349"/>
      <c r="AE310" s="349"/>
      <c r="AF310" s="349"/>
      <c r="AG310" s="349"/>
      <c r="AH310" s="349"/>
      <c r="AI310" s="347"/>
      <c r="AJ310" s="347"/>
      <c r="AK310" s="346"/>
      <c r="AL310" s="280">
        <f t="shared" si="160"/>
        <v>0</v>
      </c>
      <c r="AM310" s="280">
        <f t="shared" si="161"/>
        <v>0</v>
      </c>
      <c r="AN310" s="281">
        <v>0.05</v>
      </c>
      <c r="AO310" s="281">
        <v>6.9999999999999993E-2</v>
      </c>
      <c r="AP310" s="281">
        <f t="shared" si="162"/>
        <v>1.3999999999999997</v>
      </c>
      <c r="AQ310" s="281">
        <f t="shared" si="163"/>
        <v>0</v>
      </c>
      <c r="AR310" s="281">
        <f t="shared" si="164"/>
        <v>0</v>
      </c>
      <c r="AS310" s="281">
        <f t="shared" si="171"/>
        <v>0</v>
      </c>
      <c r="AT310" s="279">
        <v>1</v>
      </c>
      <c r="AU310" s="279">
        <v>0.67</v>
      </c>
      <c r="AV310" s="282">
        <v>0.85</v>
      </c>
      <c r="AW310" s="282">
        <v>1</v>
      </c>
      <c r="AX310" s="282">
        <v>1.25</v>
      </c>
      <c r="AY310" s="282">
        <f t="shared" si="166"/>
        <v>0</v>
      </c>
      <c r="AZ310" s="282">
        <f t="shared" si="167"/>
        <v>0</v>
      </c>
      <c r="BA310" s="282">
        <f t="shared" si="168"/>
        <v>0</v>
      </c>
      <c r="BB310" s="282">
        <f t="shared" si="169"/>
        <v>0</v>
      </c>
      <c r="BC310" s="282">
        <f t="shared" si="170"/>
        <v>0</v>
      </c>
    </row>
    <row r="311" spans="1:55">
      <c r="A311" s="275" t="s">
        <v>190</v>
      </c>
      <c r="B311" s="276" t="s">
        <v>159</v>
      </c>
      <c r="C311" s="277" t="s">
        <v>92</v>
      </c>
      <c r="D311" s="278" t="s">
        <v>30</v>
      </c>
      <c r="E311" s="275" t="s">
        <v>38</v>
      </c>
      <c r="F311" s="279">
        <v>48.13</v>
      </c>
      <c r="G311" s="347"/>
      <c r="H311" s="347"/>
      <c r="I311" s="349"/>
      <c r="J311" s="349"/>
      <c r="K311" s="349"/>
      <c r="L311" s="349"/>
      <c r="M311" s="349"/>
      <c r="N311" s="347"/>
      <c r="O311" s="347"/>
      <c r="P311" s="349"/>
      <c r="Q311" s="349"/>
      <c r="R311" s="349"/>
      <c r="S311" s="349"/>
      <c r="T311" s="349"/>
      <c r="U311" s="347"/>
      <c r="V311" s="347"/>
      <c r="W311" s="349"/>
      <c r="X311" s="349"/>
      <c r="Y311" s="349"/>
      <c r="Z311" s="349"/>
      <c r="AA311" s="349"/>
      <c r="AB311" s="347"/>
      <c r="AC311" s="347"/>
      <c r="AD311" s="349"/>
      <c r="AE311" s="349"/>
      <c r="AF311" s="349"/>
      <c r="AG311" s="349"/>
      <c r="AH311" s="349"/>
      <c r="AI311" s="347"/>
      <c r="AJ311" s="347"/>
      <c r="AK311" s="346"/>
      <c r="AL311" s="280">
        <f t="shared" si="160"/>
        <v>0</v>
      </c>
      <c r="AM311" s="280">
        <f t="shared" si="161"/>
        <v>0</v>
      </c>
      <c r="AN311" s="281">
        <v>0.05</v>
      </c>
      <c r="AO311" s="281">
        <v>0.05</v>
      </c>
      <c r="AP311" s="281">
        <f t="shared" si="162"/>
        <v>1</v>
      </c>
      <c r="AQ311" s="281">
        <f t="shared" si="163"/>
        <v>0</v>
      </c>
      <c r="AR311" s="281">
        <f t="shared" si="164"/>
        <v>0</v>
      </c>
      <c r="AS311" s="281">
        <f t="shared" si="171"/>
        <v>0</v>
      </c>
      <c r="AT311" s="279">
        <v>1</v>
      </c>
      <c r="AU311" s="279">
        <v>0.67</v>
      </c>
      <c r="AV311" s="282">
        <v>0.85</v>
      </c>
      <c r="AW311" s="282">
        <v>1</v>
      </c>
      <c r="AX311" s="282">
        <v>1.25</v>
      </c>
      <c r="AY311" s="282">
        <f t="shared" si="166"/>
        <v>0</v>
      </c>
      <c r="AZ311" s="282">
        <f t="shared" si="167"/>
        <v>0</v>
      </c>
      <c r="BA311" s="282">
        <f t="shared" si="168"/>
        <v>0</v>
      </c>
      <c r="BB311" s="282">
        <f t="shared" si="169"/>
        <v>0</v>
      </c>
      <c r="BC311" s="282">
        <f t="shared" si="170"/>
        <v>0</v>
      </c>
    </row>
    <row r="312" spans="1:55">
      <c r="A312" s="275" t="s">
        <v>190</v>
      </c>
      <c r="B312" s="276" t="s">
        <v>160</v>
      </c>
      <c r="C312" s="277" t="s">
        <v>92</v>
      </c>
      <c r="D312" s="278" t="s">
        <v>30</v>
      </c>
      <c r="E312" s="275" t="s">
        <v>38</v>
      </c>
      <c r="F312" s="279">
        <v>48.13</v>
      </c>
      <c r="G312" s="347"/>
      <c r="H312" s="347"/>
      <c r="I312" s="349"/>
      <c r="J312" s="349"/>
      <c r="K312" s="349"/>
      <c r="L312" s="349"/>
      <c r="M312" s="349"/>
      <c r="N312" s="347"/>
      <c r="O312" s="347"/>
      <c r="P312" s="349"/>
      <c r="Q312" s="349"/>
      <c r="R312" s="349"/>
      <c r="S312" s="349"/>
      <c r="T312" s="349"/>
      <c r="U312" s="347"/>
      <c r="V312" s="347"/>
      <c r="W312" s="349"/>
      <c r="X312" s="349"/>
      <c r="Y312" s="349"/>
      <c r="Z312" s="349"/>
      <c r="AA312" s="349"/>
      <c r="AB312" s="347"/>
      <c r="AC312" s="347"/>
      <c r="AD312" s="349"/>
      <c r="AE312" s="349"/>
      <c r="AF312" s="349"/>
      <c r="AG312" s="349"/>
      <c r="AH312" s="349"/>
      <c r="AI312" s="347"/>
      <c r="AJ312" s="347"/>
      <c r="AK312" s="346"/>
      <c r="AL312" s="280">
        <f t="shared" si="160"/>
        <v>0</v>
      </c>
      <c r="AM312" s="280">
        <f t="shared" si="161"/>
        <v>0</v>
      </c>
      <c r="AN312" s="281">
        <v>0.06</v>
      </c>
      <c r="AO312" s="281">
        <v>0.08</v>
      </c>
      <c r="AP312" s="281">
        <f t="shared" si="162"/>
        <v>1.3333333333333335</v>
      </c>
      <c r="AQ312" s="281">
        <f t="shared" si="163"/>
        <v>0</v>
      </c>
      <c r="AR312" s="281">
        <f t="shared" si="164"/>
        <v>0</v>
      </c>
      <c r="AS312" s="281">
        <f t="shared" si="171"/>
        <v>0</v>
      </c>
      <c r="AT312" s="279">
        <v>1</v>
      </c>
      <c r="AU312" s="279">
        <v>0.67</v>
      </c>
      <c r="AV312" s="282">
        <v>0.85</v>
      </c>
      <c r="AW312" s="282">
        <v>1</v>
      </c>
      <c r="AX312" s="282">
        <v>1.25</v>
      </c>
      <c r="AY312" s="282">
        <f t="shared" si="166"/>
        <v>0</v>
      </c>
      <c r="AZ312" s="282">
        <f t="shared" si="167"/>
        <v>0</v>
      </c>
      <c r="BA312" s="282">
        <f t="shared" si="168"/>
        <v>0</v>
      </c>
      <c r="BB312" s="282">
        <f t="shared" si="169"/>
        <v>0</v>
      </c>
      <c r="BC312" s="282">
        <f t="shared" si="170"/>
        <v>0</v>
      </c>
    </row>
    <row r="313" spans="1:55">
      <c r="A313" s="275" t="s">
        <v>190</v>
      </c>
      <c r="B313" s="276" t="s">
        <v>161</v>
      </c>
      <c r="C313" s="277" t="s">
        <v>92</v>
      </c>
      <c r="D313" s="278" t="s">
        <v>30</v>
      </c>
      <c r="E313" s="275" t="s">
        <v>38</v>
      </c>
      <c r="F313" s="279">
        <v>48.13</v>
      </c>
      <c r="G313" s="347"/>
      <c r="H313" s="347"/>
      <c r="I313" s="349"/>
      <c r="J313" s="349"/>
      <c r="K313" s="349"/>
      <c r="L313" s="349"/>
      <c r="M313" s="349"/>
      <c r="N313" s="347"/>
      <c r="O313" s="347"/>
      <c r="P313" s="349"/>
      <c r="Q313" s="349"/>
      <c r="R313" s="349"/>
      <c r="S313" s="349"/>
      <c r="T313" s="349"/>
      <c r="U313" s="347"/>
      <c r="V313" s="347"/>
      <c r="W313" s="349"/>
      <c r="X313" s="349"/>
      <c r="Y313" s="349"/>
      <c r="Z313" s="349"/>
      <c r="AA313" s="349"/>
      <c r="AB313" s="347"/>
      <c r="AC313" s="347"/>
      <c r="AD313" s="349"/>
      <c r="AE313" s="349"/>
      <c r="AF313" s="349"/>
      <c r="AG313" s="349"/>
      <c r="AH313" s="349"/>
      <c r="AI313" s="347"/>
      <c r="AJ313" s="347"/>
      <c r="AK313" s="346"/>
      <c r="AL313" s="280">
        <f t="shared" si="160"/>
        <v>0</v>
      </c>
      <c r="AM313" s="280">
        <f t="shared" si="161"/>
        <v>0</v>
      </c>
      <c r="AN313" s="281">
        <v>6.9999999999999993E-2</v>
      </c>
      <c r="AO313" s="281">
        <v>0.11</v>
      </c>
      <c r="AP313" s="281">
        <f t="shared" si="162"/>
        <v>1.5714285714285716</v>
      </c>
      <c r="AQ313" s="281">
        <f t="shared" si="163"/>
        <v>0</v>
      </c>
      <c r="AR313" s="281">
        <f t="shared" si="164"/>
        <v>0</v>
      </c>
      <c r="AS313" s="281">
        <f t="shared" si="171"/>
        <v>0</v>
      </c>
      <c r="AT313" s="279">
        <v>1</v>
      </c>
      <c r="AU313" s="279">
        <v>0.67</v>
      </c>
      <c r="AV313" s="282">
        <v>0.85</v>
      </c>
      <c r="AW313" s="282">
        <v>1</v>
      </c>
      <c r="AX313" s="282">
        <v>1.25</v>
      </c>
      <c r="AY313" s="282">
        <f t="shared" si="166"/>
        <v>0</v>
      </c>
      <c r="AZ313" s="282">
        <f t="shared" si="167"/>
        <v>0</v>
      </c>
      <c r="BA313" s="282">
        <f t="shared" si="168"/>
        <v>0</v>
      </c>
      <c r="BB313" s="282">
        <f t="shared" si="169"/>
        <v>0</v>
      </c>
      <c r="BC313" s="282">
        <f t="shared" si="170"/>
        <v>0</v>
      </c>
    </row>
    <row r="314" spans="1:55">
      <c r="A314" s="275" t="s">
        <v>190</v>
      </c>
      <c r="B314" s="276" t="s">
        <v>162</v>
      </c>
      <c r="C314" s="277" t="s">
        <v>92</v>
      </c>
      <c r="D314" s="278" t="s">
        <v>30</v>
      </c>
      <c r="E314" s="275" t="s">
        <v>38</v>
      </c>
      <c r="F314" s="279">
        <v>48.13</v>
      </c>
      <c r="G314" s="347"/>
      <c r="H314" s="347"/>
      <c r="I314" s="349"/>
      <c r="J314" s="349"/>
      <c r="K314" s="349"/>
      <c r="L314" s="349"/>
      <c r="M314" s="349"/>
      <c r="N314" s="347"/>
      <c r="O314" s="347"/>
      <c r="P314" s="349"/>
      <c r="Q314" s="349"/>
      <c r="R314" s="349"/>
      <c r="S314" s="349"/>
      <c r="T314" s="349"/>
      <c r="U314" s="347"/>
      <c r="V314" s="347"/>
      <c r="W314" s="349"/>
      <c r="X314" s="349"/>
      <c r="Y314" s="349"/>
      <c r="Z314" s="349"/>
      <c r="AA314" s="349"/>
      <c r="AB314" s="347"/>
      <c r="AC314" s="347"/>
      <c r="AD314" s="349"/>
      <c r="AE314" s="349"/>
      <c r="AF314" s="349"/>
      <c r="AG314" s="349"/>
      <c r="AH314" s="349"/>
      <c r="AI314" s="347"/>
      <c r="AJ314" s="347"/>
      <c r="AK314" s="346"/>
      <c r="AL314" s="280">
        <f t="shared" si="160"/>
        <v>0</v>
      </c>
      <c r="AM314" s="280">
        <f t="shared" si="161"/>
        <v>0</v>
      </c>
      <c r="AN314" s="281">
        <v>0.11</v>
      </c>
      <c r="AO314" s="281">
        <v>0.21</v>
      </c>
      <c r="AP314" s="281">
        <f t="shared" si="162"/>
        <v>1.9090909090909089</v>
      </c>
      <c r="AQ314" s="281">
        <f t="shared" si="163"/>
        <v>0</v>
      </c>
      <c r="AR314" s="281">
        <f t="shared" si="164"/>
        <v>0</v>
      </c>
      <c r="AS314" s="281">
        <f t="shared" si="171"/>
        <v>0</v>
      </c>
      <c r="AT314" s="279">
        <v>1</v>
      </c>
      <c r="AU314" s="279">
        <v>0.67</v>
      </c>
      <c r="AV314" s="282">
        <v>0.85</v>
      </c>
      <c r="AW314" s="282">
        <v>1</v>
      </c>
      <c r="AX314" s="282">
        <v>1.25</v>
      </c>
      <c r="AY314" s="282">
        <f t="shared" si="166"/>
        <v>0</v>
      </c>
      <c r="AZ314" s="282">
        <f t="shared" si="167"/>
        <v>0</v>
      </c>
      <c r="BA314" s="282">
        <f t="shared" si="168"/>
        <v>0</v>
      </c>
      <c r="BB314" s="282">
        <f t="shared" si="169"/>
        <v>0</v>
      </c>
      <c r="BC314" s="282">
        <f t="shared" si="170"/>
        <v>0</v>
      </c>
    </row>
    <row r="315" spans="1:55">
      <c r="A315" s="275" t="s">
        <v>190</v>
      </c>
      <c r="B315" s="276" t="s">
        <v>163</v>
      </c>
      <c r="C315" s="277" t="s">
        <v>92</v>
      </c>
      <c r="D315" s="278" t="s">
        <v>30</v>
      </c>
      <c r="E315" s="275" t="s">
        <v>38</v>
      </c>
      <c r="F315" s="279">
        <v>48.13</v>
      </c>
      <c r="G315" s="347"/>
      <c r="H315" s="348"/>
      <c r="I315" s="349"/>
      <c r="J315" s="349"/>
      <c r="K315" s="349"/>
      <c r="L315" s="349"/>
      <c r="M315" s="349"/>
      <c r="N315" s="347"/>
      <c r="O315" s="347"/>
      <c r="P315" s="349"/>
      <c r="Q315" s="349"/>
      <c r="R315" s="349"/>
      <c r="S315" s="349"/>
      <c r="T315" s="349"/>
      <c r="U315" s="347"/>
      <c r="V315" s="347"/>
      <c r="W315" s="349"/>
      <c r="X315" s="349"/>
      <c r="Y315" s="349"/>
      <c r="Z315" s="349"/>
      <c r="AA315" s="349"/>
      <c r="AB315" s="347"/>
      <c r="AC315" s="347"/>
      <c r="AD315" s="349"/>
      <c r="AE315" s="349"/>
      <c r="AF315" s="349"/>
      <c r="AG315" s="349"/>
      <c r="AH315" s="349"/>
      <c r="AI315" s="347"/>
      <c r="AJ315" s="347"/>
      <c r="AK315" s="346"/>
      <c r="AL315" s="280">
        <f t="shared" si="160"/>
        <v>0</v>
      </c>
      <c r="AM315" s="280">
        <f t="shared" si="161"/>
        <v>0</v>
      </c>
      <c r="AN315" s="281">
        <v>0.09</v>
      </c>
      <c r="AO315" s="281">
        <v>0.22999999999999998</v>
      </c>
      <c r="AP315" s="281">
        <f t="shared" si="162"/>
        <v>2.5555555555555554</v>
      </c>
      <c r="AQ315" s="281">
        <f t="shared" si="163"/>
        <v>0</v>
      </c>
      <c r="AR315" s="281">
        <f t="shared" si="164"/>
        <v>0</v>
      </c>
      <c r="AS315" s="281">
        <f t="shared" si="171"/>
        <v>0</v>
      </c>
      <c r="AT315" s="279">
        <v>1</v>
      </c>
      <c r="AU315" s="279">
        <v>0.67</v>
      </c>
      <c r="AV315" s="282">
        <v>0.85</v>
      </c>
      <c r="AW315" s="282">
        <v>1</v>
      </c>
      <c r="AX315" s="282">
        <v>1.25</v>
      </c>
      <c r="AY315" s="282">
        <f t="shared" si="166"/>
        <v>0</v>
      </c>
      <c r="AZ315" s="282">
        <f t="shared" si="167"/>
        <v>0</v>
      </c>
      <c r="BA315" s="282">
        <f t="shared" si="168"/>
        <v>0</v>
      </c>
      <c r="BB315" s="282">
        <f t="shared" si="169"/>
        <v>0</v>
      </c>
      <c r="BC315" s="282">
        <f t="shared" si="170"/>
        <v>0</v>
      </c>
    </row>
    <row r="316" spans="1:55">
      <c r="A316" s="275" t="s">
        <v>190</v>
      </c>
      <c r="B316" s="276" t="s">
        <v>164</v>
      </c>
      <c r="C316" s="277" t="s">
        <v>92</v>
      </c>
      <c r="D316" s="278" t="s">
        <v>30</v>
      </c>
      <c r="E316" s="275" t="s">
        <v>3</v>
      </c>
      <c r="F316" s="279">
        <v>48.13</v>
      </c>
      <c r="G316" s="347"/>
      <c r="H316" s="347"/>
      <c r="I316" s="349"/>
      <c r="J316" s="349"/>
      <c r="K316" s="349"/>
      <c r="L316" s="349"/>
      <c r="M316" s="349"/>
      <c r="N316" s="347"/>
      <c r="O316" s="347"/>
      <c r="P316" s="349"/>
      <c r="Q316" s="349"/>
      <c r="R316" s="349"/>
      <c r="S316" s="349"/>
      <c r="T316" s="349"/>
      <c r="U316" s="347"/>
      <c r="V316" s="347"/>
      <c r="W316" s="349"/>
      <c r="X316" s="349"/>
      <c r="Y316" s="349"/>
      <c r="Z316" s="349"/>
      <c r="AA316" s="349"/>
      <c r="AB316" s="347"/>
      <c r="AC316" s="347"/>
      <c r="AD316" s="349"/>
      <c r="AE316" s="349"/>
      <c r="AF316" s="349"/>
      <c r="AG316" s="349"/>
      <c r="AH316" s="349"/>
      <c r="AI316" s="347"/>
      <c r="AJ316" s="347"/>
      <c r="AK316" s="346"/>
      <c r="AL316" s="280">
        <f t="shared" si="160"/>
        <v>0</v>
      </c>
      <c r="AM316" s="280">
        <f t="shared" si="161"/>
        <v>0</v>
      </c>
      <c r="AN316" s="281">
        <v>0.08</v>
      </c>
      <c r="AO316" s="281">
        <v>0.22</v>
      </c>
      <c r="AP316" s="281">
        <f t="shared" si="162"/>
        <v>2.75</v>
      </c>
      <c r="AQ316" s="281">
        <f t="shared" si="163"/>
        <v>0</v>
      </c>
      <c r="AR316" s="281">
        <f t="shared" si="164"/>
        <v>0</v>
      </c>
      <c r="AS316" s="281">
        <f t="shared" si="171"/>
        <v>0</v>
      </c>
      <c r="AT316" s="279">
        <v>1</v>
      </c>
      <c r="AU316" s="279">
        <v>0.67</v>
      </c>
      <c r="AV316" s="282">
        <v>0.85</v>
      </c>
      <c r="AW316" s="282">
        <v>1</v>
      </c>
      <c r="AX316" s="282">
        <v>1.25</v>
      </c>
      <c r="AY316" s="282">
        <f t="shared" si="166"/>
        <v>0</v>
      </c>
      <c r="AZ316" s="282">
        <f t="shared" si="167"/>
        <v>0</v>
      </c>
      <c r="BA316" s="282">
        <f t="shared" si="168"/>
        <v>0</v>
      </c>
      <c r="BB316" s="282">
        <f t="shared" si="169"/>
        <v>0</v>
      </c>
      <c r="BC316" s="282">
        <f t="shared" si="170"/>
        <v>0</v>
      </c>
    </row>
    <row r="317" spans="1:55">
      <c r="A317" s="275" t="s">
        <v>190</v>
      </c>
      <c r="B317" s="276" t="s">
        <v>165</v>
      </c>
      <c r="C317" s="277" t="s">
        <v>92</v>
      </c>
      <c r="D317" s="278" t="s">
        <v>30</v>
      </c>
      <c r="E317" s="275" t="s">
        <v>3</v>
      </c>
      <c r="F317" s="279">
        <v>48.13</v>
      </c>
      <c r="G317" s="347"/>
      <c r="H317" s="347"/>
      <c r="I317" s="349"/>
      <c r="J317" s="349"/>
      <c r="K317" s="349"/>
      <c r="L317" s="349"/>
      <c r="M317" s="349"/>
      <c r="N317" s="347"/>
      <c r="O317" s="347"/>
      <c r="P317" s="349"/>
      <c r="Q317" s="349"/>
      <c r="R317" s="349"/>
      <c r="S317" s="349"/>
      <c r="T317" s="349"/>
      <c r="U317" s="347"/>
      <c r="V317" s="347"/>
      <c r="W317" s="349"/>
      <c r="X317" s="349"/>
      <c r="Y317" s="349"/>
      <c r="Z317" s="349"/>
      <c r="AA317" s="349"/>
      <c r="AB317" s="347"/>
      <c r="AC317" s="347"/>
      <c r="AD317" s="349"/>
      <c r="AE317" s="349"/>
      <c r="AF317" s="349"/>
      <c r="AG317" s="349"/>
      <c r="AH317" s="349"/>
      <c r="AI317" s="347"/>
      <c r="AJ317" s="347"/>
      <c r="AK317" s="346"/>
      <c r="AL317" s="280">
        <f t="shared" si="160"/>
        <v>0</v>
      </c>
      <c r="AM317" s="280">
        <f t="shared" si="161"/>
        <v>0</v>
      </c>
      <c r="AN317" s="281">
        <v>0.09</v>
      </c>
      <c r="AO317" s="281">
        <v>0.25</v>
      </c>
      <c r="AP317" s="281">
        <f t="shared" si="162"/>
        <v>2.7777777777777777</v>
      </c>
      <c r="AQ317" s="281">
        <f t="shared" si="163"/>
        <v>0</v>
      </c>
      <c r="AR317" s="281">
        <f t="shared" si="164"/>
        <v>0</v>
      </c>
      <c r="AS317" s="281">
        <f t="shared" si="171"/>
        <v>0</v>
      </c>
      <c r="AT317" s="279">
        <v>1</v>
      </c>
      <c r="AU317" s="279">
        <v>0.67</v>
      </c>
      <c r="AV317" s="282">
        <v>1.2</v>
      </c>
      <c r="AW317" s="282">
        <v>1</v>
      </c>
      <c r="AX317" s="282">
        <v>1.25</v>
      </c>
      <c r="AY317" s="282">
        <f t="shared" si="166"/>
        <v>0</v>
      </c>
      <c r="AZ317" s="282">
        <f t="shared" si="167"/>
        <v>0</v>
      </c>
      <c r="BA317" s="282">
        <f t="shared" si="168"/>
        <v>0</v>
      </c>
      <c r="BB317" s="282">
        <f t="shared" si="169"/>
        <v>0</v>
      </c>
      <c r="BC317" s="282">
        <f t="shared" si="170"/>
        <v>0</v>
      </c>
    </row>
    <row r="318" spans="1:55">
      <c r="A318" s="275" t="s">
        <v>190</v>
      </c>
      <c r="B318" s="276" t="s">
        <v>166</v>
      </c>
      <c r="C318" s="277" t="s">
        <v>92</v>
      </c>
      <c r="D318" s="278" t="s">
        <v>30</v>
      </c>
      <c r="E318" s="275" t="s">
        <v>3</v>
      </c>
      <c r="F318" s="279">
        <v>48.13</v>
      </c>
      <c r="G318" s="347"/>
      <c r="H318" s="347"/>
      <c r="I318" s="349"/>
      <c r="J318" s="349"/>
      <c r="K318" s="349"/>
      <c r="L318" s="349"/>
      <c r="M318" s="349"/>
      <c r="N318" s="347"/>
      <c r="O318" s="347"/>
      <c r="P318" s="349"/>
      <c r="Q318" s="349"/>
      <c r="R318" s="349"/>
      <c r="S318" s="349"/>
      <c r="T318" s="349"/>
      <c r="U318" s="347"/>
      <c r="V318" s="347"/>
      <c r="W318" s="349"/>
      <c r="X318" s="349"/>
      <c r="Y318" s="349"/>
      <c r="Z318" s="349"/>
      <c r="AA318" s="349"/>
      <c r="AB318" s="347"/>
      <c r="AC318" s="347"/>
      <c r="AD318" s="349"/>
      <c r="AE318" s="349"/>
      <c r="AF318" s="349"/>
      <c r="AG318" s="349"/>
      <c r="AH318" s="349"/>
      <c r="AI318" s="347"/>
      <c r="AJ318" s="347"/>
      <c r="AK318" s="346"/>
      <c r="AL318" s="280">
        <f t="shared" si="160"/>
        <v>0</v>
      </c>
      <c r="AM318" s="280">
        <f t="shared" si="161"/>
        <v>0</v>
      </c>
      <c r="AN318" s="281">
        <v>0.05</v>
      </c>
      <c r="AO318" s="281">
        <v>0.21</v>
      </c>
      <c r="AP318" s="281">
        <f t="shared" si="162"/>
        <v>4.1999999999999993</v>
      </c>
      <c r="AQ318" s="281">
        <f t="shared" si="163"/>
        <v>0</v>
      </c>
      <c r="AR318" s="281">
        <f t="shared" si="164"/>
        <v>0</v>
      </c>
      <c r="AS318" s="281">
        <f t="shared" si="171"/>
        <v>0</v>
      </c>
      <c r="AT318" s="279">
        <v>1</v>
      </c>
      <c r="AU318" s="279">
        <v>0.67</v>
      </c>
      <c r="AV318" s="282">
        <v>1.2</v>
      </c>
      <c r="AW318" s="282">
        <v>1</v>
      </c>
      <c r="AX318" s="282">
        <v>1.25</v>
      </c>
      <c r="AY318" s="282">
        <f t="shared" si="166"/>
        <v>0</v>
      </c>
      <c r="AZ318" s="282">
        <f t="shared" si="167"/>
        <v>0</v>
      </c>
      <c r="BA318" s="282">
        <f t="shared" si="168"/>
        <v>0</v>
      </c>
      <c r="BB318" s="282">
        <f t="shared" si="169"/>
        <v>0</v>
      </c>
      <c r="BC318" s="282">
        <f t="shared" si="170"/>
        <v>0</v>
      </c>
    </row>
    <row r="319" spans="1:55">
      <c r="A319" s="275" t="s">
        <v>190</v>
      </c>
      <c r="B319" s="276" t="s">
        <v>167</v>
      </c>
      <c r="C319" s="277" t="s">
        <v>92</v>
      </c>
      <c r="D319" s="278" t="s">
        <v>30</v>
      </c>
      <c r="E319" s="275" t="s">
        <v>3</v>
      </c>
      <c r="F319" s="279">
        <v>48.13</v>
      </c>
      <c r="G319" s="347"/>
      <c r="H319" s="347"/>
      <c r="I319" s="349"/>
      <c r="J319" s="349"/>
      <c r="K319" s="349"/>
      <c r="L319" s="349"/>
      <c r="M319" s="349"/>
      <c r="N319" s="347"/>
      <c r="O319" s="347"/>
      <c r="P319" s="349"/>
      <c r="Q319" s="349"/>
      <c r="R319" s="349"/>
      <c r="S319" s="349"/>
      <c r="T319" s="349"/>
      <c r="U319" s="347"/>
      <c r="V319" s="347"/>
      <c r="W319" s="349"/>
      <c r="X319" s="349"/>
      <c r="Y319" s="349"/>
      <c r="Z319" s="349"/>
      <c r="AA319" s="349"/>
      <c r="AB319" s="347"/>
      <c r="AC319" s="347"/>
      <c r="AD319" s="349"/>
      <c r="AE319" s="349"/>
      <c r="AF319" s="349"/>
      <c r="AG319" s="349"/>
      <c r="AH319" s="349"/>
      <c r="AI319" s="347"/>
      <c r="AJ319" s="347"/>
      <c r="AK319" s="346"/>
      <c r="AL319" s="280">
        <f t="shared" si="160"/>
        <v>0</v>
      </c>
      <c r="AM319" s="280">
        <f t="shared" si="161"/>
        <v>0</v>
      </c>
      <c r="AN319" s="281">
        <v>0.06</v>
      </c>
      <c r="AO319" s="281">
        <v>0.18</v>
      </c>
      <c r="AP319" s="281">
        <f t="shared" si="162"/>
        <v>3</v>
      </c>
      <c r="AQ319" s="281">
        <f t="shared" si="163"/>
        <v>0</v>
      </c>
      <c r="AR319" s="281">
        <f t="shared" si="164"/>
        <v>0</v>
      </c>
      <c r="AS319" s="281">
        <f t="shared" si="171"/>
        <v>0</v>
      </c>
      <c r="AT319" s="279">
        <v>1</v>
      </c>
      <c r="AU319" s="279">
        <v>0.67</v>
      </c>
      <c r="AV319" s="282">
        <v>1.2</v>
      </c>
      <c r="AW319" s="282">
        <v>1</v>
      </c>
      <c r="AX319" s="282">
        <v>1.25</v>
      </c>
      <c r="AY319" s="282">
        <f t="shared" si="166"/>
        <v>0</v>
      </c>
      <c r="AZ319" s="282">
        <f t="shared" si="167"/>
        <v>0</v>
      </c>
      <c r="BA319" s="282">
        <f t="shared" si="168"/>
        <v>0</v>
      </c>
      <c r="BB319" s="282">
        <f t="shared" si="169"/>
        <v>0</v>
      </c>
      <c r="BC319" s="282">
        <f t="shared" si="170"/>
        <v>0</v>
      </c>
    </row>
    <row r="320" spans="1:55">
      <c r="A320" s="275" t="s">
        <v>190</v>
      </c>
      <c r="B320" s="276" t="s">
        <v>168</v>
      </c>
      <c r="C320" s="277" t="s">
        <v>92</v>
      </c>
      <c r="D320" s="278" t="s">
        <v>30</v>
      </c>
      <c r="E320" s="275" t="s">
        <v>3</v>
      </c>
      <c r="F320" s="279">
        <v>48.13</v>
      </c>
      <c r="G320" s="347"/>
      <c r="H320" s="347"/>
      <c r="I320" s="349"/>
      <c r="J320" s="349"/>
      <c r="K320" s="349"/>
      <c r="L320" s="349"/>
      <c r="M320" s="349"/>
      <c r="N320" s="347"/>
      <c r="O320" s="347"/>
      <c r="P320" s="349"/>
      <c r="Q320" s="349"/>
      <c r="R320" s="349"/>
      <c r="S320" s="349"/>
      <c r="T320" s="349"/>
      <c r="U320" s="347"/>
      <c r="V320" s="347"/>
      <c r="W320" s="349"/>
      <c r="X320" s="349"/>
      <c r="Y320" s="349"/>
      <c r="Z320" s="349"/>
      <c r="AA320" s="349"/>
      <c r="AB320" s="347"/>
      <c r="AC320" s="347"/>
      <c r="AD320" s="349"/>
      <c r="AE320" s="349"/>
      <c r="AF320" s="349"/>
      <c r="AG320" s="349"/>
      <c r="AH320" s="349"/>
      <c r="AI320" s="347"/>
      <c r="AJ320" s="347"/>
      <c r="AK320" s="346"/>
      <c r="AL320" s="280">
        <f t="shared" si="160"/>
        <v>0</v>
      </c>
      <c r="AM320" s="280">
        <f t="shared" si="161"/>
        <v>0</v>
      </c>
      <c r="AN320" s="281">
        <v>0.08</v>
      </c>
      <c r="AO320" s="281">
        <v>0.13</v>
      </c>
      <c r="AP320" s="281">
        <f t="shared" si="162"/>
        <v>1.625</v>
      </c>
      <c r="AQ320" s="281">
        <f t="shared" si="163"/>
        <v>0</v>
      </c>
      <c r="AR320" s="281">
        <f t="shared" si="164"/>
        <v>0</v>
      </c>
      <c r="AS320" s="281">
        <f t="shared" si="171"/>
        <v>0</v>
      </c>
      <c r="AT320" s="279">
        <v>1</v>
      </c>
      <c r="AU320" s="279">
        <v>0.67</v>
      </c>
      <c r="AV320" s="282">
        <v>1.2</v>
      </c>
      <c r="AW320" s="282">
        <v>1</v>
      </c>
      <c r="AX320" s="282">
        <v>1.25</v>
      </c>
      <c r="AY320" s="282">
        <f t="shared" si="166"/>
        <v>0</v>
      </c>
      <c r="AZ320" s="282">
        <f t="shared" si="167"/>
        <v>0</v>
      </c>
      <c r="BA320" s="282">
        <f t="shared" si="168"/>
        <v>0</v>
      </c>
      <c r="BB320" s="282">
        <f t="shared" si="169"/>
        <v>0</v>
      </c>
      <c r="BC320" s="282">
        <f t="shared" si="170"/>
        <v>0</v>
      </c>
    </row>
    <row r="321" spans="1:55">
      <c r="A321" s="275" t="s">
        <v>190</v>
      </c>
      <c r="B321" s="276" t="s">
        <v>169</v>
      </c>
      <c r="C321" s="277" t="s">
        <v>92</v>
      </c>
      <c r="D321" s="278" t="s">
        <v>30</v>
      </c>
      <c r="E321" s="275" t="s">
        <v>3</v>
      </c>
      <c r="F321" s="279">
        <v>48.13</v>
      </c>
      <c r="G321" s="347"/>
      <c r="H321" s="347"/>
      <c r="I321" s="349"/>
      <c r="J321" s="349"/>
      <c r="K321" s="349"/>
      <c r="L321" s="349"/>
      <c r="M321" s="349"/>
      <c r="N321" s="347"/>
      <c r="O321" s="347"/>
      <c r="P321" s="349"/>
      <c r="Q321" s="349"/>
      <c r="R321" s="349"/>
      <c r="S321" s="349"/>
      <c r="T321" s="349"/>
      <c r="U321" s="347"/>
      <c r="V321" s="347"/>
      <c r="W321" s="349"/>
      <c r="X321" s="349"/>
      <c r="Y321" s="349"/>
      <c r="Z321" s="349"/>
      <c r="AA321" s="349"/>
      <c r="AB321" s="347"/>
      <c r="AC321" s="347"/>
      <c r="AD321" s="349"/>
      <c r="AE321" s="349"/>
      <c r="AF321" s="349"/>
      <c r="AG321" s="349"/>
      <c r="AH321" s="349"/>
      <c r="AI321" s="347"/>
      <c r="AJ321" s="347"/>
      <c r="AK321" s="346"/>
      <c r="AL321" s="280">
        <f t="shared" si="160"/>
        <v>0</v>
      </c>
      <c r="AM321" s="280">
        <f t="shared" si="161"/>
        <v>0</v>
      </c>
      <c r="AN321" s="281">
        <v>0.1</v>
      </c>
      <c r="AO321" s="281">
        <v>0.15</v>
      </c>
      <c r="AP321" s="281">
        <f t="shared" si="162"/>
        <v>1.4999999999999998</v>
      </c>
      <c r="AQ321" s="281">
        <f t="shared" si="163"/>
        <v>0</v>
      </c>
      <c r="AR321" s="281">
        <f t="shared" si="164"/>
        <v>0</v>
      </c>
      <c r="AS321" s="281">
        <f t="shared" si="171"/>
        <v>0</v>
      </c>
      <c r="AT321" s="279">
        <v>1</v>
      </c>
      <c r="AU321" s="279">
        <v>0.67</v>
      </c>
      <c r="AV321" s="282">
        <v>1.2</v>
      </c>
      <c r="AW321" s="282">
        <v>1</v>
      </c>
      <c r="AX321" s="282">
        <v>1.25</v>
      </c>
      <c r="AY321" s="282">
        <f t="shared" si="166"/>
        <v>0</v>
      </c>
      <c r="AZ321" s="282">
        <f t="shared" si="167"/>
        <v>0</v>
      </c>
      <c r="BA321" s="282">
        <f t="shared" si="168"/>
        <v>0</v>
      </c>
      <c r="BB321" s="282">
        <f t="shared" si="169"/>
        <v>0</v>
      </c>
      <c r="BC321" s="282">
        <f t="shared" si="170"/>
        <v>0</v>
      </c>
    </row>
    <row r="322" spans="1:55">
      <c r="A322" s="275" t="s">
        <v>190</v>
      </c>
      <c r="B322" s="276" t="s">
        <v>170</v>
      </c>
      <c r="C322" s="277" t="s">
        <v>92</v>
      </c>
      <c r="D322" s="278" t="s">
        <v>30</v>
      </c>
      <c r="E322" s="275" t="s">
        <v>38</v>
      </c>
      <c r="F322" s="279">
        <v>48.13</v>
      </c>
      <c r="G322" s="347"/>
      <c r="H322" s="347"/>
      <c r="I322" s="349"/>
      <c r="J322" s="349"/>
      <c r="K322" s="349"/>
      <c r="L322" s="349"/>
      <c r="M322" s="349"/>
      <c r="N322" s="347"/>
      <c r="O322" s="347"/>
      <c r="P322" s="349"/>
      <c r="Q322" s="349"/>
      <c r="R322" s="349"/>
      <c r="S322" s="349"/>
      <c r="T322" s="349"/>
      <c r="U322" s="347"/>
      <c r="V322" s="347"/>
      <c r="W322" s="349"/>
      <c r="X322" s="349"/>
      <c r="Y322" s="349"/>
      <c r="Z322" s="349"/>
      <c r="AA322" s="349"/>
      <c r="AB322" s="347"/>
      <c r="AC322" s="347"/>
      <c r="AD322" s="349"/>
      <c r="AE322" s="349"/>
      <c r="AF322" s="349"/>
      <c r="AG322" s="349"/>
      <c r="AH322" s="349"/>
      <c r="AI322" s="347"/>
      <c r="AJ322" s="347"/>
      <c r="AK322" s="346"/>
      <c r="AL322" s="280">
        <f t="shared" si="160"/>
        <v>0</v>
      </c>
      <c r="AM322" s="280">
        <f t="shared" si="161"/>
        <v>0</v>
      </c>
      <c r="AN322" s="281">
        <v>0.12</v>
      </c>
      <c r="AO322" s="281">
        <v>0.18</v>
      </c>
      <c r="AP322" s="281">
        <f t="shared" si="162"/>
        <v>1.5</v>
      </c>
      <c r="AQ322" s="281">
        <f t="shared" si="163"/>
        <v>0</v>
      </c>
      <c r="AR322" s="281">
        <f t="shared" si="164"/>
        <v>0</v>
      </c>
      <c r="AS322" s="281">
        <f t="shared" si="171"/>
        <v>0</v>
      </c>
      <c r="AT322" s="279">
        <v>1</v>
      </c>
      <c r="AU322" s="279">
        <v>0.67</v>
      </c>
      <c r="AV322" s="282">
        <v>1.2</v>
      </c>
      <c r="AW322" s="282">
        <v>1</v>
      </c>
      <c r="AX322" s="282">
        <v>1.25</v>
      </c>
      <c r="AY322" s="282">
        <f t="shared" si="166"/>
        <v>0</v>
      </c>
      <c r="AZ322" s="282">
        <f t="shared" si="167"/>
        <v>0</v>
      </c>
      <c r="BA322" s="282">
        <f t="shared" si="168"/>
        <v>0</v>
      </c>
      <c r="BB322" s="282">
        <f t="shared" si="169"/>
        <v>0</v>
      </c>
      <c r="BC322" s="282">
        <f t="shared" si="170"/>
        <v>0</v>
      </c>
    </row>
    <row r="323" spans="1:55">
      <c r="A323" s="275" t="s">
        <v>190</v>
      </c>
      <c r="B323" s="276" t="s">
        <v>171</v>
      </c>
      <c r="C323" s="277" t="s">
        <v>92</v>
      </c>
      <c r="D323" s="278" t="s">
        <v>30</v>
      </c>
      <c r="E323" s="275" t="s">
        <v>38</v>
      </c>
      <c r="F323" s="279">
        <v>48.13</v>
      </c>
      <c r="G323" s="347"/>
      <c r="H323" s="347"/>
      <c r="I323" s="349"/>
      <c r="J323" s="349"/>
      <c r="K323" s="349"/>
      <c r="L323" s="349"/>
      <c r="M323" s="349"/>
      <c r="N323" s="347"/>
      <c r="O323" s="347"/>
      <c r="P323" s="349"/>
      <c r="Q323" s="349"/>
      <c r="R323" s="349"/>
      <c r="S323" s="349"/>
      <c r="T323" s="349"/>
      <c r="U323" s="347"/>
      <c r="V323" s="347"/>
      <c r="W323" s="349"/>
      <c r="X323" s="349"/>
      <c r="Y323" s="349"/>
      <c r="Z323" s="349"/>
      <c r="AA323" s="349"/>
      <c r="AB323" s="347"/>
      <c r="AC323" s="347"/>
      <c r="AD323" s="349"/>
      <c r="AE323" s="349"/>
      <c r="AF323" s="349"/>
      <c r="AG323" s="349"/>
      <c r="AH323" s="349"/>
      <c r="AI323" s="347"/>
      <c r="AJ323" s="347"/>
      <c r="AK323" s="346"/>
      <c r="AL323" s="280">
        <f t="shared" si="160"/>
        <v>0</v>
      </c>
      <c r="AM323" s="280">
        <f t="shared" si="161"/>
        <v>0</v>
      </c>
      <c r="AN323" s="281">
        <v>0.1</v>
      </c>
      <c r="AO323" s="281">
        <v>0.16</v>
      </c>
      <c r="AP323" s="281">
        <f t="shared" si="162"/>
        <v>1.5999999999999999</v>
      </c>
      <c r="AQ323" s="281">
        <f t="shared" si="163"/>
        <v>0</v>
      </c>
      <c r="AR323" s="281">
        <f t="shared" si="164"/>
        <v>0</v>
      </c>
      <c r="AS323" s="281">
        <f t="shared" si="171"/>
        <v>0</v>
      </c>
      <c r="AT323" s="279">
        <v>1</v>
      </c>
      <c r="AU323" s="279">
        <v>0.67</v>
      </c>
      <c r="AV323" s="282">
        <v>0.85</v>
      </c>
      <c r="AW323" s="282">
        <v>1</v>
      </c>
      <c r="AX323" s="282">
        <v>1.25</v>
      </c>
      <c r="AY323" s="282">
        <f t="shared" si="166"/>
        <v>0</v>
      </c>
      <c r="AZ323" s="282">
        <f t="shared" si="167"/>
        <v>0</v>
      </c>
      <c r="BA323" s="282">
        <f t="shared" si="168"/>
        <v>0</v>
      </c>
      <c r="BB323" s="282">
        <f t="shared" si="169"/>
        <v>0</v>
      </c>
      <c r="BC323" s="282">
        <f t="shared" si="170"/>
        <v>0</v>
      </c>
    </row>
    <row r="324" spans="1:55">
      <c r="B324" s="283"/>
      <c r="C324" s="284"/>
      <c r="D324" s="284"/>
      <c r="E324" s="284"/>
      <c r="F324" s="284"/>
      <c r="G324" s="285">
        <f t="shared" ref="G324:AK324" si="172">COUNTA(G307:G323)</f>
        <v>0</v>
      </c>
      <c r="H324" s="285">
        <f t="shared" si="172"/>
        <v>0</v>
      </c>
      <c r="I324" s="285">
        <f t="shared" si="172"/>
        <v>0</v>
      </c>
      <c r="J324" s="285">
        <f t="shared" si="172"/>
        <v>0</v>
      </c>
      <c r="K324" s="285">
        <f t="shared" si="172"/>
        <v>0</v>
      </c>
      <c r="L324" s="285">
        <f t="shared" si="172"/>
        <v>0</v>
      </c>
      <c r="M324" s="285">
        <f t="shared" si="172"/>
        <v>0</v>
      </c>
      <c r="N324" s="285">
        <f t="shared" si="172"/>
        <v>0</v>
      </c>
      <c r="O324" s="285">
        <f t="shared" si="172"/>
        <v>0</v>
      </c>
      <c r="P324" s="285">
        <f t="shared" si="172"/>
        <v>0</v>
      </c>
      <c r="Q324" s="285">
        <f t="shared" si="172"/>
        <v>0</v>
      </c>
      <c r="R324" s="285">
        <f t="shared" si="172"/>
        <v>0</v>
      </c>
      <c r="S324" s="285">
        <f t="shared" si="172"/>
        <v>0</v>
      </c>
      <c r="T324" s="285">
        <f t="shared" si="172"/>
        <v>0</v>
      </c>
      <c r="U324" s="285">
        <f t="shared" si="172"/>
        <v>0</v>
      </c>
      <c r="V324" s="285">
        <f t="shared" si="172"/>
        <v>0</v>
      </c>
      <c r="W324" s="285">
        <f t="shared" si="172"/>
        <v>0</v>
      </c>
      <c r="X324" s="285">
        <f t="shared" si="172"/>
        <v>0</v>
      </c>
      <c r="Y324" s="285">
        <f t="shared" si="172"/>
        <v>0</v>
      </c>
      <c r="Z324" s="285">
        <f t="shared" si="172"/>
        <v>0</v>
      </c>
      <c r="AA324" s="285">
        <f t="shared" si="172"/>
        <v>0</v>
      </c>
      <c r="AB324" s="285">
        <f t="shared" si="172"/>
        <v>0</v>
      </c>
      <c r="AC324" s="285">
        <f t="shared" si="172"/>
        <v>0</v>
      </c>
      <c r="AD324" s="285">
        <f t="shared" si="172"/>
        <v>0</v>
      </c>
      <c r="AE324" s="285">
        <f t="shared" si="172"/>
        <v>0</v>
      </c>
      <c r="AF324" s="285">
        <f t="shared" si="172"/>
        <v>0</v>
      </c>
      <c r="AG324" s="285">
        <f t="shared" si="172"/>
        <v>0</v>
      </c>
      <c r="AH324" s="285">
        <f t="shared" si="172"/>
        <v>0</v>
      </c>
      <c r="AI324" s="285">
        <f t="shared" si="172"/>
        <v>0</v>
      </c>
      <c r="AJ324" s="285">
        <f t="shared" si="172"/>
        <v>0</v>
      </c>
      <c r="AK324" s="285">
        <f t="shared" si="172"/>
        <v>0</v>
      </c>
      <c r="AL324" s="280">
        <f>SUM(AL307:AL323)</f>
        <v>0</v>
      </c>
      <c r="AM324" s="280">
        <f>SUM(AM307:AM323)</f>
        <v>0</v>
      </c>
      <c r="AN324" s="286"/>
      <c r="AO324" s="286"/>
      <c r="AP324" s="286"/>
      <c r="AQ324" s="287">
        <f>SUM(AQ307:AQ323)</f>
        <v>0</v>
      </c>
      <c r="AR324" s="287">
        <f>SUM(AR307:AR323)</f>
        <v>0</v>
      </c>
      <c r="AS324" s="287">
        <f>SUM(AS307:AS323)</f>
        <v>0</v>
      </c>
      <c r="AT324" s="286"/>
      <c r="AU324" s="286"/>
      <c r="AV324" s="282"/>
      <c r="AW324" s="282"/>
      <c r="AX324" s="282"/>
      <c r="AY324" s="288">
        <f>SUM(AY307:AY323)</f>
        <v>0</v>
      </c>
      <c r="AZ324" s="288">
        <f>SUM(AZ307:AZ323)</f>
        <v>0</v>
      </c>
      <c r="BA324" s="288">
        <f>SUM(BA307:BA323)</f>
        <v>0</v>
      </c>
      <c r="BB324" s="288">
        <f>SUM(BB307:BB323)</f>
        <v>0</v>
      </c>
      <c r="BC324" s="288">
        <f>SUM(BC307:BC323)</f>
        <v>0</v>
      </c>
    </row>
    <row r="327" spans="1:55">
      <c r="A327" s="380" t="s">
        <v>42</v>
      </c>
      <c r="B327" s="382" t="s">
        <v>232</v>
      </c>
      <c r="C327" s="383" t="s">
        <v>86</v>
      </c>
      <c r="D327" s="383" t="s">
        <v>88</v>
      </c>
      <c r="E327" s="383" t="s">
        <v>90</v>
      </c>
      <c r="F327" s="375" t="s">
        <v>121</v>
      </c>
      <c r="G327" s="302">
        <v>45717</v>
      </c>
      <c r="H327" s="302">
        <v>45718</v>
      </c>
      <c r="I327" s="302">
        <v>45719</v>
      </c>
      <c r="J327" s="302">
        <v>45720</v>
      </c>
      <c r="K327" s="302">
        <v>45721</v>
      </c>
      <c r="L327" s="302">
        <v>45722</v>
      </c>
      <c r="M327" s="302">
        <v>45723</v>
      </c>
      <c r="N327" s="302">
        <v>45724</v>
      </c>
      <c r="O327" s="302">
        <v>45725</v>
      </c>
      <c r="P327" s="302">
        <v>45726</v>
      </c>
      <c r="Q327" s="302">
        <v>45727</v>
      </c>
      <c r="R327" s="302">
        <v>45728</v>
      </c>
      <c r="S327" s="302">
        <v>45729</v>
      </c>
      <c r="T327" s="302">
        <v>45730</v>
      </c>
      <c r="U327" s="302">
        <v>45731</v>
      </c>
      <c r="V327" s="302">
        <v>45732</v>
      </c>
      <c r="W327" s="302">
        <v>45733</v>
      </c>
      <c r="X327" s="302">
        <v>45734</v>
      </c>
      <c r="Y327" s="302">
        <v>45735</v>
      </c>
      <c r="Z327" s="302">
        <v>45736</v>
      </c>
      <c r="AA327" s="302">
        <v>45737</v>
      </c>
      <c r="AB327" s="302">
        <v>45738</v>
      </c>
      <c r="AC327" s="302">
        <v>45739</v>
      </c>
      <c r="AD327" s="302">
        <v>45740</v>
      </c>
      <c r="AE327" s="302">
        <v>45741</v>
      </c>
      <c r="AF327" s="302">
        <v>45742</v>
      </c>
      <c r="AG327" s="302">
        <v>45743</v>
      </c>
      <c r="AH327" s="302">
        <v>45744</v>
      </c>
      <c r="AI327" s="302">
        <v>45745</v>
      </c>
      <c r="AJ327" s="302">
        <v>45746</v>
      </c>
      <c r="AK327" s="302">
        <v>45747</v>
      </c>
      <c r="AL327" s="376" t="s">
        <v>134</v>
      </c>
      <c r="AM327" s="378" t="s">
        <v>202</v>
      </c>
      <c r="AN327" s="272" t="s">
        <v>135</v>
      </c>
      <c r="AO327" s="272" t="s">
        <v>135</v>
      </c>
      <c r="AP327" s="273" t="s">
        <v>136</v>
      </c>
      <c r="AQ327" s="273" t="s">
        <v>73</v>
      </c>
      <c r="AR327" s="273" t="s">
        <v>73</v>
      </c>
      <c r="AS327" s="273" t="s">
        <v>74</v>
      </c>
      <c r="AT327" s="373" t="s">
        <v>137</v>
      </c>
      <c r="AU327" s="373" t="s">
        <v>201</v>
      </c>
      <c r="AV327" s="371" t="s">
        <v>138</v>
      </c>
      <c r="AW327" s="371" t="s">
        <v>139</v>
      </c>
      <c r="AX327" s="373" t="s">
        <v>140</v>
      </c>
      <c r="AY327" s="370" t="s">
        <v>141</v>
      </c>
      <c r="AZ327" s="370" t="s">
        <v>142</v>
      </c>
      <c r="BA327" s="370" t="s">
        <v>143</v>
      </c>
      <c r="BB327" s="370" t="s">
        <v>144</v>
      </c>
      <c r="BC327" s="370" t="s">
        <v>145</v>
      </c>
    </row>
    <row r="328" spans="1:55" ht="16.5" customHeight="1">
      <c r="A328" s="381"/>
      <c r="B328" s="382"/>
      <c r="C328" s="383"/>
      <c r="D328" s="383"/>
      <c r="E328" s="383"/>
      <c r="F328" s="375"/>
      <c r="G328" s="303" t="s">
        <v>147</v>
      </c>
      <c r="H328" s="303" t="s">
        <v>148</v>
      </c>
      <c r="I328" s="303" t="s">
        <v>149</v>
      </c>
      <c r="J328" s="303" t="s">
        <v>150</v>
      </c>
      <c r="K328" s="303" t="s">
        <v>151</v>
      </c>
      <c r="L328" s="303" t="s">
        <v>152</v>
      </c>
      <c r="M328" s="303" t="s">
        <v>146</v>
      </c>
      <c r="N328" s="303" t="s">
        <v>147</v>
      </c>
      <c r="O328" s="303" t="s">
        <v>148</v>
      </c>
      <c r="P328" s="303" t="s">
        <v>149</v>
      </c>
      <c r="Q328" s="303" t="s">
        <v>150</v>
      </c>
      <c r="R328" s="303" t="s">
        <v>151</v>
      </c>
      <c r="S328" s="303" t="s">
        <v>152</v>
      </c>
      <c r="T328" s="303" t="s">
        <v>146</v>
      </c>
      <c r="U328" s="303" t="s">
        <v>147</v>
      </c>
      <c r="V328" s="303" t="s">
        <v>148</v>
      </c>
      <c r="W328" s="303" t="s">
        <v>149</v>
      </c>
      <c r="X328" s="303" t="s">
        <v>150</v>
      </c>
      <c r="Y328" s="303" t="s">
        <v>151</v>
      </c>
      <c r="Z328" s="303" t="s">
        <v>152</v>
      </c>
      <c r="AA328" s="303" t="s">
        <v>146</v>
      </c>
      <c r="AB328" s="303" t="s">
        <v>147</v>
      </c>
      <c r="AC328" s="303" t="s">
        <v>148</v>
      </c>
      <c r="AD328" s="303" t="s">
        <v>149</v>
      </c>
      <c r="AE328" s="303" t="s">
        <v>150</v>
      </c>
      <c r="AF328" s="303" t="s">
        <v>151</v>
      </c>
      <c r="AG328" s="303" t="s">
        <v>152</v>
      </c>
      <c r="AH328" s="303" t="s">
        <v>146</v>
      </c>
      <c r="AI328" s="303" t="s">
        <v>147</v>
      </c>
      <c r="AJ328" s="303" t="s">
        <v>148</v>
      </c>
      <c r="AK328" s="303" t="s">
        <v>149</v>
      </c>
      <c r="AL328" s="377"/>
      <c r="AM328" s="379"/>
      <c r="AN328" s="274" t="s">
        <v>62</v>
      </c>
      <c r="AO328" s="274" t="s">
        <v>80</v>
      </c>
      <c r="AP328" s="274" t="s">
        <v>153</v>
      </c>
      <c r="AQ328" s="274" t="s">
        <v>20</v>
      </c>
      <c r="AR328" s="274" t="s">
        <v>21</v>
      </c>
      <c r="AS328" s="274" t="str">
        <f>+C276</f>
        <v>1,2,3,4,5,6,7</v>
      </c>
      <c r="AT328" s="374"/>
      <c r="AU328" s="374"/>
      <c r="AV328" s="372"/>
      <c r="AW328" s="372"/>
      <c r="AX328" s="374"/>
      <c r="AY328" s="370"/>
      <c r="AZ328" s="370"/>
      <c r="BA328" s="370"/>
      <c r="BB328" s="370"/>
      <c r="BC328" s="370"/>
    </row>
    <row r="329" spans="1:55">
      <c r="A329" s="275" t="s">
        <v>232</v>
      </c>
      <c r="B329" s="276" t="s">
        <v>156</v>
      </c>
      <c r="C329" s="277" t="s">
        <v>92</v>
      </c>
      <c r="D329" s="278" t="s">
        <v>30</v>
      </c>
      <c r="E329" s="275" t="s">
        <v>38</v>
      </c>
      <c r="F329" s="279">
        <v>48.13</v>
      </c>
      <c r="G329" s="347"/>
      <c r="H329" s="347"/>
      <c r="I329" s="349"/>
      <c r="J329" s="349"/>
      <c r="K329" s="349"/>
      <c r="L329" s="349"/>
      <c r="M329" s="349"/>
      <c r="N329" s="347"/>
      <c r="O329" s="347"/>
      <c r="P329" s="349"/>
      <c r="Q329" s="349"/>
      <c r="R329" s="349"/>
      <c r="S329" s="349"/>
      <c r="T329" s="349"/>
      <c r="U329" s="347"/>
      <c r="V329" s="347"/>
      <c r="W329" s="349"/>
      <c r="X329" s="349"/>
      <c r="Y329" s="349"/>
      <c r="Z329" s="349"/>
      <c r="AA329" s="349"/>
      <c r="AB329" s="347"/>
      <c r="AC329" s="347"/>
      <c r="AD329" s="349"/>
      <c r="AE329" s="349"/>
      <c r="AF329" s="349"/>
      <c r="AG329" s="349"/>
      <c r="AH329" s="349"/>
      <c r="AI329" s="347"/>
      <c r="AJ329" s="347"/>
      <c r="AK329" s="346"/>
      <c r="AL329" s="280">
        <f t="shared" ref="AL329:AL344" si="173">+COUNTIF(G329:AK329,"A")</f>
        <v>0</v>
      </c>
      <c r="AM329" s="280">
        <f t="shared" ref="AM329:AM344" si="174">+COUNTIF(G329:AK329,"B")</f>
        <v>0</v>
      </c>
      <c r="AN329" s="281">
        <v>0.1</v>
      </c>
      <c r="AO329" s="281">
        <v>0.12</v>
      </c>
      <c r="AP329" s="281">
        <f t="shared" ref="AP329:AP344" si="175">AO329/AN329</f>
        <v>1.2</v>
      </c>
      <c r="AQ329" s="281">
        <f t="shared" ref="AQ329:AQ344" si="176">+AN329*AL329</f>
        <v>0</v>
      </c>
      <c r="AR329" s="281">
        <f t="shared" ref="AR329:AR344" si="177">AM329*AN329</f>
        <v>0</v>
      </c>
      <c r="AS329" s="281">
        <f t="shared" ref="AS329:AS344" si="178">+AO329*(AL329+AM329)</f>
        <v>0</v>
      </c>
      <c r="AT329" s="279">
        <v>1</v>
      </c>
      <c r="AU329" s="279">
        <v>0.67</v>
      </c>
      <c r="AV329" s="282">
        <v>0.85</v>
      </c>
      <c r="AW329" s="282">
        <v>1</v>
      </c>
      <c r="AX329" s="282">
        <v>1</v>
      </c>
      <c r="AY329" s="282">
        <f t="shared" ref="AY329:AY344" si="179">(AL329*AN329*AT329*F329*AV329*AW329*AX329)+(F329*AM329*AN329*AU329*AV329*AW329*AX329)</f>
        <v>0</v>
      </c>
      <c r="AZ329" s="282">
        <f t="shared" ref="AZ329:AZ344" si="180">+AY329*1%</f>
        <v>0</v>
      </c>
      <c r="BA329" s="282">
        <f t="shared" ref="BA329:BA344" si="181">+(AY329+AZ329)*20%</f>
        <v>0</v>
      </c>
      <c r="BB329" s="282">
        <f t="shared" ref="BB329:BB344" si="182">+AY329+AZ329+BA329</f>
        <v>0</v>
      </c>
      <c r="BC329" s="282">
        <f t="shared" ref="BC329:BC344" si="183">+BB329*$BB$9</f>
        <v>0</v>
      </c>
    </row>
    <row r="330" spans="1:55">
      <c r="A330" s="275" t="s">
        <v>232</v>
      </c>
      <c r="B330" s="276" t="s">
        <v>157</v>
      </c>
      <c r="C330" s="277" t="s">
        <v>92</v>
      </c>
      <c r="D330" s="278" t="s">
        <v>30</v>
      </c>
      <c r="E330" s="275" t="s">
        <v>38</v>
      </c>
      <c r="F330" s="279">
        <v>48.13</v>
      </c>
      <c r="G330" s="347"/>
      <c r="H330" s="347"/>
      <c r="I330" s="349"/>
      <c r="J330" s="349"/>
      <c r="K330" s="349"/>
      <c r="L330" s="349"/>
      <c r="M330" s="349"/>
      <c r="N330" s="347"/>
      <c r="O330" s="347"/>
      <c r="P330" s="349"/>
      <c r="Q330" s="349"/>
      <c r="R330" s="349"/>
      <c r="S330" s="349"/>
      <c r="T330" s="349"/>
      <c r="U330" s="347"/>
      <c r="V330" s="347"/>
      <c r="W330" s="349"/>
      <c r="X330" s="349"/>
      <c r="Y330" s="349"/>
      <c r="Z330" s="349"/>
      <c r="AA330" s="349"/>
      <c r="AB330" s="347"/>
      <c r="AC330" s="347"/>
      <c r="AD330" s="349"/>
      <c r="AE330" s="349"/>
      <c r="AF330" s="349"/>
      <c r="AG330" s="349"/>
      <c r="AH330" s="349"/>
      <c r="AI330" s="347"/>
      <c r="AJ330" s="347"/>
      <c r="AK330" s="346"/>
      <c r="AL330" s="280">
        <f t="shared" si="173"/>
        <v>0</v>
      </c>
      <c r="AM330" s="280">
        <f t="shared" si="174"/>
        <v>0</v>
      </c>
      <c r="AN330" s="281">
        <v>0.11</v>
      </c>
      <c r="AO330" s="281">
        <v>0.09</v>
      </c>
      <c r="AP330" s="281">
        <f t="shared" si="175"/>
        <v>0.81818181818181812</v>
      </c>
      <c r="AQ330" s="281">
        <f t="shared" si="176"/>
        <v>0</v>
      </c>
      <c r="AR330" s="281">
        <f t="shared" si="177"/>
        <v>0</v>
      </c>
      <c r="AS330" s="281">
        <f t="shared" si="178"/>
        <v>0</v>
      </c>
      <c r="AT330" s="279">
        <v>1</v>
      </c>
      <c r="AU330" s="279">
        <v>0.67</v>
      </c>
      <c r="AV330" s="282">
        <v>0.85</v>
      </c>
      <c r="AW330" s="282">
        <v>1</v>
      </c>
      <c r="AX330" s="282">
        <v>1</v>
      </c>
      <c r="AY330" s="282">
        <f t="shared" si="179"/>
        <v>0</v>
      </c>
      <c r="AZ330" s="282">
        <f t="shared" si="180"/>
        <v>0</v>
      </c>
      <c r="BA330" s="282">
        <f t="shared" si="181"/>
        <v>0</v>
      </c>
      <c r="BB330" s="282">
        <f t="shared" si="182"/>
        <v>0</v>
      </c>
      <c r="BC330" s="282">
        <f t="shared" si="183"/>
        <v>0</v>
      </c>
    </row>
    <row r="331" spans="1:55">
      <c r="A331" s="275" t="s">
        <v>232</v>
      </c>
      <c r="B331" s="276" t="s">
        <v>158</v>
      </c>
      <c r="C331" s="277" t="s">
        <v>92</v>
      </c>
      <c r="D331" s="278" t="s">
        <v>30</v>
      </c>
      <c r="E331" s="275" t="s">
        <v>38</v>
      </c>
      <c r="F331" s="279">
        <v>48.13</v>
      </c>
      <c r="G331" s="347"/>
      <c r="H331" s="347"/>
      <c r="I331" s="349"/>
      <c r="J331" s="349"/>
      <c r="K331" s="349"/>
      <c r="L331" s="349"/>
      <c r="M331" s="349"/>
      <c r="N331" s="347"/>
      <c r="O331" s="347"/>
      <c r="P331" s="349"/>
      <c r="Q331" s="349"/>
      <c r="R331" s="349"/>
      <c r="S331" s="349"/>
      <c r="T331" s="349"/>
      <c r="U331" s="347"/>
      <c r="V331" s="347"/>
      <c r="W331" s="349"/>
      <c r="X331" s="349"/>
      <c r="Y331" s="349"/>
      <c r="Z331" s="349"/>
      <c r="AA331" s="349"/>
      <c r="AB331" s="347"/>
      <c r="AC331" s="347"/>
      <c r="AD331" s="349"/>
      <c r="AE331" s="349"/>
      <c r="AF331" s="349"/>
      <c r="AG331" s="349"/>
      <c r="AH331" s="349"/>
      <c r="AI331" s="347"/>
      <c r="AJ331" s="347"/>
      <c r="AK331" s="346"/>
      <c r="AL331" s="280">
        <f t="shared" si="173"/>
        <v>0</v>
      </c>
      <c r="AM331" s="280">
        <f t="shared" si="174"/>
        <v>0</v>
      </c>
      <c r="AN331" s="281">
        <v>0.16</v>
      </c>
      <c r="AO331" s="281">
        <v>0.18</v>
      </c>
      <c r="AP331" s="281">
        <f t="shared" si="175"/>
        <v>1.125</v>
      </c>
      <c r="AQ331" s="281">
        <f t="shared" si="176"/>
        <v>0</v>
      </c>
      <c r="AR331" s="281">
        <f t="shared" si="177"/>
        <v>0</v>
      </c>
      <c r="AS331" s="281">
        <f t="shared" si="178"/>
        <v>0</v>
      </c>
      <c r="AT331" s="279">
        <v>1</v>
      </c>
      <c r="AU331" s="279">
        <v>0.67</v>
      </c>
      <c r="AV331" s="282">
        <v>0.85</v>
      </c>
      <c r="AW331" s="282">
        <v>1</v>
      </c>
      <c r="AX331" s="282">
        <v>1</v>
      </c>
      <c r="AY331" s="282">
        <f t="shared" si="179"/>
        <v>0</v>
      </c>
      <c r="AZ331" s="282">
        <f t="shared" si="180"/>
        <v>0</v>
      </c>
      <c r="BA331" s="282">
        <f t="shared" si="181"/>
        <v>0</v>
      </c>
      <c r="BB331" s="282">
        <f t="shared" si="182"/>
        <v>0</v>
      </c>
      <c r="BC331" s="282">
        <f t="shared" si="183"/>
        <v>0</v>
      </c>
    </row>
    <row r="332" spans="1:55">
      <c r="A332" s="275" t="s">
        <v>232</v>
      </c>
      <c r="B332" s="276" t="s">
        <v>159</v>
      </c>
      <c r="C332" s="277" t="s">
        <v>92</v>
      </c>
      <c r="D332" s="278" t="s">
        <v>30</v>
      </c>
      <c r="E332" s="275" t="s">
        <v>38</v>
      </c>
      <c r="F332" s="279">
        <v>48.13</v>
      </c>
      <c r="G332" s="347"/>
      <c r="H332" s="347"/>
      <c r="I332" s="349"/>
      <c r="J332" s="349"/>
      <c r="K332" s="349"/>
      <c r="L332" s="349"/>
      <c r="M332" s="349"/>
      <c r="N332" s="347"/>
      <c r="O332" s="347"/>
      <c r="P332" s="349"/>
      <c r="Q332" s="349"/>
      <c r="R332" s="349"/>
      <c r="S332" s="349"/>
      <c r="T332" s="349"/>
      <c r="U332" s="347"/>
      <c r="V332" s="347"/>
      <c r="W332" s="349"/>
      <c r="X332" s="349"/>
      <c r="Y332" s="349"/>
      <c r="Z332" s="349"/>
      <c r="AA332" s="349"/>
      <c r="AB332" s="347"/>
      <c r="AC332" s="347"/>
      <c r="AD332" s="349"/>
      <c r="AE332" s="349"/>
      <c r="AF332" s="349"/>
      <c r="AG332" s="349"/>
      <c r="AH332" s="349"/>
      <c r="AI332" s="347"/>
      <c r="AJ332" s="347"/>
      <c r="AK332" s="346"/>
      <c r="AL332" s="280">
        <f t="shared" si="173"/>
        <v>0</v>
      </c>
      <c r="AM332" s="280">
        <f t="shared" si="174"/>
        <v>0</v>
      </c>
      <c r="AN332" s="281">
        <v>0.19</v>
      </c>
      <c r="AO332" s="281">
        <v>0.25</v>
      </c>
      <c r="AP332" s="281">
        <f t="shared" si="175"/>
        <v>1.3157894736842106</v>
      </c>
      <c r="AQ332" s="281">
        <f t="shared" si="176"/>
        <v>0</v>
      </c>
      <c r="AR332" s="281">
        <f t="shared" si="177"/>
        <v>0</v>
      </c>
      <c r="AS332" s="281">
        <f t="shared" si="178"/>
        <v>0</v>
      </c>
      <c r="AT332" s="279">
        <v>1</v>
      </c>
      <c r="AU332" s="279">
        <v>0.67</v>
      </c>
      <c r="AV332" s="282">
        <v>0.85</v>
      </c>
      <c r="AW332" s="282">
        <v>1</v>
      </c>
      <c r="AX332" s="282">
        <v>1</v>
      </c>
      <c r="AY332" s="282">
        <f t="shared" si="179"/>
        <v>0</v>
      </c>
      <c r="AZ332" s="282">
        <f t="shared" si="180"/>
        <v>0</v>
      </c>
      <c r="BA332" s="282">
        <f t="shared" si="181"/>
        <v>0</v>
      </c>
      <c r="BB332" s="282">
        <f t="shared" si="182"/>
        <v>0</v>
      </c>
      <c r="BC332" s="282">
        <f t="shared" si="183"/>
        <v>0</v>
      </c>
    </row>
    <row r="333" spans="1:55">
      <c r="A333" s="275" t="s">
        <v>232</v>
      </c>
      <c r="B333" s="276" t="s">
        <v>160</v>
      </c>
      <c r="C333" s="277" t="s">
        <v>92</v>
      </c>
      <c r="D333" s="278" t="s">
        <v>30</v>
      </c>
      <c r="E333" s="275" t="s">
        <v>38</v>
      </c>
      <c r="F333" s="279">
        <v>48.13</v>
      </c>
      <c r="G333" s="347"/>
      <c r="H333" s="347"/>
      <c r="I333" s="349"/>
      <c r="J333" s="349"/>
      <c r="K333" s="349"/>
      <c r="L333" s="349"/>
      <c r="M333" s="349"/>
      <c r="N333" s="347"/>
      <c r="O333" s="347"/>
      <c r="P333" s="349"/>
      <c r="Q333" s="349"/>
      <c r="R333" s="349"/>
      <c r="S333" s="349"/>
      <c r="T333" s="349"/>
      <c r="U333" s="347"/>
      <c r="V333" s="347"/>
      <c r="W333" s="349"/>
      <c r="X333" s="349"/>
      <c r="Y333" s="349"/>
      <c r="Z333" s="349"/>
      <c r="AA333" s="349"/>
      <c r="AB333" s="347"/>
      <c r="AC333" s="347"/>
      <c r="AD333" s="349"/>
      <c r="AE333" s="349"/>
      <c r="AF333" s="349"/>
      <c r="AG333" s="349"/>
      <c r="AH333" s="349"/>
      <c r="AI333" s="347"/>
      <c r="AJ333" s="347"/>
      <c r="AK333" s="346"/>
      <c r="AL333" s="280">
        <f t="shared" si="173"/>
        <v>0</v>
      </c>
      <c r="AM333" s="280">
        <f t="shared" si="174"/>
        <v>0</v>
      </c>
      <c r="AN333" s="281">
        <v>0.22999999999999998</v>
      </c>
      <c r="AO333" s="281">
        <v>0.28999999999999998</v>
      </c>
      <c r="AP333" s="281">
        <f t="shared" si="175"/>
        <v>1.2608695652173914</v>
      </c>
      <c r="AQ333" s="281">
        <f t="shared" si="176"/>
        <v>0</v>
      </c>
      <c r="AR333" s="281">
        <f t="shared" si="177"/>
        <v>0</v>
      </c>
      <c r="AS333" s="281">
        <f t="shared" si="178"/>
        <v>0</v>
      </c>
      <c r="AT333" s="279">
        <v>1</v>
      </c>
      <c r="AU333" s="279">
        <v>0.67</v>
      </c>
      <c r="AV333" s="282">
        <v>0.85</v>
      </c>
      <c r="AW333" s="282">
        <v>1</v>
      </c>
      <c r="AX333" s="282">
        <v>1</v>
      </c>
      <c r="AY333" s="282">
        <f t="shared" si="179"/>
        <v>0</v>
      </c>
      <c r="AZ333" s="282">
        <f t="shared" si="180"/>
        <v>0</v>
      </c>
      <c r="BA333" s="282">
        <f t="shared" si="181"/>
        <v>0</v>
      </c>
      <c r="BB333" s="282">
        <f t="shared" si="182"/>
        <v>0</v>
      </c>
      <c r="BC333" s="282">
        <f t="shared" si="183"/>
        <v>0</v>
      </c>
    </row>
    <row r="334" spans="1:55">
      <c r="A334" s="275" t="s">
        <v>232</v>
      </c>
      <c r="B334" s="276" t="s">
        <v>161</v>
      </c>
      <c r="C334" s="277" t="s">
        <v>92</v>
      </c>
      <c r="D334" s="278" t="s">
        <v>30</v>
      </c>
      <c r="E334" s="275" t="s">
        <v>38</v>
      </c>
      <c r="F334" s="279">
        <v>48.13</v>
      </c>
      <c r="G334" s="347"/>
      <c r="H334" s="347"/>
      <c r="I334" s="349"/>
      <c r="J334" s="349"/>
      <c r="K334" s="349"/>
      <c r="L334" s="349"/>
      <c r="M334" s="349"/>
      <c r="N334" s="347"/>
      <c r="O334" s="347"/>
      <c r="P334" s="349"/>
      <c r="Q334" s="349"/>
      <c r="R334" s="349"/>
      <c r="S334" s="349"/>
      <c r="T334" s="349"/>
      <c r="U334" s="347"/>
      <c r="V334" s="347"/>
      <c r="W334" s="349"/>
      <c r="X334" s="349"/>
      <c r="Y334" s="349"/>
      <c r="Z334" s="349"/>
      <c r="AA334" s="349"/>
      <c r="AB334" s="347"/>
      <c r="AC334" s="347"/>
      <c r="AD334" s="349"/>
      <c r="AE334" s="349"/>
      <c r="AF334" s="349"/>
      <c r="AG334" s="349"/>
      <c r="AH334" s="349"/>
      <c r="AI334" s="347"/>
      <c r="AJ334" s="347"/>
      <c r="AK334" s="346"/>
      <c r="AL334" s="280">
        <f t="shared" si="173"/>
        <v>0</v>
      </c>
      <c r="AM334" s="280">
        <f t="shared" si="174"/>
        <v>0</v>
      </c>
      <c r="AN334" s="281">
        <v>0.24</v>
      </c>
      <c r="AO334" s="281">
        <v>0.32</v>
      </c>
      <c r="AP334" s="281">
        <f t="shared" si="175"/>
        <v>1.3333333333333335</v>
      </c>
      <c r="AQ334" s="281">
        <f t="shared" si="176"/>
        <v>0</v>
      </c>
      <c r="AR334" s="281">
        <f t="shared" si="177"/>
        <v>0</v>
      </c>
      <c r="AS334" s="281">
        <f t="shared" si="178"/>
        <v>0</v>
      </c>
      <c r="AT334" s="279">
        <v>1</v>
      </c>
      <c r="AU334" s="279">
        <v>0.67</v>
      </c>
      <c r="AV334" s="282">
        <v>0.85</v>
      </c>
      <c r="AW334" s="282">
        <v>1</v>
      </c>
      <c r="AX334" s="282">
        <v>1</v>
      </c>
      <c r="AY334" s="282">
        <f t="shared" si="179"/>
        <v>0</v>
      </c>
      <c r="AZ334" s="282">
        <f t="shared" si="180"/>
        <v>0</v>
      </c>
      <c r="BA334" s="282">
        <f t="shared" si="181"/>
        <v>0</v>
      </c>
      <c r="BB334" s="282">
        <f t="shared" si="182"/>
        <v>0</v>
      </c>
      <c r="BC334" s="282">
        <f t="shared" si="183"/>
        <v>0</v>
      </c>
    </row>
    <row r="335" spans="1:55">
      <c r="A335" s="275" t="s">
        <v>232</v>
      </c>
      <c r="B335" s="276" t="s">
        <v>162</v>
      </c>
      <c r="C335" s="277" t="s">
        <v>92</v>
      </c>
      <c r="D335" s="278" t="s">
        <v>30</v>
      </c>
      <c r="E335" s="275" t="s">
        <v>38</v>
      </c>
      <c r="F335" s="279">
        <v>48.13</v>
      </c>
      <c r="G335" s="347"/>
      <c r="H335" s="347"/>
      <c r="I335" s="349"/>
      <c r="J335" s="349"/>
      <c r="K335" s="349"/>
      <c r="L335" s="349"/>
      <c r="M335" s="349"/>
      <c r="N335" s="347"/>
      <c r="O335" s="347"/>
      <c r="P335" s="349"/>
      <c r="Q335" s="349"/>
      <c r="R335" s="349"/>
      <c r="S335" s="349"/>
      <c r="T335" s="349"/>
      <c r="U335" s="347"/>
      <c r="V335" s="347"/>
      <c r="W335" s="349"/>
      <c r="X335" s="349"/>
      <c r="Y335" s="349"/>
      <c r="Z335" s="349"/>
      <c r="AA335" s="349"/>
      <c r="AB335" s="347"/>
      <c r="AC335" s="347"/>
      <c r="AD335" s="349"/>
      <c r="AE335" s="349"/>
      <c r="AF335" s="349"/>
      <c r="AG335" s="349"/>
      <c r="AH335" s="349"/>
      <c r="AI335" s="347"/>
      <c r="AJ335" s="347"/>
      <c r="AK335" s="346"/>
      <c r="AL335" s="280">
        <f t="shared" si="173"/>
        <v>0</v>
      </c>
      <c r="AM335" s="280">
        <f t="shared" si="174"/>
        <v>0</v>
      </c>
      <c r="AN335" s="281">
        <v>0.27999999999999997</v>
      </c>
      <c r="AO335" s="281">
        <v>0.37</v>
      </c>
      <c r="AP335" s="281">
        <f t="shared" si="175"/>
        <v>1.3214285714285716</v>
      </c>
      <c r="AQ335" s="281">
        <f t="shared" si="176"/>
        <v>0</v>
      </c>
      <c r="AR335" s="281">
        <f t="shared" si="177"/>
        <v>0</v>
      </c>
      <c r="AS335" s="281">
        <f t="shared" si="178"/>
        <v>0</v>
      </c>
      <c r="AT335" s="279">
        <v>1</v>
      </c>
      <c r="AU335" s="279">
        <v>0.67</v>
      </c>
      <c r="AV335" s="282">
        <v>0.85</v>
      </c>
      <c r="AW335" s="282">
        <v>1</v>
      </c>
      <c r="AX335" s="282">
        <v>1</v>
      </c>
      <c r="AY335" s="282">
        <f t="shared" si="179"/>
        <v>0</v>
      </c>
      <c r="AZ335" s="282">
        <f t="shared" si="180"/>
        <v>0</v>
      </c>
      <c r="BA335" s="282">
        <f t="shared" si="181"/>
        <v>0</v>
      </c>
      <c r="BB335" s="282">
        <f t="shared" si="182"/>
        <v>0</v>
      </c>
      <c r="BC335" s="282">
        <f t="shared" si="183"/>
        <v>0</v>
      </c>
    </row>
    <row r="336" spans="1:55">
      <c r="A336" s="275" t="s">
        <v>232</v>
      </c>
      <c r="B336" s="276" t="s">
        <v>163</v>
      </c>
      <c r="C336" s="277" t="s">
        <v>92</v>
      </c>
      <c r="D336" s="278" t="s">
        <v>30</v>
      </c>
      <c r="E336" s="275" t="s">
        <v>38</v>
      </c>
      <c r="F336" s="279">
        <v>48.13</v>
      </c>
      <c r="G336" s="347"/>
      <c r="H336" s="348"/>
      <c r="I336" s="349"/>
      <c r="J336" s="349"/>
      <c r="K336" s="349"/>
      <c r="L336" s="349"/>
      <c r="M336" s="349"/>
      <c r="N336" s="347"/>
      <c r="O336" s="347"/>
      <c r="P336" s="349"/>
      <c r="Q336" s="349"/>
      <c r="R336" s="349"/>
      <c r="S336" s="349"/>
      <c r="T336" s="349"/>
      <c r="U336" s="347"/>
      <c r="V336" s="347"/>
      <c r="W336" s="349"/>
      <c r="X336" s="349"/>
      <c r="Y336" s="349"/>
      <c r="Z336" s="349"/>
      <c r="AA336" s="349"/>
      <c r="AB336" s="347"/>
      <c r="AC336" s="347"/>
      <c r="AD336" s="349"/>
      <c r="AE336" s="349"/>
      <c r="AF336" s="349"/>
      <c r="AG336" s="349"/>
      <c r="AH336" s="349"/>
      <c r="AI336" s="347"/>
      <c r="AJ336" s="347"/>
      <c r="AK336" s="346"/>
      <c r="AL336" s="280">
        <f t="shared" si="173"/>
        <v>0</v>
      </c>
      <c r="AM336" s="280">
        <f t="shared" si="174"/>
        <v>0</v>
      </c>
      <c r="AN336" s="281">
        <v>0.3</v>
      </c>
      <c r="AO336" s="281">
        <v>0.37</v>
      </c>
      <c r="AP336" s="281">
        <f t="shared" si="175"/>
        <v>1.2333333333333334</v>
      </c>
      <c r="AQ336" s="281">
        <f t="shared" si="176"/>
        <v>0</v>
      </c>
      <c r="AR336" s="281">
        <f t="shared" si="177"/>
        <v>0</v>
      </c>
      <c r="AS336" s="281">
        <f t="shared" si="178"/>
        <v>0</v>
      </c>
      <c r="AT336" s="279">
        <v>1</v>
      </c>
      <c r="AU336" s="279">
        <v>0.67</v>
      </c>
      <c r="AV336" s="282">
        <v>0.85</v>
      </c>
      <c r="AW336" s="282">
        <v>1</v>
      </c>
      <c r="AX336" s="282">
        <v>1</v>
      </c>
      <c r="AY336" s="282">
        <f t="shared" si="179"/>
        <v>0</v>
      </c>
      <c r="AZ336" s="282">
        <f t="shared" si="180"/>
        <v>0</v>
      </c>
      <c r="BA336" s="282">
        <f t="shared" si="181"/>
        <v>0</v>
      </c>
      <c r="BB336" s="282">
        <f t="shared" si="182"/>
        <v>0</v>
      </c>
      <c r="BC336" s="282">
        <f t="shared" si="183"/>
        <v>0</v>
      </c>
    </row>
    <row r="337" spans="1:55">
      <c r="A337" s="275" t="s">
        <v>232</v>
      </c>
      <c r="B337" s="276" t="s">
        <v>164</v>
      </c>
      <c r="C337" s="277" t="s">
        <v>92</v>
      </c>
      <c r="D337" s="278" t="s">
        <v>30</v>
      </c>
      <c r="E337" s="275" t="s">
        <v>3</v>
      </c>
      <c r="F337" s="279">
        <v>48.13</v>
      </c>
      <c r="G337" s="347"/>
      <c r="H337" s="347"/>
      <c r="I337" s="349"/>
      <c r="J337" s="349"/>
      <c r="K337" s="349"/>
      <c r="L337" s="349"/>
      <c r="M337" s="349"/>
      <c r="N337" s="347"/>
      <c r="O337" s="347"/>
      <c r="P337" s="349"/>
      <c r="Q337" s="349"/>
      <c r="R337" s="349"/>
      <c r="S337" s="349"/>
      <c r="T337" s="349"/>
      <c r="U337" s="347"/>
      <c r="V337" s="347"/>
      <c r="W337" s="349"/>
      <c r="X337" s="349"/>
      <c r="Y337" s="349"/>
      <c r="Z337" s="349"/>
      <c r="AA337" s="349"/>
      <c r="AB337" s="347"/>
      <c r="AC337" s="347"/>
      <c r="AD337" s="349"/>
      <c r="AE337" s="349"/>
      <c r="AF337" s="349"/>
      <c r="AG337" s="349"/>
      <c r="AH337" s="349"/>
      <c r="AI337" s="347"/>
      <c r="AJ337" s="347"/>
      <c r="AK337" s="346"/>
      <c r="AL337" s="280">
        <f t="shared" si="173"/>
        <v>0</v>
      </c>
      <c r="AM337" s="280">
        <f t="shared" si="174"/>
        <v>0</v>
      </c>
      <c r="AN337" s="281">
        <v>0.19</v>
      </c>
      <c r="AO337" s="281">
        <v>0.27999999999999997</v>
      </c>
      <c r="AP337" s="281">
        <f t="shared" si="175"/>
        <v>1.4736842105263157</v>
      </c>
      <c r="AQ337" s="281">
        <f t="shared" si="176"/>
        <v>0</v>
      </c>
      <c r="AR337" s="281">
        <f t="shared" si="177"/>
        <v>0</v>
      </c>
      <c r="AS337" s="281">
        <f t="shared" si="178"/>
        <v>0</v>
      </c>
      <c r="AT337" s="279">
        <v>1</v>
      </c>
      <c r="AU337" s="279">
        <v>0.67</v>
      </c>
      <c r="AV337" s="282">
        <v>0.85</v>
      </c>
      <c r="AW337" s="282">
        <v>1</v>
      </c>
      <c r="AX337" s="282">
        <v>1</v>
      </c>
      <c r="AY337" s="282">
        <f t="shared" si="179"/>
        <v>0</v>
      </c>
      <c r="AZ337" s="282">
        <f t="shared" si="180"/>
        <v>0</v>
      </c>
      <c r="BA337" s="282">
        <f t="shared" si="181"/>
        <v>0</v>
      </c>
      <c r="BB337" s="282">
        <f t="shared" si="182"/>
        <v>0</v>
      </c>
      <c r="BC337" s="282">
        <f t="shared" si="183"/>
        <v>0</v>
      </c>
    </row>
    <row r="338" spans="1:55">
      <c r="A338" s="275" t="s">
        <v>232</v>
      </c>
      <c r="B338" s="276" t="s">
        <v>165</v>
      </c>
      <c r="C338" s="277" t="s">
        <v>92</v>
      </c>
      <c r="D338" s="278" t="s">
        <v>30</v>
      </c>
      <c r="E338" s="275" t="s">
        <v>3</v>
      </c>
      <c r="F338" s="279">
        <v>48.13</v>
      </c>
      <c r="G338" s="347"/>
      <c r="H338" s="347"/>
      <c r="I338" s="349"/>
      <c r="J338" s="349"/>
      <c r="K338" s="349"/>
      <c r="L338" s="349"/>
      <c r="M338" s="349"/>
      <c r="N338" s="347"/>
      <c r="O338" s="347"/>
      <c r="P338" s="349"/>
      <c r="Q338" s="349"/>
      <c r="R338" s="349"/>
      <c r="S338" s="349"/>
      <c r="T338" s="349"/>
      <c r="U338" s="347"/>
      <c r="V338" s="347"/>
      <c r="W338" s="349"/>
      <c r="X338" s="349"/>
      <c r="Y338" s="349"/>
      <c r="Z338" s="349"/>
      <c r="AA338" s="349"/>
      <c r="AB338" s="347"/>
      <c r="AC338" s="347"/>
      <c r="AD338" s="349"/>
      <c r="AE338" s="349"/>
      <c r="AF338" s="349"/>
      <c r="AG338" s="349"/>
      <c r="AH338" s="349"/>
      <c r="AI338" s="347"/>
      <c r="AJ338" s="347"/>
      <c r="AK338" s="346"/>
      <c r="AL338" s="280">
        <f t="shared" si="173"/>
        <v>0</v>
      </c>
      <c r="AM338" s="280">
        <f t="shared" si="174"/>
        <v>0</v>
      </c>
      <c r="AN338" s="281">
        <v>0.13</v>
      </c>
      <c r="AO338" s="281">
        <v>0.22</v>
      </c>
      <c r="AP338" s="281">
        <f t="shared" si="175"/>
        <v>1.6923076923076923</v>
      </c>
      <c r="AQ338" s="281">
        <f t="shared" si="176"/>
        <v>0</v>
      </c>
      <c r="AR338" s="281">
        <f t="shared" si="177"/>
        <v>0</v>
      </c>
      <c r="AS338" s="281">
        <f t="shared" si="178"/>
        <v>0</v>
      </c>
      <c r="AT338" s="279">
        <v>1</v>
      </c>
      <c r="AU338" s="279">
        <v>0.67</v>
      </c>
      <c r="AV338" s="282">
        <v>1.2</v>
      </c>
      <c r="AW338" s="282">
        <v>1</v>
      </c>
      <c r="AX338" s="282">
        <v>1</v>
      </c>
      <c r="AY338" s="282">
        <f t="shared" si="179"/>
        <v>0</v>
      </c>
      <c r="AZ338" s="282">
        <f t="shared" si="180"/>
        <v>0</v>
      </c>
      <c r="BA338" s="282">
        <f t="shared" si="181"/>
        <v>0</v>
      </c>
      <c r="BB338" s="282">
        <f t="shared" si="182"/>
        <v>0</v>
      </c>
      <c r="BC338" s="282">
        <f t="shared" si="183"/>
        <v>0</v>
      </c>
    </row>
    <row r="339" spans="1:55">
      <c r="A339" s="275" t="s">
        <v>232</v>
      </c>
      <c r="B339" s="276" t="s">
        <v>166</v>
      </c>
      <c r="C339" s="277" t="s">
        <v>92</v>
      </c>
      <c r="D339" s="278" t="s">
        <v>30</v>
      </c>
      <c r="E339" s="275" t="s">
        <v>3</v>
      </c>
      <c r="F339" s="279">
        <v>48.13</v>
      </c>
      <c r="G339" s="347"/>
      <c r="H339" s="347"/>
      <c r="I339" s="349"/>
      <c r="J339" s="349"/>
      <c r="K339" s="349"/>
      <c r="L339" s="349"/>
      <c r="M339" s="349"/>
      <c r="N339" s="347"/>
      <c r="O339" s="347"/>
      <c r="P339" s="349"/>
      <c r="Q339" s="349"/>
      <c r="R339" s="349"/>
      <c r="S339" s="349"/>
      <c r="T339" s="349"/>
      <c r="U339" s="347"/>
      <c r="V339" s="347"/>
      <c r="W339" s="349"/>
      <c r="X339" s="349"/>
      <c r="Y339" s="349"/>
      <c r="Z339" s="349"/>
      <c r="AA339" s="349"/>
      <c r="AB339" s="347"/>
      <c r="AC339" s="347"/>
      <c r="AD339" s="349"/>
      <c r="AE339" s="349"/>
      <c r="AF339" s="349"/>
      <c r="AG339" s="349"/>
      <c r="AH339" s="349"/>
      <c r="AI339" s="347"/>
      <c r="AJ339" s="347"/>
      <c r="AK339" s="346"/>
      <c r="AL339" s="280">
        <f t="shared" si="173"/>
        <v>0</v>
      </c>
      <c r="AM339" s="280">
        <f t="shared" si="174"/>
        <v>0</v>
      </c>
      <c r="AN339" s="281">
        <v>0.11</v>
      </c>
      <c r="AO339" s="281">
        <v>0.16</v>
      </c>
      <c r="AP339" s="281">
        <f t="shared" si="175"/>
        <v>1.4545454545454546</v>
      </c>
      <c r="AQ339" s="281">
        <f t="shared" si="176"/>
        <v>0</v>
      </c>
      <c r="AR339" s="281">
        <f t="shared" si="177"/>
        <v>0</v>
      </c>
      <c r="AS339" s="281">
        <f t="shared" si="178"/>
        <v>0</v>
      </c>
      <c r="AT339" s="279">
        <v>1</v>
      </c>
      <c r="AU339" s="279">
        <v>0.67</v>
      </c>
      <c r="AV339" s="282">
        <v>1.2</v>
      </c>
      <c r="AW339" s="282">
        <v>1</v>
      </c>
      <c r="AX339" s="282">
        <v>1</v>
      </c>
      <c r="AY339" s="282">
        <f t="shared" si="179"/>
        <v>0</v>
      </c>
      <c r="AZ339" s="282">
        <f t="shared" si="180"/>
        <v>0</v>
      </c>
      <c r="BA339" s="282">
        <f t="shared" si="181"/>
        <v>0</v>
      </c>
      <c r="BB339" s="282">
        <f t="shared" si="182"/>
        <v>0</v>
      </c>
      <c r="BC339" s="282">
        <f t="shared" si="183"/>
        <v>0</v>
      </c>
    </row>
    <row r="340" spans="1:55">
      <c r="A340" s="275" t="s">
        <v>232</v>
      </c>
      <c r="B340" s="276" t="s">
        <v>167</v>
      </c>
      <c r="C340" s="277" t="s">
        <v>92</v>
      </c>
      <c r="D340" s="278" t="s">
        <v>30</v>
      </c>
      <c r="E340" s="275" t="s">
        <v>3</v>
      </c>
      <c r="F340" s="279">
        <v>48.13</v>
      </c>
      <c r="G340" s="347"/>
      <c r="H340" s="347"/>
      <c r="I340" s="349"/>
      <c r="J340" s="349"/>
      <c r="K340" s="349"/>
      <c r="L340" s="349"/>
      <c r="M340" s="349"/>
      <c r="N340" s="347"/>
      <c r="O340" s="347"/>
      <c r="P340" s="349"/>
      <c r="Q340" s="349"/>
      <c r="R340" s="349"/>
      <c r="S340" s="349"/>
      <c r="T340" s="349"/>
      <c r="U340" s="347"/>
      <c r="V340" s="347"/>
      <c r="W340" s="349"/>
      <c r="X340" s="349"/>
      <c r="Y340" s="349"/>
      <c r="Z340" s="349"/>
      <c r="AA340" s="349"/>
      <c r="AB340" s="347"/>
      <c r="AC340" s="347"/>
      <c r="AD340" s="349"/>
      <c r="AE340" s="349"/>
      <c r="AF340" s="349"/>
      <c r="AG340" s="349"/>
      <c r="AH340" s="349"/>
      <c r="AI340" s="347"/>
      <c r="AJ340" s="347"/>
      <c r="AK340" s="346"/>
      <c r="AL340" s="280">
        <f t="shared" si="173"/>
        <v>0</v>
      </c>
      <c r="AM340" s="280">
        <f t="shared" si="174"/>
        <v>0</v>
      </c>
      <c r="AN340" s="281">
        <v>0.08</v>
      </c>
      <c r="AO340" s="281">
        <v>0.13</v>
      </c>
      <c r="AP340" s="281">
        <f t="shared" si="175"/>
        <v>1.625</v>
      </c>
      <c r="AQ340" s="281">
        <f t="shared" si="176"/>
        <v>0</v>
      </c>
      <c r="AR340" s="281">
        <f t="shared" si="177"/>
        <v>0</v>
      </c>
      <c r="AS340" s="281">
        <f t="shared" si="178"/>
        <v>0</v>
      </c>
      <c r="AT340" s="279">
        <v>1</v>
      </c>
      <c r="AU340" s="279">
        <v>0.67</v>
      </c>
      <c r="AV340" s="282">
        <v>1.2</v>
      </c>
      <c r="AW340" s="282">
        <v>1</v>
      </c>
      <c r="AX340" s="282">
        <v>1</v>
      </c>
      <c r="AY340" s="282">
        <f t="shared" si="179"/>
        <v>0</v>
      </c>
      <c r="AZ340" s="282">
        <f t="shared" si="180"/>
        <v>0</v>
      </c>
      <c r="BA340" s="282">
        <f t="shared" si="181"/>
        <v>0</v>
      </c>
      <c r="BB340" s="282">
        <f t="shared" si="182"/>
        <v>0</v>
      </c>
      <c r="BC340" s="282">
        <f t="shared" si="183"/>
        <v>0</v>
      </c>
    </row>
    <row r="341" spans="1:55">
      <c r="A341" s="275" t="s">
        <v>232</v>
      </c>
      <c r="B341" s="276" t="s">
        <v>168</v>
      </c>
      <c r="C341" s="277" t="s">
        <v>92</v>
      </c>
      <c r="D341" s="278" t="s">
        <v>30</v>
      </c>
      <c r="E341" s="275" t="s">
        <v>3</v>
      </c>
      <c r="F341" s="279">
        <v>48.13</v>
      </c>
      <c r="G341" s="347"/>
      <c r="H341" s="347"/>
      <c r="I341" s="349"/>
      <c r="J341" s="349"/>
      <c r="K341" s="349"/>
      <c r="L341" s="349"/>
      <c r="M341" s="349"/>
      <c r="N341" s="347"/>
      <c r="O341" s="347"/>
      <c r="P341" s="349"/>
      <c r="Q341" s="349"/>
      <c r="R341" s="349"/>
      <c r="S341" s="349"/>
      <c r="T341" s="349"/>
      <c r="U341" s="347"/>
      <c r="V341" s="347"/>
      <c r="W341" s="349"/>
      <c r="X341" s="349"/>
      <c r="Y341" s="349"/>
      <c r="Z341" s="349"/>
      <c r="AA341" s="349"/>
      <c r="AB341" s="347"/>
      <c r="AC341" s="347"/>
      <c r="AD341" s="349"/>
      <c r="AE341" s="349"/>
      <c r="AF341" s="349"/>
      <c r="AG341" s="349"/>
      <c r="AH341" s="349"/>
      <c r="AI341" s="347"/>
      <c r="AJ341" s="347"/>
      <c r="AK341" s="346"/>
      <c r="AL341" s="280">
        <f t="shared" si="173"/>
        <v>0</v>
      </c>
      <c r="AM341" s="280">
        <f t="shared" si="174"/>
        <v>0</v>
      </c>
      <c r="AN341" s="281">
        <v>0.19</v>
      </c>
      <c r="AO341" s="281">
        <v>0.31</v>
      </c>
      <c r="AP341" s="281">
        <f t="shared" si="175"/>
        <v>1.631578947368421</v>
      </c>
      <c r="AQ341" s="281">
        <f t="shared" si="176"/>
        <v>0</v>
      </c>
      <c r="AR341" s="281">
        <f t="shared" si="177"/>
        <v>0</v>
      </c>
      <c r="AS341" s="281">
        <f t="shared" si="178"/>
        <v>0</v>
      </c>
      <c r="AT341" s="279">
        <v>1</v>
      </c>
      <c r="AU341" s="279">
        <v>0.67</v>
      </c>
      <c r="AV341" s="282">
        <v>1.2</v>
      </c>
      <c r="AW341" s="282">
        <v>1</v>
      </c>
      <c r="AX341" s="282">
        <v>1</v>
      </c>
      <c r="AY341" s="282">
        <f t="shared" si="179"/>
        <v>0</v>
      </c>
      <c r="AZ341" s="282">
        <f t="shared" si="180"/>
        <v>0</v>
      </c>
      <c r="BA341" s="282">
        <f t="shared" si="181"/>
        <v>0</v>
      </c>
      <c r="BB341" s="282">
        <f t="shared" si="182"/>
        <v>0</v>
      </c>
      <c r="BC341" s="282">
        <f t="shared" si="183"/>
        <v>0</v>
      </c>
    </row>
    <row r="342" spans="1:55">
      <c r="A342" s="275" t="s">
        <v>232</v>
      </c>
      <c r="B342" s="276" t="s">
        <v>169</v>
      </c>
      <c r="C342" s="277" t="s">
        <v>92</v>
      </c>
      <c r="D342" s="278" t="s">
        <v>30</v>
      </c>
      <c r="E342" s="275" t="s">
        <v>3</v>
      </c>
      <c r="F342" s="279">
        <v>48.13</v>
      </c>
      <c r="G342" s="347"/>
      <c r="H342" s="347"/>
      <c r="I342" s="349"/>
      <c r="J342" s="349"/>
      <c r="K342" s="349"/>
      <c r="L342" s="349"/>
      <c r="M342" s="349"/>
      <c r="N342" s="347"/>
      <c r="O342" s="347"/>
      <c r="P342" s="349"/>
      <c r="Q342" s="349"/>
      <c r="R342" s="349"/>
      <c r="S342" s="349"/>
      <c r="T342" s="349"/>
      <c r="U342" s="347"/>
      <c r="V342" s="347"/>
      <c r="W342" s="349"/>
      <c r="X342" s="349"/>
      <c r="Y342" s="349"/>
      <c r="Z342" s="349"/>
      <c r="AA342" s="349"/>
      <c r="AB342" s="347"/>
      <c r="AC342" s="347"/>
      <c r="AD342" s="349"/>
      <c r="AE342" s="349"/>
      <c r="AF342" s="349"/>
      <c r="AG342" s="349"/>
      <c r="AH342" s="349"/>
      <c r="AI342" s="347"/>
      <c r="AJ342" s="347"/>
      <c r="AK342" s="346"/>
      <c r="AL342" s="280">
        <f t="shared" si="173"/>
        <v>0</v>
      </c>
      <c r="AM342" s="280">
        <f t="shared" si="174"/>
        <v>0</v>
      </c>
      <c r="AN342" s="281">
        <v>0.22</v>
      </c>
      <c r="AO342" s="281">
        <v>0.44999999999999996</v>
      </c>
      <c r="AP342" s="281">
        <f t="shared" si="175"/>
        <v>2.0454545454545454</v>
      </c>
      <c r="AQ342" s="281">
        <f t="shared" si="176"/>
        <v>0</v>
      </c>
      <c r="AR342" s="281">
        <f t="shared" si="177"/>
        <v>0</v>
      </c>
      <c r="AS342" s="281">
        <f t="shared" si="178"/>
        <v>0</v>
      </c>
      <c r="AT342" s="279">
        <v>1</v>
      </c>
      <c r="AU342" s="279">
        <v>0.67</v>
      </c>
      <c r="AV342" s="282">
        <v>1.2</v>
      </c>
      <c r="AW342" s="282">
        <v>1</v>
      </c>
      <c r="AX342" s="282">
        <v>1</v>
      </c>
      <c r="AY342" s="282">
        <f t="shared" si="179"/>
        <v>0</v>
      </c>
      <c r="AZ342" s="282">
        <f t="shared" si="180"/>
        <v>0</v>
      </c>
      <c r="BA342" s="282">
        <f t="shared" si="181"/>
        <v>0</v>
      </c>
      <c r="BB342" s="282">
        <f t="shared" si="182"/>
        <v>0</v>
      </c>
      <c r="BC342" s="282">
        <f t="shared" si="183"/>
        <v>0</v>
      </c>
    </row>
    <row r="343" spans="1:55">
      <c r="A343" s="275" t="s">
        <v>232</v>
      </c>
      <c r="B343" s="276" t="s">
        <v>170</v>
      </c>
      <c r="C343" s="277" t="s">
        <v>92</v>
      </c>
      <c r="D343" s="278" t="s">
        <v>30</v>
      </c>
      <c r="E343" s="275" t="s">
        <v>38</v>
      </c>
      <c r="F343" s="279">
        <v>48.13</v>
      </c>
      <c r="G343" s="347"/>
      <c r="H343" s="347"/>
      <c r="I343" s="349"/>
      <c r="J343" s="349"/>
      <c r="K343" s="349"/>
      <c r="L343" s="349"/>
      <c r="M343" s="349"/>
      <c r="N343" s="347"/>
      <c r="O343" s="347"/>
      <c r="P343" s="349"/>
      <c r="Q343" s="349"/>
      <c r="R343" s="349"/>
      <c r="S343" s="349"/>
      <c r="T343" s="349"/>
      <c r="U343" s="347"/>
      <c r="V343" s="347"/>
      <c r="W343" s="349"/>
      <c r="X343" s="349"/>
      <c r="Y343" s="349"/>
      <c r="Z343" s="349"/>
      <c r="AA343" s="349"/>
      <c r="AB343" s="347"/>
      <c r="AC343" s="347"/>
      <c r="AD343" s="349"/>
      <c r="AE343" s="349"/>
      <c r="AF343" s="349"/>
      <c r="AG343" s="349"/>
      <c r="AH343" s="349"/>
      <c r="AI343" s="347"/>
      <c r="AJ343" s="347"/>
      <c r="AK343" s="346"/>
      <c r="AL343" s="280">
        <f t="shared" si="173"/>
        <v>0</v>
      </c>
      <c r="AM343" s="280">
        <f t="shared" si="174"/>
        <v>0</v>
      </c>
      <c r="AN343" s="281">
        <v>0.18</v>
      </c>
      <c r="AO343" s="281">
        <v>0.44</v>
      </c>
      <c r="AP343" s="281">
        <f t="shared" si="175"/>
        <v>2.4444444444444446</v>
      </c>
      <c r="AQ343" s="281">
        <f t="shared" si="176"/>
        <v>0</v>
      </c>
      <c r="AR343" s="281">
        <f t="shared" si="177"/>
        <v>0</v>
      </c>
      <c r="AS343" s="281">
        <f t="shared" si="178"/>
        <v>0</v>
      </c>
      <c r="AT343" s="279">
        <v>1</v>
      </c>
      <c r="AU343" s="279">
        <v>0.67</v>
      </c>
      <c r="AV343" s="282">
        <v>1.2</v>
      </c>
      <c r="AW343" s="282">
        <v>1</v>
      </c>
      <c r="AX343" s="282">
        <v>1</v>
      </c>
      <c r="AY343" s="282">
        <f t="shared" si="179"/>
        <v>0</v>
      </c>
      <c r="AZ343" s="282">
        <f t="shared" si="180"/>
        <v>0</v>
      </c>
      <c r="BA343" s="282">
        <f t="shared" si="181"/>
        <v>0</v>
      </c>
      <c r="BB343" s="282">
        <f t="shared" si="182"/>
        <v>0</v>
      </c>
      <c r="BC343" s="282">
        <f t="shared" si="183"/>
        <v>0</v>
      </c>
    </row>
    <row r="344" spans="1:55">
      <c r="A344" s="275" t="s">
        <v>232</v>
      </c>
      <c r="B344" s="276" t="s">
        <v>171</v>
      </c>
      <c r="C344" s="277" t="s">
        <v>92</v>
      </c>
      <c r="D344" s="278" t="s">
        <v>30</v>
      </c>
      <c r="E344" s="275" t="s">
        <v>38</v>
      </c>
      <c r="F344" s="279">
        <v>48.13</v>
      </c>
      <c r="G344" s="347"/>
      <c r="H344" s="347"/>
      <c r="I344" s="349"/>
      <c r="J344" s="349"/>
      <c r="K344" s="349"/>
      <c r="L344" s="349"/>
      <c r="M344" s="349"/>
      <c r="N344" s="347"/>
      <c r="O344" s="347"/>
      <c r="P344" s="349"/>
      <c r="Q344" s="349"/>
      <c r="R344" s="349"/>
      <c r="S344" s="349"/>
      <c r="T344" s="349"/>
      <c r="U344" s="347"/>
      <c r="V344" s="347"/>
      <c r="W344" s="349"/>
      <c r="X344" s="349"/>
      <c r="Y344" s="349"/>
      <c r="Z344" s="349"/>
      <c r="AA344" s="349"/>
      <c r="AB344" s="347"/>
      <c r="AC344" s="347"/>
      <c r="AD344" s="349"/>
      <c r="AE344" s="349"/>
      <c r="AF344" s="349"/>
      <c r="AG344" s="349"/>
      <c r="AH344" s="349"/>
      <c r="AI344" s="347"/>
      <c r="AJ344" s="347"/>
      <c r="AK344" s="346"/>
      <c r="AL344" s="280">
        <f t="shared" si="173"/>
        <v>0</v>
      </c>
      <c r="AM344" s="280">
        <f t="shared" si="174"/>
        <v>0</v>
      </c>
      <c r="AN344" s="281">
        <v>0.06</v>
      </c>
      <c r="AO344" s="281">
        <v>0.16999999999999998</v>
      </c>
      <c r="AP344" s="281">
        <f t="shared" si="175"/>
        <v>2.833333333333333</v>
      </c>
      <c r="AQ344" s="281">
        <f t="shared" si="176"/>
        <v>0</v>
      </c>
      <c r="AR344" s="281">
        <f t="shared" si="177"/>
        <v>0</v>
      </c>
      <c r="AS344" s="281">
        <f t="shared" si="178"/>
        <v>0</v>
      </c>
      <c r="AT344" s="279">
        <v>1</v>
      </c>
      <c r="AU344" s="279">
        <v>0.67</v>
      </c>
      <c r="AV344" s="282">
        <v>0.85</v>
      </c>
      <c r="AW344" s="282">
        <v>1</v>
      </c>
      <c r="AX344" s="282">
        <v>1</v>
      </c>
      <c r="AY344" s="282">
        <f t="shared" si="179"/>
        <v>0</v>
      </c>
      <c r="AZ344" s="282">
        <f t="shared" si="180"/>
        <v>0</v>
      </c>
      <c r="BA344" s="282">
        <f t="shared" si="181"/>
        <v>0</v>
      </c>
      <c r="BB344" s="282">
        <f t="shared" si="182"/>
        <v>0</v>
      </c>
      <c r="BC344" s="282">
        <f t="shared" si="183"/>
        <v>0</v>
      </c>
    </row>
    <row r="345" spans="1:55">
      <c r="B345" s="283"/>
      <c r="C345" s="284"/>
      <c r="D345" s="284"/>
      <c r="E345" s="284"/>
      <c r="F345" s="284"/>
      <c r="G345" s="285">
        <f t="shared" ref="G345:AK345" si="184">COUNTA(G329:G344)</f>
        <v>0</v>
      </c>
      <c r="H345" s="285">
        <f t="shared" si="184"/>
        <v>0</v>
      </c>
      <c r="I345" s="285">
        <f t="shared" si="184"/>
        <v>0</v>
      </c>
      <c r="J345" s="285">
        <f t="shared" si="184"/>
        <v>0</v>
      </c>
      <c r="K345" s="285">
        <f t="shared" si="184"/>
        <v>0</v>
      </c>
      <c r="L345" s="285">
        <f t="shared" si="184"/>
        <v>0</v>
      </c>
      <c r="M345" s="285">
        <f t="shared" si="184"/>
        <v>0</v>
      </c>
      <c r="N345" s="285">
        <f t="shared" si="184"/>
        <v>0</v>
      </c>
      <c r="O345" s="285">
        <f t="shared" si="184"/>
        <v>0</v>
      </c>
      <c r="P345" s="285">
        <f t="shared" si="184"/>
        <v>0</v>
      </c>
      <c r="Q345" s="285">
        <f t="shared" si="184"/>
        <v>0</v>
      </c>
      <c r="R345" s="285">
        <f t="shared" si="184"/>
        <v>0</v>
      </c>
      <c r="S345" s="285">
        <f t="shared" si="184"/>
        <v>0</v>
      </c>
      <c r="T345" s="285">
        <f t="shared" si="184"/>
        <v>0</v>
      </c>
      <c r="U345" s="285">
        <f t="shared" si="184"/>
        <v>0</v>
      </c>
      <c r="V345" s="285">
        <f t="shared" si="184"/>
        <v>0</v>
      </c>
      <c r="W345" s="285">
        <f t="shared" si="184"/>
        <v>0</v>
      </c>
      <c r="X345" s="285">
        <f t="shared" si="184"/>
        <v>0</v>
      </c>
      <c r="Y345" s="285">
        <f t="shared" si="184"/>
        <v>0</v>
      </c>
      <c r="Z345" s="285">
        <f t="shared" si="184"/>
        <v>0</v>
      </c>
      <c r="AA345" s="285">
        <f t="shared" si="184"/>
        <v>0</v>
      </c>
      <c r="AB345" s="285">
        <f t="shared" si="184"/>
        <v>0</v>
      </c>
      <c r="AC345" s="285">
        <f t="shared" si="184"/>
        <v>0</v>
      </c>
      <c r="AD345" s="285">
        <f t="shared" si="184"/>
        <v>0</v>
      </c>
      <c r="AE345" s="285">
        <f t="shared" si="184"/>
        <v>0</v>
      </c>
      <c r="AF345" s="285">
        <f t="shared" si="184"/>
        <v>0</v>
      </c>
      <c r="AG345" s="285">
        <f t="shared" si="184"/>
        <v>0</v>
      </c>
      <c r="AH345" s="285">
        <f t="shared" si="184"/>
        <v>0</v>
      </c>
      <c r="AI345" s="285">
        <f t="shared" si="184"/>
        <v>0</v>
      </c>
      <c r="AJ345" s="285">
        <f t="shared" si="184"/>
        <v>0</v>
      </c>
      <c r="AK345" s="285">
        <f t="shared" si="184"/>
        <v>0</v>
      </c>
      <c r="AL345" s="280">
        <f>SUM(AL329:AL344)</f>
        <v>0</v>
      </c>
      <c r="AM345" s="280">
        <f>SUM(AM329:AM344)</f>
        <v>0</v>
      </c>
      <c r="AN345" s="286"/>
      <c r="AO345" s="286"/>
      <c r="AP345" s="286"/>
      <c r="AQ345" s="287">
        <f>SUM(AQ329:AQ344)</f>
        <v>0</v>
      </c>
      <c r="AR345" s="287">
        <f>SUM(AR329:AR344)</f>
        <v>0</v>
      </c>
      <c r="AS345" s="287">
        <f>SUM(AS329:AS344)</f>
        <v>0</v>
      </c>
      <c r="AT345" s="286"/>
      <c r="AU345" s="286"/>
      <c r="AV345" s="282"/>
      <c r="AW345" s="282"/>
      <c r="AX345" s="282"/>
      <c r="AY345" s="288">
        <f>SUM(AY329:AY344)</f>
        <v>0</v>
      </c>
      <c r="AZ345" s="288">
        <f>SUM(AZ329:AZ344)</f>
        <v>0</v>
      </c>
      <c r="BA345" s="288">
        <f>SUM(BA329:BA344)</f>
        <v>0</v>
      </c>
      <c r="BB345" s="288">
        <f>SUM(BB329:BB344)</f>
        <v>0</v>
      </c>
      <c r="BC345" s="288">
        <f>SUM(BC329:BC344)</f>
        <v>0</v>
      </c>
    </row>
    <row r="346" spans="1:55" s="298" customFormat="1">
      <c r="AL346" s="296"/>
      <c r="AM346" s="267">
        <f>SUMIF(E329:E344,"NPT",AL329:AL344)+SUMIF(E329:E344,"NPT",AM329:AM344)</f>
        <v>0</v>
      </c>
      <c r="AN346" s="267">
        <f>SUMIF(E329:E344,"PT",AL329:AL344)+SUMIF(E329:E344,"PT",AM329:AM344)</f>
        <v>0</v>
      </c>
      <c r="AO346" s="267"/>
      <c r="AP346" s="267"/>
      <c r="AQ346" s="267">
        <f>SUMIF(E329:E344,"NPT",AS329:AS344)</f>
        <v>0</v>
      </c>
      <c r="AR346" s="267"/>
      <c r="AS346" s="267">
        <f>SUMIF(E329:E344,"PT",AS329:AS344)</f>
        <v>0</v>
      </c>
      <c r="AT346" s="267"/>
      <c r="AU346" s="267"/>
      <c r="AV346" s="267">
        <f>SUMIF(E329:E344,"NPT",AY329:AY344)</f>
        <v>0</v>
      </c>
      <c r="AW346" s="267">
        <f>SUMIF(E329:E344,"PT",AY329:AY344)</f>
        <v>0</v>
      </c>
      <c r="AX346" s="293"/>
      <c r="AY346" s="293"/>
      <c r="AZ346" s="296"/>
      <c r="BA346" s="296"/>
      <c r="BB346" s="296"/>
    </row>
    <row r="347" spans="1:55">
      <c r="G347" s="305"/>
      <c r="H347" s="305"/>
      <c r="I347" s="305"/>
      <c r="J347" s="305"/>
      <c r="K347" s="305"/>
      <c r="L347" s="305"/>
      <c r="M347" s="305"/>
      <c r="N347" s="305"/>
      <c r="O347" s="305"/>
      <c r="P347" s="305"/>
      <c r="Q347" s="305"/>
      <c r="R347" s="305"/>
      <c r="S347" s="305"/>
      <c r="T347" s="305"/>
      <c r="U347" s="305"/>
      <c r="V347" s="305"/>
      <c r="W347" s="305"/>
      <c r="X347" s="305"/>
      <c r="Y347" s="305"/>
      <c r="Z347" s="305"/>
      <c r="AA347" s="305"/>
      <c r="AB347" s="305"/>
      <c r="AC347" s="305"/>
      <c r="AD347" s="305"/>
      <c r="AE347" s="305"/>
      <c r="AF347" s="305"/>
      <c r="AG347" s="305"/>
      <c r="AH347" s="305"/>
      <c r="AI347" s="305"/>
      <c r="AJ347" s="305"/>
      <c r="AK347" s="305"/>
      <c r="AL347" s="296"/>
      <c r="AM347" s="298"/>
      <c r="AN347" s="312" t="e">
        <f>(SUMIF(E329:E344,"PT",AQ329:AQ344))/AQ345</f>
        <v>#DIV/0!</v>
      </c>
      <c r="AO347" s="298"/>
      <c r="AP347" s="298"/>
      <c r="AQ347" s="298"/>
      <c r="AR347" s="298"/>
      <c r="AS347" s="298"/>
      <c r="AT347" s="298"/>
      <c r="AU347" s="298"/>
      <c r="AV347" s="298"/>
      <c r="AW347" s="298"/>
      <c r="AX347" s="296"/>
      <c r="AY347" s="296"/>
    </row>
    <row r="348" spans="1:55">
      <c r="A348" s="380" t="s">
        <v>42</v>
      </c>
      <c r="B348" s="382" t="s">
        <v>233</v>
      </c>
      <c r="C348" s="383" t="s">
        <v>86</v>
      </c>
      <c r="D348" s="383" t="s">
        <v>88</v>
      </c>
      <c r="E348" s="383" t="s">
        <v>90</v>
      </c>
      <c r="F348" s="375" t="s">
        <v>121</v>
      </c>
      <c r="G348" s="302">
        <v>45717</v>
      </c>
      <c r="H348" s="302">
        <v>45718</v>
      </c>
      <c r="I348" s="302">
        <v>45719</v>
      </c>
      <c r="J348" s="302">
        <v>45720</v>
      </c>
      <c r="K348" s="302">
        <v>45721</v>
      </c>
      <c r="L348" s="302">
        <v>45722</v>
      </c>
      <c r="M348" s="302">
        <v>45723</v>
      </c>
      <c r="N348" s="302">
        <v>45724</v>
      </c>
      <c r="O348" s="302">
        <v>45725</v>
      </c>
      <c r="P348" s="302">
        <v>45726</v>
      </c>
      <c r="Q348" s="302">
        <v>45727</v>
      </c>
      <c r="R348" s="302">
        <v>45728</v>
      </c>
      <c r="S348" s="302">
        <v>45729</v>
      </c>
      <c r="T348" s="302">
        <v>45730</v>
      </c>
      <c r="U348" s="302">
        <v>45731</v>
      </c>
      <c r="V348" s="302">
        <v>45732</v>
      </c>
      <c r="W348" s="302">
        <v>45733</v>
      </c>
      <c r="X348" s="302">
        <v>45734</v>
      </c>
      <c r="Y348" s="302">
        <v>45735</v>
      </c>
      <c r="Z348" s="302">
        <v>45736</v>
      </c>
      <c r="AA348" s="302">
        <v>45737</v>
      </c>
      <c r="AB348" s="302">
        <v>45738</v>
      </c>
      <c r="AC348" s="302">
        <v>45739</v>
      </c>
      <c r="AD348" s="302">
        <v>45740</v>
      </c>
      <c r="AE348" s="302">
        <v>45741</v>
      </c>
      <c r="AF348" s="302">
        <v>45742</v>
      </c>
      <c r="AG348" s="302">
        <v>45743</v>
      </c>
      <c r="AH348" s="302">
        <v>45744</v>
      </c>
      <c r="AI348" s="302">
        <v>45745</v>
      </c>
      <c r="AJ348" s="302">
        <v>45746</v>
      </c>
      <c r="AK348" s="302">
        <v>45747</v>
      </c>
      <c r="AL348" s="376" t="s">
        <v>134</v>
      </c>
      <c r="AM348" s="378" t="s">
        <v>202</v>
      </c>
      <c r="AN348" s="272" t="s">
        <v>135</v>
      </c>
      <c r="AO348" s="272" t="s">
        <v>135</v>
      </c>
      <c r="AP348" s="273" t="s">
        <v>136</v>
      </c>
      <c r="AQ348" s="273" t="s">
        <v>73</v>
      </c>
      <c r="AR348" s="273" t="s">
        <v>73</v>
      </c>
      <c r="AS348" s="273" t="s">
        <v>74</v>
      </c>
      <c r="AT348" s="373" t="s">
        <v>137</v>
      </c>
      <c r="AU348" s="373" t="s">
        <v>201</v>
      </c>
      <c r="AV348" s="371" t="s">
        <v>138</v>
      </c>
      <c r="AW348" s="371" t="s">
        <v>139</v>
      </c>
      <c r="AX348" s="373" t="s">
        <v>140</v>
      </c>
      <c r="AY348" s="370" t="s">
        <v>141</v>
      </c>
      <c r="AZ348" s="370" t="s">
        <v>142</v>
      </c>
      <c r="BA348" s="370" t="s">
        <v>143</v>
      </c>
      <c r="BB348" s="370" t="s">
        <v>144</v>
      </c>
      <c r="BC348" s="370" t="s">
        <v>145</v>
      </c>
    </row>
    <row r="349" spans="1:55" ht="15.75" customHeight="1">
      <c r="A349" s="381"/>
      <c r="B349" s="382"/>
      <c r="C349" s="383"/>
      <c r="D349" s="383"/>
      <c r="E349" s="383"/>
      <c r="F349" s="375"/>
      <c r="G349" s="303" t="s">
        <v>147</v>
      </c>
      <c r="H349" s="303" t="s">
        <v>148</v>
      </c>
      <c r="I349" s="303" t="s">
        <v>149</v>
      </c>
      <c r="J349" s="303" t="s">
        <v>150</v>
      </c>
      <c r="K349" s="303" t="s">
        <v>151</v>
      </c>
      <c r="L349" s="303" t="s">
        <v>152</v>
      </c>
      <c r="M349" s="303" t="s">
        <v>146</v>
      </c>
      <c r="N349" s="303" t="s">
        <v>147</v>
      </c>
      <c r="O349" s="303" t="s">
        <v>148</v>
      </c>
      <c r="P349" s="303" t="s">
        <v>149</v>
      </c>
      <c r="Q349" s="303" t="s">
        <v>150</v>
      </c>
      <c r="R349" s="303" t="s">
        <v>151</v>
      </c>
      <c r="S349" s="303" t="s">
        <v>152</v>
      </c>
      <c r="T349" s="303" t="s">
        <v>146</v>
      </c>
      <c r="U349" s="303" t="s">
        <v>147</v>
      </c>
      <c r="V349" s="303" t="s">
        <v>148</v>
      </c>
      <c r="W349" s="303" t="s">
        <v>149</v>
      </c>
      <c r="X349" s="303" t="s">
        <v>150</v>
      </c>
      <c r="Y349" s="303" t="s">
        <v>151</v>
      </c>
      <c r="Z349" s="303" t="s">
        <v>152</v>
      </c>
      <c r="AA349" s="303" t="s">
        <v>146</v>
      </c>
      <c r="AB349" s="303" t="s">
        <v>147</v>
      </c>
      <c r="AC349" s="303" t="s">
        <v>148</v>
      </c>
      <c r="AD349" s="303" t="s">
        <v>149</v>
      </c>
      <c r="AE349" s="303" t="s">
        <v>150</v>
      </c>
      <c r="AF349" s="303" t="s">
        <v>151</v>
      </c>
      <c r="AG349" s="303" t="s">
        <v>152</v>
      </c>
      <c r="AH349" s="303" t="s">
        <v>146</v>
      </c>
      <c r="AI349" s="303" t="s">
        <v>147</v>
      </c>
      <c r="AJ349" s="303" t="s">
        <v>148</v>
      </c>
      <c r="AK349" s="303" t="s">
        <v>149</v>
      </c>
      <c r="AL349" s="377"/>
      <c r="AM349" s="379"/>
      <c r="AN349" s="274" t="s">
        <v>62</v>
      </c>
      <c r="AO349" s="274" t="s">
        <v>80</v>
      </c>
      <c r="AP349" s="274" t="s">
        <v>153</v>
      </c>
      <c r="AQ349" s="274" t="s">
        <v>20</v>
      </c>
      <c r="AR349" s="274" t="s">
        <v>21</v>
      </c>
      <c r="AS349" s="274" t="s">
        <v>80</v>
      </c>
      <c r="AT349" s="374"/>
      <c r="AU349" s="374"/>
      <c r="AV349" s="372"/>
      <c r="AW349" s="372"/>
      <c r="AX349" s="374"/>
      <c r="AY349" s="370"/>
      <c r="AZ349" s="370"/>
      <c r="BA349" s="370"/>
      <c r="BB349" s="370"/>
      <c r="BC349" s="370"/>
    </row>
    <row r="350" spans="1:55">
      <c r="A350" s="275" t="s">
        <v>233</v>
      </c>
      <c r="B350" s="276" t="s">
        <v>154</v>
      </c>
      <c r="C350" s="277" t="s">
        <v>92</v>
      </c>
      <c r="D350" s="278" t="s">
        <v>30</v>
      </c>
      <c r="E350" s="275" t="s">
        <v>38</v>
      </c>
      <c r="F350" s="279">
        <v>48.13</v>
      </c>
      <c r="G350" s="347"/>
      <c r="H350" s="347"/>
      <c r="I350" s="349"/>
      <c r="J350" s="349"/>
      <c r="K350" s="349"/>
      <c r="L350" s="349"/>
      <c r="M350" s="349"/>
      <c r="N350" s="347"/>
      <c r="O350" s="347"/>
      <c r="P350" s="349"/>
      <c r="Q350" s="349"/>
      <c r="R350" s="349"/>
      <c r="S350" s="349"/>
      <c r="T350" s="349"/>
      <c r="U350" s="347"/>
      <c r="V350" s="347"/>
      <c r="W350" s="349"/>
      <c r="X350" s="349"/>
      <c r="Y350" s="349"/>
      <c r="Z350" s="349"/>
      <c r="AA350" s="349"/>
      <c r="AB350" s="347"/>
      <c r="AC350" s="347"/>
      <c r="AD350" s="349"/>
      <c r="AE350" s="349"/>
      <c r="AF350" s="349"/>
      <c r="AG350" s="349"/>
      <c r="AH350" s="349"/>
      <c r="AI350" s="347"/>
      <c r="AJ350" s="347"/>
      <c r="AK350" s="346"/>
      <c r="AL350" s="280">
        <f>+COUNTIF(G350:AK350,"A")</f>
        <v>0</v>
      </c>
      <c r="AM350" s="280">
        <f>+COUNTIF(G350:AK350,"B")</f>
        <v>0</v>
      </c>
      <c r="AN350" s="281">
        <v>0.02</v>
      </c>
      <c r="AO350" s="281">
        <v>0</v>
      </c>
      <c r="AP350" s="281">
        <f t="shared" ref="AP350:AP365" si="185">AO350/AN350</f>
        <v>0</v>
      </c>
      <c r="AQ350" s="281">
        <f>+AN350*AL350</f>
        <v>0</v>
      </c>
      <c r="AR350" s="281">
        <f>AM350*AN350</f>
        <v>0</v>
      </c>
      <c r="AS350" s="281">
        <f>+AO350*(AL350+AM350)</f>
        <v>0</v>
      </c>
      <c r="AT350" s="279">
        <v>1</v>
      </c>
      <c r="AU350" s="279">
        <v>0.67</v>
      </c>
      <c r="AV350" s="282">
        <v>0.85</v>
      </c>
      <c r="AW350" s="282">
        <v>1</v>
      </c>
      <c r="AX350" s="282">
        <v>1.25</v>
      </c>
      <c r="AY350" s="282">
        <f>(AL350*AN350*AT350*F350*AV350*AW350*AX350)+(F350*AM350*AN350*AU350*AV350*AW350*AX350)</f>
        <v>0</v>
      </c>
      <c r="AZ350" s="282">
        <f>+AY350*1%</f>
        <v>0</v>
      </c>
      <c r="BA350" s="282">
        <f>+(AY350+AZ350)*20%</f>
        <v>0</v>
      </c>
      <c r="BB350" s="282">
        <f>+AY350+AZ350+BA350</f>
        <v>0</v>
      </c>
      <c r="BC350" s="282">
        <f>+BB350*$BB$9</f>
        <v>0</v>
      </c>
    </row>
    <row r="351" spans="1:55">
      <c r="A351" s="275" t="s">
        <v>233</v>
      </c>
      <c r="B351" s="276" t="s">
        <v>155</v>
      </c>
      <c r="C351" s="277" t="s">
        <v>92</v>
      </c>
      <c r="D351" s="278" t="s">
        <v>30</v>
      </c>
      <c r="E351" s="275" t="s">
        <v>38</v>
      </c>
      <c r="F351" s="279">
        <v>48.13</v>
      </c>
      <c r="G351" s="347"/>
      <c r="H351" s="347"/>
      <c r="I351" s="349"/>
      <c r="J351" s="349"/>
      <c r="K351" s="349"/>
      <c r="L351" s="349"/>
      <c r="M351" s="349"/>
      <c r="N351" s="347"/>
      <c r="O351" s="347"/>
      <c r="P351" s="349"/>
      <c r="Q351" s="349"/>
      <c r="R351" s="349"/>
      <c r="S351" s="349"/>
      <c r="T351" s="349"/>
      <c r="U351" s="347"/>
      <c r="V351" s="347"/>
      <c r="W351" s="349"/>
      <c r="X351" s="349"/>
      <c r="Y351" s="349"/>
      <c r="Z351" s="349"/>
      <c r="AA351" s="349"/>
      <c r="AB351" s="347"/>
      <c r="AC351" s="347"/>
      <c r="AD351" s="349"/>
      <c r="AE351" s="349"/>
      <c r="AF351" s="349"/>
      <c r="AG351" s="349"/>
      <c r="AH351" s="349"/>
      <c r="AI351" s="347"/>
      <c r="AJ351" s="347"/>
      <c r="AK351" s="346"/>
      <c r="AL351" s="280">
        <f t="shared" ref="AL351:AL365" si="186">+COUNTIF(G351:AK351,"A")</f>
        <v>0</v>
      </c>
      <c r="AM351" s="280">
        <f t="shared" ref="AM351:AM365" si="187">+COUNTIF(G351:AK351,"B")</f>
        <v>0</v>
      </c>
      <c r="AN351" s="281">
        <v>0.01</v>
      </c>
      <c r="AO351" s="281">
        <v>0</v>
      </c>
      <c r="AP351" s="281">
        <f t="shared" si="185"/>
        <v>0</v>
      </c>
      <c r="AQ351" s="281">
        <f t="shared" ref="AQ351:AQ365" si="188">+AN351*AL351</f>
        <v>0</v>
      </c>
      <c r="AR351" s="281">
        <f t="shared" ref="AR351:AR365" si="189">AM351*AN351</f>
        <v>0</v>
      </c>
      <c r="AS351" s="281">
        <f t="shared" ref="AS351" si="190">+AO351*(AL351+AM351)</f>
        <v>0</v>
      </c>
      <c r="AT351" s="279">
        <v>1</v>
      </c>
      <c r="AU351" s="279">
        <v>0.67</v>
      </c>
      <c r="AV351" s="282">
        <v>0.85</v>
      </c>
      <c r="AW351" s="282">
        <v>1</v>
      </c>
      <c r="AX351" s="282">
        <v>1.25</v>
      </c>
      <c r="AY351" s="282">
        <f t="shared" ref="AY351:AY365" si="191">(AL351*AN351*AT351*F351*AV351*AW351*AX351)+(F351*AM351*AN351*AU351*AV351*AW351*AX351)</f>
        <v>0</v>
      </c>
      <c r="AZ351" s="282">
        <f t="shared" ref="AZ351:AZ365" si="192">+AY351*1%</f>
        <v>0</v>
      </c>
      <c r="BA351" s="282">
        <f t="shared" ref="BA351:BA365" si="193">+(AY351+AZ351)*20%</f>
        <v>0</v>
      </c>
      <c r="BB351" s="282">
        <f t="shared" ref="BB351:BB365" si="194">+AY351+AZ351+BA351</f>
        <v>0</v>
      </c>
      <c r="BC351" s="282">
        <f t="shared" ref="BC351:BC365" si="195">+BB351*$BB$9</f>
        <v>0</v>
      </c>
    </row>
    <row r="352" spans="1:55">
      <c r="A352" s="275" t="s">
        <v>233</v>
      </c>
      <c r="B352" s="276" t="s">
        <v>156</v>
      </c>
      <c r="C352" s="277" t="s">
        <v>92</v>
      </c>
      <c r="D352" s="278" t="s">
        <v>30</v>
      </c>
      <c r="E352" s="275" t="s">
        <v>38</v>
      </c>
      <c r="F352" s="279">
        <v>48.13</v>
      </c>
      <c r="G352" s="347"/>
      <c r="H352" s="347"/>
      <c r="I352" s="349"/>
      <c r="J352" s="349"/>
      <c r="K352" s="349"/>
      <c r="L352" s="349"/>
      <c r="M352" s="349"/>
      <c r="N352" s="347"/>
      <c r="O352" s="347"/>
      <c r="P352" s="349"/>
      <c r="Q352" s="349"/>
      <c r="R352" s="349"/>
      <c r="S352" s="349"/>
      <c r="T352" s="349"/>
      <c r="U352" s="347"/>
      <c r="V352" s="347"/>
      <c r="W352" s="349"/>
      <c r="X352" s="349"/>
      <c r="Y352" s="349"/>
      <c r="Z352" s="349"/>
      <c r="AA352" s="349"/>
      <c r="AB352" s="347"/>
      <c r="AC352" s="347"/>
      <c r="AD352" s="349"/>
      <c r="AE352" s="349"/>
      <c r="AF352" s="349"/>
      <c r="AG352" s="349"/>
      <c r="AH352" s="349"/>
      <c r="AI352" s="347"/>
      <c r="AJ352" s="347"/>
      <c r="AK352" s="346"/>
      <c r="AL352" s="280">
        <f t="shared" si="186"/>
        <v>0</v>
      </c>
      <c r="AM352" s="280">
        <f t="shared" si="187"/>
        <v>0</v>
      </c>
      <c r="AN352" s="281">
        <v>0.03</v>
      </c>
      <c r="AO352" s="281">
        <v>0.04</v>
      </c>
      <c r="AP352" s="281">
        <f t="shared" si="185"/>
        <v>1.3333333333333335</v>
      </c>
      <c r="AQ352" s="281">
        <f t="shared" si="188"/>
        <v>0</v>
      </c>
      <c r="AR352" s="281">
        <f t="shared" si="189"/>
        <v>0</v>
      </c>
      <c r="AS352" s="281">
        <f>+AO352*(AL352+AM352)</f>
        <v>0</v>
      </c>
      <c r="AT352" s="279">
        <v>1</v>
      </c>
      <c r="AU352" s="279">
        <v>0.67</v>
      </c>
      <c r="AV352" s="282">
        <v>0.85</v>
      </c>
      <c r="AW352" s="282">
        <v>1</v>
      </c>
      <c r="AX352" s="282">
        <v>1.25</v>
      </c>
      <c r="AY352" s="282">
        <f t="shared" si="191"/>
        <v>0</v>
      </c>
      <c r="AZ352" s="282">
        <f t="shared" si="192"/>
        <v>0</v>
      </c>
      <c r="BA352" s="282">
        <f t="shared" si="193"/>
        <v>0</v>
      </c>
      <c r="BB352" s="282">
        <f t="shared" si="194"/>
        <v>0</v>
      </c>
      <c r="BC352" s="282">
        <f t="shared" si="195"/>
        <v>0</v>
      </c>
    </row>
    <row r="353" spans="1:55">
      <c r="A353" s="275" t="s">
        <v>233</v>
      </c>
      <c r="B353" s="276" t="s">
        <v>157</v>
      </c>
      <c r="C353" s="277" t="s">
        <v>92</v>
      </c>
      <c r="D353" s="278" t="s">
        <v>30</v>
      </c>
      <c r="E353" s="275" t="s">
        <v>38</v>
      </c>
      <c r="F353" s="279">
        <v>48.13</v>
      </c>
      <c r="G353" s="347"/>
      <c r="H353" s="347"/>
      <c r="I353" s="349"/>
      <c r="J353" s="349"/>
      <c r="K353" s="349"/>
      <c r="L353" s="349"/>
      <c r="M353" s="349"/>
      <c r="N353" s="347"/>
      <c r="O353" s="347"/>
      <c r="P353" s="349"/>
      <c r="Q353" s="349"/>
      <c r="R353" s="349"/>
      <c r="S353" s="349"/>
      <c r="T353" s="349"/>
      <c r="U353" s="347"/>
      <c r="V353" s="347"/>
      <c r="W353" s="349"/>
      <c r="X353" s="349"/>
      <c r="Y353" s="349"/>
      <c r="Z353" s="349"/>
      <c r="AA353" s="349"/>
      <c r="AB353" s="347"/>
      <c r="AC353" s="347"/>
      <c r="AD353" s="349"/>
      <c r="AE353" s="349"/>
      <c r="AF353" s="349"/>
      <c r="AG353" s="349"/>
      <c r="AH353" s="349"/>
      <c r="AI353" s="347"/>
      <c r="AJ353" s="347"/>
      <c r="AK353" s="346"/>
      <c r="AL353" s="280">
        <f t="shared" si="186"/>
        <v>0</v>
      </c>
      <c r="AM353" s="280">
        <f t="shared" si="187"/>
        <v>0</v>
      </c>
      <c r="AN353" s="281">
        <v>0.03</v>
      </c>
      <c r="AO353" s="281">
        <v>0.04</v>
      </c>
      <c r="AP353" s="281">
        <f t="shared" si="185"/>
        <v>1.3333333333333335</v>
      </c>
      <c r="AQ353" s="281">
        <f t="shared" si="188"/>
        <v>0</v>
      </c>
      <c r="AR353" s="281">
        <f t="shared" si="189"/>
        <v>0</v>
      </c>
      <c r="AS353" s="281">
        <f t="shared" ref="AS353:AS365" si="196">+AO353*(AL353+AM353)</f>
        <v>0</v>
      </c>
      <c r="AT353" s="279">
        <v>1</v>
      </c>
      <c r="AU353" s="279">
        <v>0.67</v>
      </c>
      <c r="AV353" s="282">
        <v>0.85</v>
      </c>
      <c r="AW353" s="282">
        <v>1</v>
      </c>
      <c r="AX353" s="282">
        <v>1.25</v>
      </c>
      <c r="AY353" s="282">
        <f t="shared" si="191"/>
        <v>0</v>
      </c>
      <c r="AZ353" s="282">
        <f t="shared" si="192"/>
        <v>0</v>
      </c>
      <c r="BA353" s="282">
        <f t="shared" si="193"/>
        <v>0</v>
      </c>
      <c r="BB353" s="282">
        <f t="shared" si="194"/>
        <v>0</v>
      </c>
      <c r="BC353" s="282">
        <f t="shared" si="195"/>
        <v>0</v>
      </c>
    </row>
    <row r="354" spans="1:55">
      <c r="A354" s="275" t="s">
        <v>233</v>
      </c>
      <c r="B354" s="276" t="s">
        <v>158</v>
      </c>
      <c r="C354" s="277" t="s">
        <v>92</v>
      </c>
      <c r="D354" s="278" t="s">
        <v>30</v>
      </c>
      <c r="E354" s="275" t="s">
        <v>38</v>
      </c>
      <c r="F354" s="279">
        <v>48.13</v>
      </c>
      <c r="G354" s="347"/>
      <c r="H354" s="347"/>
      <c r="I354" s="349"/>
      <c r="J354" s="349"/>
      <c r="K354" s="349"/>
      <c r="L354" s="349"/>
      <c r="M354" s="349"/>
      <c r="N354" s="347"/>
      <c r="O354" s="347"/>
      <c r="P354" s="349"/>
      <c r="Q354" s="349"/>
      <c r="R354" s="349"/>
      <c r="S354" s="349"/>
      <c r="T354" s="349"/>
      <c r="U354" s="347"/>
      <c r="V354" s="347"/>
      <c r="W354" s="349"/>
      <c r="X354" s="349"/>
      <c r="Y354" s="349"/>
      <c r="Z354" s="349"/>
      <c r="AA354" s="349"/>
      <c r="AB354" s="347"/>
      <c r="AC354" s="347"/>
      <c r="AD354" s="349"/>
      <c r="AE354" s="349"/>
      <c r="AF354" s="349"/>
      <c r="AG354" s="349"/>
      <c r="AH354" s="349"/>
      <c r="AI354" s="347"/>
      <c r="AJ354" s="347"/>
      <c r="AK354" s="346"/>
      <c r="AL354" s="280">
        <f t="shared" si="186"/>
        <v>0</v>
      </c>
      <c r="AM354" s="280">
        <f t="shared" si="187"/>
        <v>0</v>
      </c>
      <c r="AN354" s="281">
        <v>0.05</v>
      </c>
      <c r="AO354" s="281">
        <v>6.9999999999999993E-2</v>
      </c>
      <c r="AP354" s="281">
        <f t="shared" si="185"/>
        <v>1.3999999999999997</v>
      </c>
      <c r="AQ354" s="281">
        <f t="shared" si="188"/>
        <v>0</v>
      </c>
      <c r="AR354" s="281">
        <f t="shared" si="189"/>
        <v>0</v>
      </c>
      <c r="AS354" s="281">
        <f t="shared" si="196"/>
        <v>0</v>
      </c>
      <c r="AT354" s="279">
        <v>1</v>
      </c>
      <c r="AU354" s="279">
        <v>0.67</v>
      </c>
      <c r="AV354" s="282">
        <v>0.85</v>
      </c>
      <c r="AW354" s="282">
        <v>1</v>
      </c>
      <c r="AX354" s="282">
        <v>1.25</v>
      </c>
      <c r="AY354" s="282">
        <f t="shared" si="191"/>
        <v>0</v>
      </c>
      <c r="AZ354" s="282">
        <f t="shared" si="192"/>
        <v>0</v>
      </c>
      <c r="BA354" s="282">
        <f t="shared" si="193"/>
        <v>0</v>
      </c>
      <c r="BB354" s="282">
        <f t="shared" si="194"/>
        <v>0</v>
      </c>
      <c r="BC354" s="282">
        <f t="shared" si="195"/>
        <v>0</v>
      </c>
    </row>
    <row r="355" spans="1:55">
      <c r="A355" s="275" t="s">
        <v>233</v>
      </c>
      <c r="B355" s="276" t="s">
        <v>159</v>
      </c>
      <c r="C355" s="277" t="s">
        <v>92</v>
      </c>
      <c r="D355" s="278" t="s">
        <v>30</v>
      </c>
      <c r="E355" s="275" t="s">
        <v>38</v>
      </c>
      <c r="F355" s="279">
        <v>48.13</v>
      </c>
      <c r="G355" s="347"/>
      <c r="H355" s="347"/>
      <c r="I355" s="349"/>
      <c r="J355" s="349"/>
      <c r="K355" s="349"/>
      <c r="L355" s="349"/>
      <c r="M355" s="349"/>
      <c r="N355" s="347"/>
      <c r="O355" s="347"/>
      <c r="P355" s="349"/>
      <c r="Q355" s="349"/>
      <c r="R355" s="349"/>
      <c r="S355" s="349"/>
      <c r="T355" s="349"/>
      <c r="U355" s="347"/>
      <c r="V355" s="347"/>
      <c r="W355" s="349"/>
      <c r="X355" s="349"/>
      <c r="Y355" s="349"/>
      <c r="Z355" s="349"/>
      <c r="AA355" s="349"/>
      <c r="AB355" s="347"/>
      <c r="AC355" s="347"/>
      <c r="AD355" s="349"/>
      <c r="AE355" s="349"/>
      <c r="AF355" s="349"/>
      <c r="AG355" s="349"/>
      <c r="AH355" s="349"/>
      <c r="AI355" s="347"/>
      <c r="AJ355" s="347"/>
      <c r="AK355" s="346"/>
      <c r="AL355" s="280">
        <f t="shared" si="186"/>
        <v>0</v>
      </c>
      <c r="AM355" s="280">
        <f t="shared" si="187"/>
        <v>0</v>
      </c>
      <c r="AN355" s="281">
        <v>0.05</v>
      </c>
      <c r="AO355" s="281">
        <v>0.05</v>
      </c>
      <c r="AP355" s="281">
        <f t="shared" si="185"/>
        <v>1</v>
      </c>
      <c r="AQ355" s="281">
        <f t="shared" si="188"/>
        <v>0</v>
      </c>
      <c r="AR355" s="281">
        <f t="shared" si="189"/>
        <v>0</v>
      </c>
      <c r="AS355" s="281">
        <f t="shared" si="196"/>
        <v>0</v>
      </c>
      <c r="AT355" s="279">
        <v>1</v>
      </c>
      <c r="AU355" s="279">
        <v>0.67</v>
      </c>
      <c r="AV355" s="282">
        <v>0.85</v>
      </c>
      <c r="AW355" s="282">
        <v>1</v>
      </c>
      <c r="AX355" s="282">
        <v>1.25</v>
      </c>
      <c r="AY355" s="282">
        <f t="shared" si="191"/>
        <v>0</v>
      </c>
      <c r="AZ355" s="282">
        <f t="shared" si="192"/>
        <v>0</v>
      </c>
      <c r="BA355" s="282">
        <f t="shared" si="193"/>
        <v>0</v>
      </c>
      <c r="BB355" s="282">
        <f t="shared" si="194"/>
        <v>0</v>
      </c>
      <c r="BC355" s="282">
        <f t="shared" si="195"/>
        <v>0</v>
      </c>
    </row>
    <row r="356" spans="1:55">
      <c r="A356" s="275" t="s">
        <v>233</v>
      </c>
      <c r="B356" s="276" t="s">
        <v>160</v>
      </c>
      <c r="C356" s="277" t="s">
        <v>92</v>
      </c>
      <c r="D356" s="278" t="s">
        <v>30</v>
      </c>
      <c r="E356" s="275" t="s">
        <v>38</v>
      </c>
      <c r="F356" s="279">
        <v>48.13</v>
      </c>
      <c r="G356" s="347"/>
      <c r="H356" s="347"/>
      <c r="I356" s="349"/>
      <c r="J356" s="349"/>
      <c r="K356" s="349"/>
      <c r="L356" s="349"/>
      <c r="M356" s="349"/>
      <c r="N356" s="347"/>
      <c r="O356" s="347"/>
      <c r="P356" s="349"/>
      <c r="Q356" s="349"/>
      <c r="R356" s="349"/>
      <c r="S356" s="349"/>
      <c r="T356" s="349"/>
      <c r="U356" s="347"/>
      <c r="V356" s="347"/>
      <c r="W356" s="349"/>
      <c r="X356" s="349"/>
      <c r="Y356" s="349"/>
      <c r="Z356" s="349"/>
      <c r="AA356" s="349"/>
      <c r="AB356" s="347"/>
      <c r="AC356" s="347"/>
      <c r="AD356" s="349"/>
      <c r="AE356" s="349"/>
      <c r="AF356" s="349"/>
      <c r="AG356" s="349"/>
      <c r="AH356" s="349"/>
      <c r="AI356" s="347"/>
      <c r="AJ356" s="347"/>
      <c r="AK356" s="346"/>
      <c r="AL356" s="280">
        <f t="shared" si="186"/>
        <v>0</v>
      </c>
      <c r="AM356" s="280">
        <f t="shared" si="187"/>
        <v>0</v>
      </c>
      <c r="AN356" s="281">
        <v>0.06</v>
      </c>
      <c r="AO356" s="281">
        <v>0.08</v>
      </c>
      <c r="AP356" s="281">
        <f t="shared" si="185"/>
        <v>1.3333333333333335</v>
      </c>
      <c r="AQ356" s="281">
        <f t="shared" si="188"/>
        <v>0</v>
      </c>
      <c r="AR356" s="281">
        <f t="shared" si="189"/>
        <v>0</v>
      </c>
      <c r="AS356" s="281">
        <f t="shared" si="196"/>
        <v>0</v>
      </c>
      <c r="AT356" s="279">
        <v>1</v>
      </c>
      <c r="AU356" s="279">
        <v>0.67</v>
      </c>
      <c r="AV356" s="282">
        <v>0.85</v>
      </c>
      <c r="AW356" s="282">
        <v>1</v>
      </c>
      <c r="AX356" s="282">
        <v>1.25</v>
      </c>
      <c r="AY356" s="282">
        <f t="shared" si="191"/>
        <v>0</v>
      </c>
      <c r="AZ356" s="282">
        <f t="shared" si="192"/>
        <v>0</v>
      </c>
      <c r="BA356" s="282">
        <f t="shared" si="193"/>
        <v>0</v>
      </c>
      <c r="BB356" s="282">
        <f t="shared" si="194"/>
        <v>0</v>
      </c>
      <c r="BC356" s="282">
        <f t="shared" si="195"/>
        <v>0</v>
      </c>
    </row>
    <row r="357" spans="1:55">
      <c r="A357" s="275" t="s">
        <v>233</v>
      </c>
      <c r="B357" s="276" t="s">
        <v>161</v>
      </c>
      <c r="C357" s="277" t="s">
        <v>92</v>
      </c>
      <c r="D357" s="278" t="s">
        <v>30</v>
      </c>
      <c r="E357" s="275" t="s">
        <v>38</v>
      </c>
      <c r="F357" s="279">
        <v>48.13</v>
      </c>
      <c r="G357" s="347"/>
      <c r="H357" s="348"/>
      <c r="I357" s="349"/>
      <c r="J357" s="349"/>
      <c r="K357" s="349"/>
      <c r="L357" s="349"/>
      <c r="M357" s="349"/>
      <c r="N357" s="347"/>
      <c r="O357" s="347"/>
      <c r="P357" s="349"/>
      <c r="Q357" s="349"/>
      <c r="R357" s="349"/>
      <c r="S357" s="349"/>
      <c r="T357" s="349"/>
      <c r="U357" s="347"/>
      <c r="V357" s="347"/>
      <c r="W357" s="349"/>
      <c r="X357" s="349"/>
      <c r="Y357" s="349"/>
      <c r="Z357" s="349"/>
      <c r="AA357" s="349"/>
      <c r="AB357" s="347"/>
      <c r="AC357" s="347"/>
      <c r="AD357" s="349"/>
      <c r="AE357" s="349"/>
      <c r="AF357" s="349"/>
      <c r="AG357" s="349"/>
      <c r="AH357" s="349"/>
      <c r="AI357" s="347"/>
      <c r="AJ357" s="347"/>
      <c r="AK357" s="346"/>
      <c r="AL357" s="280">
        <f t="shared" si="186"/>
        <v>0</v>
      </c>
      <c r="AM357" s="280">
        <f t="shared" si="187"/>
        <v>0</v>
      </c>
      <c r="AN357" s="281">
        <v>6.9999999999999993E-2</v>
      </c>
      <c r="AO357" s="281">
        <v>0.11</v>
      </c>
      <c r="AP357" s="281">
        <f t="shared" si="185"/>
        <v>1.5714285714285716</v>
      </c>
      <c r="AQ357" s="281">
        <f t="shared" si="188"/>
        <v>0</v>
      </c>
      <c r="AR357" s="281">
        <f t="shared" si="189"/>
        <v>0</v>
      </c>
      <c r="AS357" s="281">
        <f t="shared" si="196"/>
        <v>0</v>
      </c>
      <c r="AT357" s="279">
        <v>1</v>
      </c>
      <c r="AU357" s="279">
        <v>0.67</v>
      </c>
      <c r="AV357" s="282">
        <v>0.85</v>
      </c>
      <c r="AW357" s="282">
        <v>1</v>
      </c>
      <c r="AX357" s="282">
        <v>1.25</v>
      </c>
      <c r="AY357" s="282">
        <f t="shared" si="191"/>
        <v>0</v>
      </c>
      <c r="AZ357" s="282">
        <f t="shared" si="192"/>
        <v>0</v>
      </c>
      <c r="BA357" s="282">
        <f t="shared" si="193"/>
        <v>0</v>
      </c>
      <c r="BB357" s="282">
        <f t="shared" si="194"/>
        <v>0</v>
      </c>
      <c r="BC357" s="282">
        <f t="shared" si="195"/>
        <v>0</v>
      </c>
    </row>
    <row r="358" spans="1:55">
      <c r="A358" s="275" t="s">
        <v>233</v>
      </c>
      <c r="B358" s="276" t="s">
        <v>162</v>
      </c>
      <c r="C358" s="277" t="s">
        <v>92</v>
      </c>
      <c r="D358" s="278" t="s">
        <v>30</v>
      </c>
      <c r="E358" s="275" t="s">
        <v>38</v>
      </c>
      <c r="F358" s="279">
        <v>48.13</v>
      </c>
      <c r="G358" s="347"/>
      <c r="H358" s="347"/>
      <c r="I358" s="349"/>
      <c r="J358" s="349"/>
      <c r="K358" s="349"/>
      <c r="L358" s="349"/>
      <c r="M358" s="349"/>
      <c r="N358" s="347"/>
      <c r="O358" s="347"/>
      <c r="P358" s="349"/>
      <c r="Q358" s="349"/>
      <c r="R358" s="349"/>
      <c r="S358" s="349"/>
      <c r="T358" s="349"/>
      <c r="U358" s="347"/>
      <c r="V358" s="347"/>
      <c r="W358" s="349"/>
      <c r="X358" s="349"/>
      <c r="Y358" s="349"/>
      <c r="Z358" s="349"/>
      <c r="AA358" s="349"/>
      <c r="AB358" s="347"/>
      <c r="AC358" s="347"/>
      <c r="AD358" s="349"/>
      <c r="AE358" s="349"/>
      <c r="AF358" s="349"/>
      <c r="AG358" s="349"/>
      <c r="AH358" s="349"/>
      <c r="AI358" s="347"/>
      <c r="AJ358" s="347"/>
      <c r="AK358" s="346"/>
      <c r="AL358" s="280">
        <f t="shared" si="186"/>
        <v>0</v>
      </c>
      <c r="AM358" s="280">
        <f t="shared" si="187"/>
        <v>0</v>
      </c>
      <c r="AN358" s="281">
        <v>0.11</v>
      </c>
      <c r="AO358" s="281">
        <v>0.21</v>
      </c>
      <c r="AP358" s="281">
        <f t="shared" si="185"/>
        <v>1.9090909090909089</v>
      </c>
      <c r="AQ358" s="281">
        <f t="shared" si="188"/>
        <v>0</v>
      </c>
      <c r="AR358" s="281">
        <f t="shared" si="189"/>
        <v>0</v>
      </c>
      <c r="AS358" s="281">
        <f t="shared" si="196"/>
        <v>0</v>
      </c>
      <c r="AT358" s="279">
        <v>1</v>
      </c>
      <c r="AU358" s="279">
        <v>0.67</v>
      </c>
      <c r="AV358" s="282">
        <v>0.85</v>
      </c>
      <c r="AW358" s="282">
        <v>1</v>
      </c>
      <c r="AX358" s="282">
        <v>1.25</v>
      </c>
      <c r="AY358" s="282">
        <f t="shared" si="191"/>
        <v>0</v>
      </c>
      <c r="AZ358" s="282">
        <f t="shared" si="192"/>
        <v>0</v>
      </c>
      <c r="BA358" s="282">
        <f t="shared" si="193"/>
        <v>0</v>
      </c>
      <c r="BB358" s="282">
        <f t="shared" si="194"/>
        <v>0</v>
      </c>
      <c r="BC358" s="282">
        <f t="shared" si="195"/>
        <v>0</v>
      </c>
    </row>
    <row r="359" spans="1:55">
      <c r="A359" s="275" t="s">
        <v>233</v>
      </c>
      <c r="B359" s="276" t="s">
        <v>163</v>
      </c>
      <c r="C359" s="277" t="s">
        <v>92</v>
      </c>
      <c r="D359" s="278" t="s">
        <v>30</v>
      </c>
      <c r="E359" s="275" t="s">
        <v>38</v>
      </c>
      <c r="F359" s="279">
        <v>48.13</v>
      </c>
      <c r="G359" s="347"/>
      <c r="H359" s="347"/>
      <c r="I359" s="349"/>
      <c r="J359" s="349"/>
      <c r="K359" s="349"/>
      <c r="L359" s="349"/>
      <c r="M359" s="349"/>
      <c r="N359" s="347"/>
      <c r="O359" s="347"/>
      <c r="P359" s="349"/>
      <c r="Q359" s="349"/>
      <c r="R359" s="349"/>
      <c r="S359" s="349"/>
      <c r="T359" s="349"/>
      <c r="U359" s="347"/>
      <c r="V359" s="347"/>
      <c r="W359" s="349"/>
      <c r="X359" s="349"/>
      <c r="Y359" s="349"/>
      <c r="Z359" s="349"/>
      <c r="AA359" s="349"/>
      <c r="AB359" s="347"/>
      <c r="AC359" s="347"/>
      <c r="AD359" s="349"/>
      <c r="AE359" s="349"/>
      <c r="AF359" s="349"/>
      <c r="AG359" s="349"/>
      <c r="AH359" s="349"/>
      <c r="AI359" s="347"/>
      <c r="AJ359" s="347"/>
      <c r="AK359" s="346"/>
      <c r="AL359" s="280">
        <f t="shared" si="186"/>
        <v>0</v>
      </c>
      <c r="AM359" s="280">
        <f t="shared" si="187"/>
        <v>0</v>
      </c>
      <c r="AN359" s="281">
        <v>0.09</v>
      </c>
      <c r="AO359" s="281">
        <v>0.22999999999999998</v>
      </c>
      <c r="AP359" s="281">
        <f t="shared" si="185"/>
        <v>2.5555555555555554</v>
      </c>
      <c r="AQ359" s="281">
        <f t="shared" si="188"/>
        <v>0</v>
      </c>
      <c r="AR359" s="281">
        <f t="shared" si="189"/>
        <v>0</v>
      </c>
      <c r="AS359" s="281">
        <f t="shared" si="196"/>
        <v>0</v>
      </c>
      <c r="AT359" s="279">
        <v>1</v>
      </c>
      <c r="AU359" s="279">
        <v>0.67</v>
      </c>
      <c r="AV359" s="282">
        <v>0.85</v>
      </c>
      <c r="AW359" s="282">
        <v>1</v>
      </c>
      <c r="AX359" s="282">
        <v>1.25</v>
      </c>
      <c r="AY359" s="282">
        <f t="shared" si="191"/>
        <v>0</v>
      </c>
      <c r="AZ359" s="282">
        <f t="shared" si="192"/>
        <v>0</v>
      </c>
      <c r="BA359" s="282">
        <f t="shared" si="193"/>
        <v>0</v>
      </c>
      <c r="BB359" s="282">
        <f t="shared" si="194"/>
        <v>0</v>
      </c>
      <c r="BC359" s="282">
        <f t="shared" si="195"/>
        <v>0</v>
      </c>
    </row>
    <row r="360" spans="1:55">
      <c r="A360" s="275" t="s">
        <v>233</v>
      </c>
      <c r="B360" s="276" t="s">
        <v>164</v>
      </c>
      <c r="C360" s="277" t="s">
        <v>92</v>
      </c>
      <c r="D360" s="278" t="s">
        <v>30</v>
      </c>
      <c r="E360" s="275" t="s">
        <v>3</v>
      </c>
      <c r="F360" s="279">
        <v>48.13</v>
      </c>
      <c r="G360" s="347"/>
      <c r="H360" s="347"/>
      <c r="I360" s="349"/>
      <c r="J360" s="349"/>
      <c r="K360" s="349"/>
      <c r="L360" s="349"/>
      <c r="M360" s="349"/>
      <c r="N360" s="347"/>
      <c r="O360" s="347"/>
      <c r="P360" s="349"/>
      <c r="Q360" s="349"/>
      <c r="R360" s="349"/>
      <c r="S360" s="349"/>
      <c r="T360" s="349"/>
      <c r="U360" s="347"/>
      <c r="V360" s="347"/>
      <c r="W360" s="349"/>
      <c r="X360" s="349"/>
      <c r="Y360" s="349"/>
      <c r="Z360" s="349"/>
      <c r="AA360" s="349"/>
      <c r="AB360" s="347"/>
      <c r="AC360" s="347"/>
      <c r="AD360" s="349"/>
      <c r="AE360" s="349"/>
      <c r="AF360" s="349"/>
      <c r="AG360" s="349"/>
      <c r="AH360" s="349"/>
      <c r="AI360" s="347"/>
      <c r="AJ360" s="347"/>
      <c r="AK360" s="346"/>
      <c r="AL360" s="280">
        <f t="shared" si="186"/>
        <v>0</v>
      </c>
      <c r="AM360" s="280">
        <f t="shared" si="187"/>
        <v>0</v>
      </c>
      <c r="AN360" s="281">
        <v>0.08</v>
      </c>
      <c r="AO360" s="281">
        <v>0.22</v>
      </c>
      <c r="AP360" s="281">
        <f t="shared" si="185"/>
        <v>2.75</v>
      </c>
      <c r="AQ360" s="281">
        <f t="shared" si="188"/>
        <v>0</v>
      </c>
      <c r="AR360" s="281">
        <f t="shared" si="189"/>
        <v>0</v>
      </c>
      <c r="AS360" s="281">
        <f t="shared" si="196"/>
        <v>0</v>
      </c>
      <c r="AT360" s="279">
        <v>1</v>
      </c>
      <c r="AU360" s="279">
        <v>0.67</v>
      </c>
      <c r="AV360" s="282">
        <v>0.85</v>
      </c>
      <c r="AW360" s="282">
        <v>1</v>
      </c>
      <c r="AX360" s="282">
        <v>1.25</v>
      </c>
      <c r="AY360" s="282">
        <f t="shared" si="191"/>
        <v>0</v>
      </c>
      <c r="AZ360" s="282">
        <f t="shared" si="192"/>
        <v>0</v>
      </c>
      <c r="BA360" s="282">
        <f t="shared" si="193"/>
        <v>0</v>
      </c>
      <c r="BB360" s="282">
        <f t="shared" si="194"/>
        <v>0</v>
      </c>
      <c r="BC360" s="282">
        <f t="shared" si="195"/>
        <v>0</v>
      </c>
    </row>
    <row r="361" spans="1:55">
      <c r="A361" s="275" t="s">
        <v>233</v>
      </c>
      <c r="B361" s="276" t="s">
        <v>165</v>
      </c>
      <c r="C361" s="277" t="s">
        <v>92</v>
      </c>
      <c r="D361" s="278" t="s">
        <v>30</v>
      </c>
      <c r="E361" s="275" t="s">
        <v>3</v>
      </c>
      <c r="F361" s="279">
        <v>48.13</v>
      </c>
      <c r="G361" s="347"/>
      <c r="H361" s="347"/>
      <c r="I361" s="349"/>
      <c r="J361" s="349"/>
      <c r="K361" s="349"/>
      <c r="L361" s="349"/>
      <c r="M361" s="349"/>
      <c r="N361" s="347"/>
      <c r="O361" s="347"/>
      <c r="P361" s="349"/>
      <c r="Q361" s="349"/>
      <c r="R361" s="349"/>
      <c r="S361" s="349"/>
      <c r="T361" s="349"/>
      <c r="U361" s="347"/>
      <c r="V361" s="347"/>
      <c r="W361" s="349"/>
      <c r="X361" s="349"/>
      <c r="Y361" s="349"/>
      <c r="Z361" s="349"/>
      <c r="AA361" s="349"/>
      <c r="AB361" s="347"/>
      <c r="AC361" s="347"/>
      <c r="AD361" s="349"/>
      <c r="AE361" s="349"/>
      <c r="AF361" s="349"/>
      <c r="AG361" s="349"/>
      <c r="AH361" s="349"/>
      <c r="AI361" s="347"/>
      <c r="AJ361" s="347"/>
      <c r="AK361" s="346"/>
      <c r="AL361" s="280">
        <f t="shared" si="186"/>
        <v>0</v>
      </c>
      <c r="AM361" s="280">
        <f t="shared" si="187"/>
        <v>0</v>
      </c>
      <c r="AN361" s="281">
        <v>0.09</v>
      </c>
      <c r="AO361" s="281">
        <v>0.25</v>
      </c>
      <c r="AP361" s="281">
        <f t="shared" si="185"/>
        <v>2.7777777777777777</v>
      </c>
      <c r="AQ361" s="281">
        <f t="shared" si="188"/>
        <v>0</v>
      </c>
      <c r="AR361" s="281">
        <f t="shared" si="189"/>
        <v>0</v>
      </c>
      <c r="AS361" s="281">
        <f t="shared" si="196"/>
        <v>0</v>
      </c>
      <c r="AT361" s="279">
        <v>1</v>
      </c>
      <c r="AU361" s="279">
        <v>0.67</v>
      </c>
      <c r="AV361" s="282">
        <v>1.2</v>
      </c>
      <c r="AW361" s="282">
        <v>1</v>
      </c>
      <c r="AX361" s="282">
        <v>1.25</v>
      </c>
      <c r="AY361" s="282">
        <f t="shared" si="191"/>
        <v>0</v>
      </c>
      <c r="AZ361" s="282">
        <f t="shared" si="192"/>
        <v>0</v>
      </c>
      <c r="BA361" s="282">
        <f t="shared" si="193"/>
        <v>0</v>
      </c>
      <c r="BB361" s="282">
        <f t="shared" si="194"/>
        <v>0</v>
      </c>
      <c r="BC361" s="282">
        <f t="shared" si="195"/>
        <v>0</v>
      </c>
    </row>
    <row r="362" spans="1:55">
      <c r="A362" s="275" t="s">
        <v>233</v>
      </c>
      <c r="B362" s="276" t="s">
        <v>166</v>
      </c>
      <c r="C362" s="277" t="s">
        <v>92</v>
      </c>
      <c r="D362" s="278" t="s">
        <v>30</v>
      </c>
      <c r="E362" s="275" t="s">
        <v>3</v>
      </c>
      <c r="F362" s="279">
        <v>48.13</v>
      </c>
      <c r="G362" s="347"/>
      <c r="H362" s="347"/>
      <c r="I362" s="349"/>
      <c r="J362" s="349"/>
      <c r="K362" s="349"/>
      <c r="L362" s="349"/>
      <c r="M362" s="349"/>
      <c r="N362" s="347"/>
      <c r="O362" s="347"/>
      <c r="P362" s="349"/>
      <c r="Q362" s="349"/>
      <c r="R362" s="349"/>
      <c r="S362" s="349"/>
      <c r="T362" s="349"/>
      <c r="U362" s="347"/>
      <c r="V362" s="347"/>
      <c r="W362" s="349"/>
      <c r="X362" s="349"/>
      <c r="Y362" s="349"/>
      <c r="Z362" s="349"/>
      <c r="AA362" s="349"/>
      <c r="AB362" s="347"/>
      <c r="AC362" s="347"/>
      <c r="AD362" s="349"/>
      <c r="AE362" s="349"/>
      <c r="AF362" s="349"/>
      <c r="AG362" s="349"/>
      <c r="AH362" s="349"/>
      <c r="AI362" s="347"/>
      <c r="AJ362" s="347"/>
      <c r="AK362" s="346"/>
      <c r="AL362" s="280">
        <f t="shared" si="186"/>
        <v>0</v>
      </c>
      <c r="AM362" s="280">
        <f t="shared" si="187"/>
        <v>0</v>
      </c>
      <c r="AN362" s="281">
        <v>0.05</v>
      </c>
      <c r="AO362" s="281">
        <v>0.21</v>
      </c>
      <c r="AP362" s="281">
        <f t="shared" si="185"/>
        <v>4.1999999999999993</v>
      </c>
      <c r="AQ362" s="281">
        <f t="shared" si="188"/>
        <v>0</v>
      </c>
      <c r="AR362" s="281">
        <f t="shared" si="189"/>
        <v>0</v>
      </c>
      <c r="AS362" s="281">
        <f t="shared" si="196"/>
        <v>0</v>
      </c>
      <c r="AT362" s="279">
        <v>1</v>
      </c>
      <c r="AU362" s="279">
        <v>0.67</v>
      </c>
      <c r="AV362" s="282">
        <v>1.2</v>
      </c>
      <c r="AW362" s="282">
        <v>1</v>
      </c>
      <c r="AX362" s="282">
        <v>1.25</v>
      </c>
      <c r="AY362" s="282">
        <f t="shared" si="191"/>
        <v>0</v>
      </c>
      <c r="AZ362" s="282">
        <f t="shared" si="192"/>
        <v>0</v>
      </c>
      <c r="BA362" s="282">
        <f t="shared" si="193"/>
        <v>0</v>
      </c>
      <c r="BB362" s="282">
        <f t="shared" si="194"/>
        <v>0</v>
      </c>
      <c r="BC362" s="282">
        <f t="shared" si="195"/>
        <v>0</v>
      </c>
    </row>
    <row r="363" spans="1:55">
      <c r="A363" s="275" t="s">
        <v>233</v>
      </c>
      <c r="B363" s="276" t="s">
        <v>167</v>
      </c>
      <c r="C363" s="277" t="s">
        <v>92</v>
      </c>
      <c r="D363" s="278" t="s">
        <v>30</v>
      </c>
      <c r="E363" s="275" t="s">
        <v>3</v>
      </c>
      <c r="F363" s="279">
        <v>48.13</v>
      </c>
      <c r="G363" s="347"/>
      <c r="H363" s="347"/>
      <c r="I363" s="349"/>
      <c r="J363" s="349"/>
      <c r="K363" s="349"/>
      <c r="L363" s="349"/>
      <c r="M363" s="349"/>
      <c r="N363" s="347"/>
      <c r="O363" s="347"/>
      <c r="P363" s="349"/>
      <c r="Q363" s="349"/>
      <c r="R363" s="349"/>
      <c r="S363" s="349"/>
      <c r="T363" s="349"/>
      <c r="U363" s="347"/>
      <c r="V363" s="347"/>
      <c r="W363" s="349"/>
      <c r="X363" s="349"/>
      <c r="Y363" s="349"/>
      <c r="Z363" s="349"/>
      <c r="AA363" s="349"/>
      <c r="AB363" s="347"/>
      <c r="AC363" s="347"/>
      <c r="AD363" s="349"/>
      <c r="AE363" s="349"/>
      <c r="AF363" s="349"/>
      <c r="AG363" s="349"/>
      <c r="AH363" s="349"/>
      <c r="AI363" s="347"/>
      <c r="AJ363" s="347"/>
      <c r="AK363" s="346"/>
      <c r="AL363" s="280">
        <f t="shared" si="186"/>
        <v>0</v>
      </c>
      <c r="AM363" s="280">
        <f t="shared" si="187"/>
        <v>0</v>
      </c>
      <c r="AN363" s="281">
        <v>0.06</v>
      </c>
      <c r="AO363" s="281">
        <v>0.18</v>
      </c>
      <c r="AP363" s="281">
        <f t="shared" si="185"/>
        <v>3</v>
      </c>
      <c r="AQ363" s="281">
        <f t="shared" si="188"/>
        <v>0</v>
      </c>
      <c r="AR363" s="281">
        <f t="shared" si="189"/>
        <v>0</v>
      </c>
      <c r="AS363" s="281">
        <f t="shared" si="196"/>
        <v>0</v>
      </c>
      <c r="AT363" s="279">
        <v>1</v>
      </c>
      <c r="AU363" s="279">
        <v>0.67</v>
      </c>
      <c r="AV363" s="282">
        <v>1.2</v>
      </c>
      <c r="AW363" s="282">
        <v>1</v>
      </c>
      <c r="AX363" s="282">
        <v>1.25</v>
      </c>
      <c r="AY363" s="282">
        <f t="shared" si="191"/>
        <v>0</v>
      </c>
      <c r="AZ363" s="282">
        <f t="shared" si="192"/>
        <v>0</v>
      </c>
      <c r="BA363" s="282">
        <f t="shared" si="193"/>
        <v>0</v>
      </c>
      <c r="BB363" s="282">
        <f t="shared" si="194"/>
        <v>0</v>
      </c>
      <c r="BC363" s="282">
        <f t="shared" si="195"/>
        <v>0</v>
      </c>
    </row>
    <row r="364" spans="1:55">
      <c r="A364" s="275" t="s">
        <v>233</v>
      </c>
      <c r="B364" s="276" t="s">
        <v>168</v>
      </c>
      <c r="C364" s="277" t="s">
        <v>92</v>
      </c>
      <c r="D364" s="278" t="s">
        <v>30</v>
      </c>
      <c r="E364" s="275" t="s">
        <v>3</v>
      </c>
      <c r="F364" s="279">
        <v>48.13</v>
      </c>
      <c r="G364" s="347"/>
      <c r="H364" s="347"/>
      <c r="I364" s="349"/>
      <c r="J364" s="349"/>
      <c r="K364" s="349"/>
      <c r="L364" s="349"/>
      <c r="M364" s="349"/>
      <c r="N364" s="347"/>
      <c r="O364" s="347"/>
      <c r="P364" s="349"/>
      <c r="Q364" s="349"/>
      <c r="R364" s="349"/>
      <c r="S364" s="349"/>
      <c r="T364" s="349"/>
      <c r="U364" s="347"/>
      <c r="V364" s="347"/>
      <c r="W364" s="349"/>
      <c r="X364" s="349"/>
      <c r="Y364" s="349"/>
      <c r="Z364" s="349"/>
      <c r="AA364" s="349"/>
      <c r="AB364" s="347"/>
      <c r="AC364" s="347"/>
      <c r="AD364" s="349"/>
      <c r="AE364" s="349"/>
      <c r="AF364" s="349"/>
      <c r="AG364" s="349"/>
      <c r="AH364" s="349"/>
      <c r="AI364" s="347"/>
      <c r="AJ364" s="347"/>
      <c r="AK364" s="346"/>
      <c r="AL364" s="280">
        <f t="shared" si="186"/>
        <v>0</v>
      </c>
      <c r="AM364" s="280">
        <f t="shared" si="187"/>
        <v>0</v>
      </c>
      <c r="AN364" s="281">
        <v>0.08</v>
      </c>
      <c r="AO364" s="281">
        <v>0.13</v>
      </c>
      <c r="AP364" s="281">
        <f t="shared" si="185"/>
        <v>1.625</v>
      </c>
      <c r="AQ364" s="281">
        <f t="shared" si="188"/>
        <v>0</v>
      </c>
      <c r="AR364" s="281">
        <f t="shared" si="189"/>
        <v>0</v>
      </c>
      <c r="AS364" s="281">
        <f t="shared" si="196"/>
        <v>0</v>
      </c>
      <c r="AT364" s="279">
        <v>1</v>
      </c>
      <c r="AU364" s="279">
        <v>0.67</v>
      </c>
      <c r="AV364" s="282">
        <v>1.2</v>
      </c>
      <c r="AW364" s="282">
        <v>1</v>
      </c>
      <c r="AX364" s="282">
        <v>1.25</v>
      </c>
      <c r="AY364" s="282">
        <f t="shared" si="191"/>
        <v>0</v>
      </c>
      <c r="AZ364" s="282">
        <f t="shared" si="192"/>
        <v>0</v>
      </c>
      <c r="BA364" s="282">
        <f t="shared" si="193"/>
        <v>0</v>
      </c>
      <c r="BB364" s="282">
        <f t="shared" si="194"/>
        <v>0</v>
      </c>
      <c r="BC364" s="282">
        <f t="shared" si="195"/>
        <v>0</v>
      </c>
    </row>
    <row r="365" spans="1:55">
      <c r="A365" s="275" t="s">
        <v>233</v>
      </c>
      <c r="B365" s="276" t="s">
        <v>169</v>
      </c>
      <c r="C365" s="277" t="s">
        <v>92</v>
      </c>
      <c r="D365" s="278" t="s">
        <v>30</v>
      </c>
      <c r="E365" s="275" t="s">
        <v>3</v>
      </c>
      <c r="F365" s="279">
        <v>48.13</v>
      </c>
      <c r="G365" s="347"/>
      <c r="H365" s="347"/>
      <c r="I365" s="349"/>
      <c r="J365" s="349"/>
      <c r="K365" s="349"/>
      <c r="L365" s="349"/>
      <c r="M365" s="349"/>
      <c r="N365" s="347"/>
      <c r="O365" s="347"/>
      <c r="P365" s="349"/>
      <c r="Q365" s="349"/>
      <c r="R365" s="349"/>
      <c r="S365" s="349"/>
      <c r="T365" s="349"/>
      <c r="U365" s="347"/>
      <c r="V365" s="347"/>
      <c r="W365" s="349"/>
      <c r="X365" s="349"/>
      <c r="Y365" s="349"/>
      <c r="Z365" s="349"/>
      <c r="AA365" s="349"/>
      <c r="AB365" s="347"/>
      <c r="AC365" s="347"/>
      <c r="AD365" s="349"/>
      <c r="AE365" s="349"/>
      <c r="AF365" s="349"/>
      <c r="AG365" s="349"/>
      <c r="AH365" s="349"/>
      <c r="AI365" s="347"/>
      <c r="AJ365" s="347"/>
      <c r="AK365" s="346"/>
      <c r="AL365" s="280">
        <f t="shared" si="186"/>
        <v>0</v>
      </c>
      <c r="AM365" s="280">
        <f t="shared" si="187"/>
        <v>0</v>
      </c>
      <c r="AN365" s="281">
        <v>0.1</v>
      </c>
      <c r="AO365" s="281">
        <v>0.15</v>
      </c>
      <c r="AP365" s="281">
        <f t="shared" si="185"/>
        <v>1.4999999999999998</v>
      </c>
      <c r="AQ365" s="281">
        <f t="shared" si="188"/>
        <v>0</v>
      </c>
      <c r="AR365" s="281">
        <f t="shared" si="189"/>
        <v>0</v>
      </c>
      <c r="AS365" s="281">
        <f t="shared" si="196"/>
        <v>0</v>
      </c>
      <c r="AT365" s="279">
        <v>1</v>
      </c>
      <c r="AU365" s="279">
        <v>0.67</v>
      </c>
      <c r="AV365" s="282">
        <v>1.2</v>
      </c>
      <c r="AW365" s="282">
        <v>1</v>
      </c>
      <c r="AX365" s="282">
        <v>1.25</v>
      </c>
      <c r="AY365" s="282">
        <f t="shared" si="191"/>
        <v>0</v>
      </c>
      <c r="AZ365" s="282">
        <f t="shared" si="192"/>
        <v>0</v>
      </c>
      <c r="BA365" s="282">
        <f t="shared" si="193"/>
        <v>0</v>
      </c>
      <c r="BB365" s="282">
        <f t="shared" si="194"/>
        <v>0</v>
      </c>
      <c r="BC365" s="282">
        <f t="shared" si="195"/>
        <v>0</v>
      </c>
    </row>
    <row r="366" spans="1:55">
      <c r="B366" s="283"/>
      <c r="C366" s="284"/>
      <c r="D366" s="284"/>
      <c r="E366" s="284"/>
      <c r="F366" s="284"/>
      <c r="G366" s="285">
        <f t="shared" ref="G366:M366" si="197">COUNTA(G350:G365)</f>
        <v>0</v>
      </c>
      <c r="H366" s="285">
        <f t="shared" si="197"/>
        <v>0</v>
      </c>
      <c r="I366" s="285">
        <f t="shared" si="197"/>
        <v>0</v>
      </c>
      <c r="J366" s="285">
        <f t="shared" si="197"/>
        <v>0</v>
      </c>
      <c r="K366" s="285">
        <f t="shared" si="197"/>
        <v>0</v>
      </c>
      <c r="L366" s="285">
        <f t="shared" si="197"/>
        <v>0</v>
      </c>
      <c r="M366" s="285">
        <f t="shared" si="197"/>
        <v>0</v>
      </c>
      <c r="N366" s="285">
        <f t="shared" ref="N366:AK366" si="198">COUNTA(N350:N365)</f>
        <v>0</v>
      </c>
      <c r="O366" s="285">
        <f t="shared" si="198"/>
        <v>0</v>
      </c>
      <c r="P366" s="285">
        <f t="shared" si="198"/>
        <v>0</v>
      </c>
      <c r="Q366" s="285">
        <f t="shared" si="198"/>
        <v>0</v>
      </c>
      <c r="R366" s="285">
        <f t="shared" si="198"/>
        <v>0</v>
      </c>
      <c r="S366" s="285">
        <f t="shared" si="198"/>
        <v>0</v>
      </c>
      <c r="T366" s="285">
        <f t="shared" si="198"/>
        <v>0</v>
      </c>
      <c r="U366" s="285">
        <f t="shared" si="198"/>
        <v>0</v>
      </c>
      <c r="V366" s="285">
        <f t="shared" si="198"/>
        <v>0</v>
      </c>
      <c r="W366" s="285">
        <f t="shared" si="198"/>
        <v>0</v>
      </c>
      <c r="X366" s="285">
        <f t="shared" si="198"/>
        <v>0</v>
      </c>
      <c r="Y366" s="285">
        <f t="shared" si="198"/>
        <v>0</v>
      </c>
      <c r="Z366" s="285">
        <f t="shared" si="198"/>
        <v>0</v>
      </c>
      <c r="AA366" s="285">
        <f t="shared" si="198"/>
        <v>0</v>
      </c>
      <c r="AB366" s="285">
        <f t="shared" si="198"/>
        <v>0</v>
      </c>
      <c r="AC366" s="285">
        <f t="shared" si="198"/>
        <v>0</v>
      </c>
      <c r="AD366" s="285">
        <f t="shared" si="198"/>
        <v>0</v>
      </c>
      <c r="AE366" s="285">
        <f t="shared" si="198"/>
        <v>0</v>
      </c>
      <c r="AF366" s="285">
        <f t="shared" si="198"/>
        <v>0</v>
      </c>
      <c r="AG366" s="285">
        <f t="shared" si="198"/>
        <v>0</v>
      </c>
      <c r="AH366" s="285">
        <f t="shared" si="198"/>
        <v>0</v>
      </c>
      <c r="AI366" s="285">
        <f t="shared" si="198"/>
        <v>0</v>
      </c>
      <c r="AJ366" s="285">
        <f t="shared" si="198"/>
        <v>0</v>
      </c>
      <c r="AK366" s="285">
        <f t="shared" si="198"/>
        <v>0</v>
      </c>
      <c r="AL366" s="280">
        <f>SUM(AL350:AL365)</f>
        <v>0</v>
      </c>
      <c r="AM366" s="280">
        <f>SUM(AM350:AM365)</f>
        <v>0</v>
      </c>
      <c r="AN366" s="286"/>
      <c r="AO366" s="286"/>
      <c r="AP366" s="286"/>
      <c r="AQ366" s="287">
        <f>SUM(AQ350:AQ365)</f>
        <v>0</v>
      </c>
      <c r="AR366" s="287">
        <f>SUM(AR350:AR365)</f>
        <v>0</v>
      </c>
      <c r="AS366" s="287">
        <f>SUM(AS350:AS365)</f>
        <v>0</v>
      </c>
      <c r="AT366" s="286"/>
      <c r="AU366" s="286"/>
      <c r="AV366" s="282"/>
      <c r="AW366" s="282"/>
      <c r="AX366" s="282"/>
      <c r="AY366" s="288">
        <f>SUM(AY350:AY365)</f>
        <v>0</v>
      </c>
      <c r="AZ366" s="288">
        <f>SUM(AZ350:AZ365)</f>
        <v>0</v>
      </c>
      <c r="BA366" s="288">
        <f>SUM(BA350:BA365)</f>
        <v>0</v>
      </c>
      <c r="BB366" s="288">
        <f>SUM(BB350:BB365)</f>
        <v>0</v>
      </c>
      <c r="BC366" s="288">
        <f>SUM(BC350:BC365)</f>
        <v>0</v>
      </c>
    </row>
    <row r="369" spans="1:55">
      <c r="A369" s="380" t="s">
        <v>42</v>
      </c>
      <c r="B369" s="382" t="s">
        <v>234</v>
      </c>
      <c r="C369" s="383" t="s">
        <v>86</v>
      </c>
      <c r="D369" s="383" t="s">
        <v>88</v>
      </c>
      <c r="E369" s="383" t="s">
        <v>90</v>
      </c>
      <c r="F369" s="375" t="s">
        <v>121</v>
      </c>
      <c r="G369" s="302">
        <v>45717</v>
      </c>
      <c r="H369" s="302">
        <v>45718</v>
      </c>
      <c r="I369" s="302">
        <v>45719</v>
      </c>
      <c r="J369" s="302">
        <v>45720</v>
      </c>
      <c r="K369" s="302">
        <v>45721</v>
      </c>
      <c r="L369" s="302">
        <v>45722</v>
      </c>
      <c r="M369" s="302">
        <v>45723</v>
      </c>
      <c r="N369" s="302">
        <v>45724</v>
      </c>
      <c r="O369" s="302">
        <v>45725</v>
      </c>
      <c r="P369" s="302">
        <v>45726</v>
      </c>
      <c r="Q369" s="302">
        <v>45727</v>
      </c>
      <c r="R369" s="302">
        <v>45728</v>
      </c>
      <c r="S369" s="302">
        <v>45729</v>
      </c>
      <c r="T369" s="302">
        <v>45730</v>
      </c>
      <c r="U369" s="302">
        <v>45731</v>
      </c>
      <c r="V369" s="302">
        <v>45732</v>
      </c>
      <c r="W369" s="302">
        <v>45733</v>
      </c>
      <c r="X369" s="302">
        <v>45734</v>
      </c>
      <c r="Y369" s="302">
        <v>45735</v>
      </c>
      <c r="Z369" s="302">
        <v>45736</v>
      </c>
      <c r="AA369" s="302">
        <v>45737</v>
      </c>
      <c r="AB369" s="302">
        <v>45738</v>
      </c>
      <c r="AC369" s="302">
        <v>45739</v>
      </c>
      <c r="AD369" s="302">
        <v>45740</v>
      </c>
      <c r="AE369" s="302">
        <v>45741</v>
      </c>
      <c r="AF369" s="302">
        <v>45742</v>
      </c>
      <c r="AG369" s="302">
        <v>45743</v>
      </c>
      <c r="AH369" s="302">
        <v>45744</v>
      </c>
      <c r="AI369" s="302">
        <v>45745</v>
      </c>
      <c r="AJ369" s="302">
        <v>45746</v>
      </c>
      <c r="AK369" s="302">
        <v>45747</v>
      </c>
      <c r="AL369" s="376" t="s">
        <v>134</v>
      </c>
      <c r="AM369" s="378" t="s">
        <v>202</v>
      </c>
      <c r="AN369" s="272" t="s">
        <v>135</v>
      </c>
      <c r="AO369" s="272" t="s">
        <v>135</v>
      </c>
      <c r="AP369" s="273" t="s">
        <v>136</v>
      </c>
      <c r="AQ369" s="273" t="s">
        <v>73</v>
      </c>
      <c r="AR369" s="273" t="s">
        <v>73</v>
      </c>
      <c r="AS369" s="273" t="s">
        <v>74</v>
      </c>
      <c r="AT369" s="373" t="s">
        <v>137</v>
      </c>
      <c r="AU369" s="373" t="s">
        <v>201</v>
      </c>
      <c r="AV369" s="371" t="s">
        <v>138</v>
      </c>
      <c r="AW369" s="371" t="s">
        <v>139</v>
      </c>
      <c r="AX369" s="373" t="s">
        <v>140</v>
      </c>
      <c r="AY369" s="370" t="s">
        <v>141</v>
      </c>
      <c r="AZ369" s="370" t="s">
        <v>142</v>
      </c>
      <c r="BA369" s="370" t="s">
        <v>143</v>
      </c>
      <c r="BB369" s="370" t="s">
        <v>144</v>
      </c>
      <c r="BC369" s="370" t="s">
        <v>145</v>
      </c>
    </row>
    <row r="370" spans="1:55" ht="30">
      <c r="A370" s="381"/>
      <c r="B370" s="382"/>
      <c r="C370" s="383"/>
      <c r="D370" s="383"/>
      <c r="E370" s="383"/>
      <c r="F370" s="375"/>
      <c r="G370" s="303" t="s">
        <v>147</v>
      </c>
      <c r="H370" s="303" t="s">
        <v>148</v>
      </c>
      <c r="I370" s="303" t="s">
        <v>149</v>
      </c>
      <c r="J370" s="303" t="s">
        <v>150</v>
      </c>
      <c r="K370" s="303" t="s">
        <v>151</v>
      </c>
      <c r="L370" s="303" t="s">
        <v>152</v>
      </c>
      <c r="M370" s="303" t="s">
        <v>146</v>
      </c>
      <c r="N370" s="303" t="s">
        <v>147</v>
      </c>
      <c r="O370" s="303" t="s">
        <v>148</v>
      </c>
      <c r="P370" s="303" t="s">
        <v>149</v>
      </c>
      <c r="Q370" s="303" t="s">
        <v>150</v>
      </c>
      <c r="R370" s="303" t="s">
        <v>151</v>
      </c>
      <c r="S370" s="303" t="s">
        <v>152</v>
      </c>
      <c r="T370" s="303" t="s">
        <v>146</v>
      </c>
      <c r="U370" s="303" t="s">
        <v>147</v>
      </c>
      <c r="V370" s="303" t="s">
        <v>148</v>
      </c>
      <c r="W370" s="303" t="s">
        <v>149</v>
      </c>
      <c r="X370" s="303" t="s">
        <v>150</v>
      </c>
      <c r="Y370" s="303" t="s">
        <v>151</v>
      </c>
      <c r="Z370" s="303" t="s">
        <v>152</v>
      </c>
      <c r="AA370" s="303" t="s">
        <v>146</v>
      </c>
      <c r="AB370" s="303" t="s">
        <v>147</v>
      </c>
      <c r="AC370" s="303" t="s">
        <v>148</v>
      </c>
      <c r="AD370" s="303" t="s">
        <v>149</v>
      </c>
      <c r="AE370" s="303" t="s">
        <v>150</v>
      </c>
      <c r="AF370" s="303" t="s">
        <v>151</v>
      </c>
      <c r="AG370" s="303" t="s">
        <v>152</v>
      </c>
      <c r="AH370" s="303" t="s">
        <v>146</v>
      </c>
      <c r="AI370" s="303" t="s">
        <v>147</v>
      </c>
      <c r="AJ370" s="303" t="s">
        <v>148</v>
      </c>
      <c r="AK370" s="303" t="s">
        <v>149</v>
      </c>
      <c r="AL370" s="377"/>
      <c r="AM370" s="379"/>
      <c r="AN370" s="274" t="s">
        <v>62</v>
      </c>
      <c r="AO370" s="274" t="s">
        <v>80</v>
      </c>
      <c r="AP370" s="274" t="s">
        <v>153</v>
      </c>
      <c r="AQ370" s="274" t="s">
        <v>20</v>
      </c>
      <c r="AR370" s="274" t="s">
        <v>21</v>
      </c>
      <c r="AS370" s="274" t="str">
        <f>+C342</f>
        <v>1,2,3,4,5,6,7</v>
      </c>
      <c r="AT370" s="374"/>
      <c r="AU370" s="374"/>
      <c r="AV370" s="372"/>
      <c r="AW370" s="372"/>
      <c r="AX370" s="374"/>
      <c r="AY370" s="370"/>
      <c r="AZ370" s="370"/>
      <c r="BA370" s="370"/>
      <c r="BB370" s="370"/>
      <c r="BC370" s="370"/>
    </row>
    <row r="371" spans="1:55">
      <c r="A371" s="275" t="s">
        <v>234</v>
      </c>
      <c r="B371" s="276" t="s">
        <v>154</v>
      </c>
      <c r="C371" s="277" t="s">
        <v>92</v>
      </c>
      <c r="D371" s="278" t="s">
        <v>30</v>
      </c>
      <c r="E371" s="275" t="s">
        <v>38</v>
      </c>
      <c r="F371" s="279">
        <v>48.13</v>
      </c>
      <c r="G371" s="347"/>
      <c r="H371" s="347"/>
      <c r="I371" s="349"/>
      <c r="J371" s="349"/>
      <c r="K371" s="349"/>
      <c r="L371" s="349"/>
      <c r="M371" s="349"/>
      <c r="N371" s="347"/>
      <c r="O371" s="347"/>
      <c r="P371" s="349"/>
      <c r="Q371" s="349"/>
      <c r="R371" s="349"/>
      <c r="S371" s="349"/>
      <c r="T371" s="349"/>
      <c r="U371" s="347"/>
      <c r="V371" s="347"/>
      <c r="W371" s="349"/>
      <c r="X371" s="349"/>
      <c r="Y371" s="349"/>
      <c r="Z371" s="349"/>
      <c r="AA371" s="349"/>
      <c r="AB371" s="347"/>
      <c r="AC371" s="347"/>
      <c r="AD371" s="349"/>
      <c r="AE371" s="349"/>
      <c r="AF371" s="349"/>
      <c r="AG371" s="349"/>
      <c r="AH371" s="349"/>
      <c r="AI371" s="347"/>
      <c r="AJ371" s="347"/>
      <c r="AK371" s="346"/>
      <c r="AL371" s="280">
        <f>+COUNTIF(G371:AK371,"A")</f>
        <v>0</v>
      </c>
      <c r="AM371" s="280">
        <f>+COUNTIF(G371:AK371,"B")</f>
        <v>0</v>
      </c>
      <c r="AN371" s="281">
        <v>0.05</v>
      </c>
      <c r="AO371" s="281">
        <v>0.08</v>
      </c>
      <c r="AP371" s="281">
        <f t="shared" ref="AP371:AP387" si="199">AO371/AN371</f>
        <v>1.5999999999999999</v>
      </c>
      <c r="AQ371" s="281">
        <f>+AN371*AL371</f>
        <v>0</v>
      </c>
      <c r="AR371" s="281">
        <f>AM371*AN371</f>
        <v>0</v>
      </c>
      <c r="AS371" s="281">
        <f>+AO371*(AL371+AM371)</f>
        <v>0</v>
      </c>
      <c r="AT371" s="279">
        <v>1</v>
      </c>
      <c r="AU371" s="279">
        <v>0.67</v>
      </c>
      <c r="AV371" s="282">
        <v>0.85</v>
      </c>
      <c r="AW371" s="282">
        <v>1</v>
      </c>
      <c r="AX371" s="282">
        <v>1</v>
      </c>
      <c r="AY371" s="282">
        <f>(AL371*AN371*AT371*F371*AV371*AW371*AX371)+(F371*AM371*AN371*AU371*AV371*AW371*AX371)</f>
        <v>0</v>
      </c>
      <c r="AZ371" s="282">
        <f>+AY371*1%</f>
        <v>0</v>
      </c>
      <c r="BA371" s="282">
        <f>+(AY371+AZ371)*20%</f>
        <v>0</v>
      </c>
      <c r="BB371" s="282">
        <f>+AY371+AZ371+BA371</f>
        <v>0</v>
      </c>
      <c r="BC371" s="282">
        <f>+BB371*$BB$9</f>
        <v>0</v>
      </c>
    </row>
    <row r="372" spans="1:55">
      <c r="A372" s="275" t="s">
        <v>234</v>
      </c>
      <c r="B372" s="276" t="s">
        <v>155</v>
      </c>
      <c r="C372" s="277" t="s">
        <v>92</v>
      </c>
      <c r="D372" s="278" t="s">
        <v>30</v>
      </c>
      <c r="E372" s="275" t="s">
        <v>38</v>
      </c>
      <c r="F372" s="279">
        <v>48.13</v>
      </c>
      <c r="G372" s="347"/>
      <c r="H372" s="347"/>
      <c r="I372" s="349"/>
      <c r="J372" s="349"/>
      <c r="K372" s="349"/>
      <c r="L372" s="349"/>
      <c r="M372" s="349"/>
      <c r="N372" s="347"/>
      <c r="O372" s="347"/>
      <c r="P372" s="349"/>
      <c r="Q372" s="349"/>
      <c r="R372" s="349"/>
      <c r="S372" s="349"/>
      <c r="T372" s="349"/>
      <c r="U372" s="347"/>
      <c r="V372" s="347"/>
      <c r="W372" s="349"/>
      <c r="X372" s="349"/>
      <c r="Y372" s="349"/>
      <c r="Z372" s="349"/>
      <c r="AA372" s="349"/>
      <c r="AB372" s="347"/>
      <c r="AC372" s="347"/>
      <c r="AD372" s="349"/>
      <c r="AE372" s="349"/>
      <c r="AF372" s="349"/>
      <c r="AG372" s="349"/>
      <c r="AH372" s="349"/>
      <c r="AI372" s="347"/>
      <c r="AJ372" s="347"/>
      <c r="AK372" s="346"/>
      <c r="AL372" s="280">
        <f t="shared" ref="AL372:AL387" si="200">+COUNTIF(G372:AK372,"A")</f>
        <v>0</v>
      </c>
      <c r="AM372" s="280">
        <f t="shared" ref="AM372:AM387" si="201">+COUNTIF(G372:AK372,"B")</f>
        <v>0</v>
      </c>
      <c r="AN372" s="281">
        <v>0.08</v>
      </c>
      <c r="AO372" s="281">
        <v>0.16</v>
      </c>
      <c r="AP372" s="281">
        <f t="shared" si="199"/>
        <v>2</v>
      </c>
      <c r="AQ372" s="281">
        <f t="shared" ref="AQ372:AQ387" si="202">+AN372*AL372</f>
        <v>0</v>
      </c>
      <c r="AR372" s="281">
        <f t="shared" ref="AR372:AR387" si="203">AM372*AN372</f>
        <v>0</v>
      </c>
      <c r="AS372" s="281">
        <f t="shared" ref="AS372:AS387" si="204">+AO372*(AL372+AM372)</f>
        <v>0</v>
      </c>
      <c r="AT372" s="279">
        <v>1</v>
      </c>
      <c r="AU372" s="279">
        <v>0.67</v>
      </c>
      <c r="AV372" s="282">
        <v>0.85</v>
      </c>
      <c r="AW372" s="282">
        <v>1</v>
      </c>
      <c r="AX372" s="282">
        <v>1</v>
      </c>
      <c r="AY372" s="282">
        <f t="shared" ref="AY372:AY387" si="205">(AL372*AN372*AT372*F372*AV372*AW372*AX372)+(F372*AM372*AN372*AU372*AV372*AW372*AX372)</f>
        <v>0</v>
      </c>
      <c r="AZ372" s="282">
        <f t="shared" ref="AZ372:AZ387" si="206">+AY372*1%</f>
        <v>0</v>
      </c>
      <c r="BA372" s="282">
        <f t="shared" ref="BA372:BA387" si="207">+(AY372+AZ372)*20%</f>
        <v>0</v>
      </c>
      <c r="BB372" s="282">
        <f t="shared" ref="BB372:BB387" si="208">+AY372+AZ372+BA372</f>
        <v>0</v>
      </c>
      <c r="BC372" s="282">
        <f t="shared" ref="BC372:BC387" si="209">+BB372*$BB$9</f>
        <v>0</v>
      </c>
    </row>
    <row r="373" spans="1:55">
      <c r="A373" s="275" t="s">
        <v>234</v>
      </c>
      <c r="B373" s="276" t="s">
        <v>156</v>
      </c>
      <c r="C373" s="277" t="s">
        <v>92</v>
      </c>
      <c r="D373" s="278" t="s">
        <v>30</v>
      </c>
      <c r="E373" s="275" t="s">
        <v>38</v>
      </c>
      <c r="F373" s="279">
        <v>48.13</v>
      </c>
      <c r="G373" s="347"/>
      <c r="H373" s="347"/>
      <c r="I373" s="349"/>
      <c r="J373" s="349"/>
      <c r="K373" s="349"/>
      <c r="L373" s="349"/>
      <c r="M373" s="349"/>
      <c r="N373" s="347"/>
      <c r="O373" s="347"/>
      <c r="P373" s="349"/>
      <c r="Q373" s="349"/>
      <c r="R373" s="349"/>
      <c r="S373" s="349"/>
      <c r="T373" s="349"/>
      <c r="U373" s="347"/>
      <c r="V373" s="347"/>
      <c r="W373" s="349"/>
      <c r="X373" s="349"/>
      <c r="Y373" s="349"/>
      <c r="Z373" s="349"/>
      <c r="AA373" s="349"/>
      <c r="AB373" s="347"/>
      <c r="AC373" s="347"/>
      <c r="AD373" s="349"/>
      <c r="AE373" s="349"/>
      <c r="AF373" s="349"/>
      <c r="AG373" s="349"/>
      <c r="AH373" s="349"/>
      <c r="AI373" s="347"/>
      <c r="AJ373" s="347"/>
      <c r="AK373" s="346"/>
      <c r="AL373" s="280">
        <f t="shared" si="200"/>
        <v>0</v>
      </c>
      <c r="AM373" s="280">
        <f t="shared" si="201"/>
        <v>0</v>
      </c>
      <c r="AN373" s="281">
        <v>0.1</v>
      </c>
      <c r="AO373" s="281">
        <v>0.12</v>
      </c>
      <c r="AP373" s="281">
        <f t="shared" si="199"/>
        <v>1.2</v>
      </c>
      <c r="AQ373" s="281">
        <f t="shared" si="202"/>
        <v>0</v>
      </c>
      <c r="AR373" s="281">
        <f t="shared" si="203"/>
        <v>0</v>
      </c>
      <c r="AS373" s="281">
        <f t="shared" si="204"/>
        <v>0</v>
      </c>
      <c r="AT373" s="279">
        <v>1</v>
      </c>
      <c r="AU373" s="279">
        <v>0.67</v>
      </c>
      <c r="AV373" s="282">
        <v>0.85</v>
      </c>
      <c r="AW373" s="282">
        <v>1</v>
      </c>
      <c r="AX373" s="282">
        <v>1</v>
      </c>
      <c r="AY373" s="282">
        <f t="shared" si="205"/>
        <v>0</v>
      </c>
      <c r="AZ373" s="282">
        <f t="shared" si="206"/>
        <v>0</v>
      </c>
      <c r="BA373" s="282">
        <f t="shared" si="207"/>
        <v>0</v>
      </c>
      <c r="BB373" s="282">
        <f t="shared" si="208"/>
        <v>0</v>
      </c>
      <c r="BC373" s="282">
        <f t="shared" si="209"/>
        <v>0</v>
      </c>
    </row>
    <row r="374" spans="1:55">
      <c r="A374" s="275" t="s">
        <v>234</v>
      </c>
      <c r="B374" s="276" t="s">
        <v>157</v>
      </c>
      <c r="C374" s="277" t="s">
        <v>92</v>
      </c>
      <c r="D374" s="278" t="s">
        <v>30</v>
      </c>
      <c r="E374" s="275" t="s">
        <v>38</v>
      </c>
      <c r="F374" s="279">
        <v>48.13</v>
      </c>
      <c r="G374" s="347"/>
      <c r="H374" s="347"/>
      <c r="I374" s="349"/>
      <c r="J374" s="349"/>
      <c r="K374" s="349"/>
      <c r="L374" s="349"/>
      <c r="M374" s="349"/>
      <c r="N374" s="347"/>
      <c r="O374" s="347"/>
      <c r="P374" s="349"/>
      <c r="Q374" s="349"/>
      <c r="R374" s="349"/>
      <c r="S374" s="349"/>
      <c r="T374" s="349"/>
      <c r="U374" s="347"/>
      <c r="V374" s="347"/>
      <c r="W374" s="349"/>
      <c r="X374" s="349"/>
      <c r="Y374" s="349"/>
      <c r="Z374" s="349"/>
      <c r="AA374" s="349"/>
      <c r="AB374" s="347"/>
      <c r="AC374" s="347"/>
      <c r="AD374" s="349"/>
      <c r="AE374" s="349"/>
      <c r="AF374" s="349"/>
      <c r="AG374" s="349"/>
      <c r="AH374" s="349"/>
      <c r="AI374" s="347"/>
      <c r="AJ374" s="347"/>
      <c r="AK374" s="346"/>
      <c r="AL374" s="280">
        <f t="shared" si="200"/>
        <v>0</v>
      </c>
      <c r="AM374" s="280">
        <f t="shared" si="201"/>
        <v>0</v>
      </c>
      <c r="AN374" s="281">
        <v>0.11</v>
      </c>
      <c r="AO374" s="281">
        <v>0.09</v>
      </c>
      <c r="AP374" s="281">
        <f t="shared" si="199"/>
        <v>0.81818181818181812</v>
      </c>
      <c r="AQ374" s="281">
        <f t="shared" si="202"/>
        <v>0</v>
      </c>
      <c r="AR374" s="281">
        <f t="shared" si="203"/>
        <v>0</v>
      </c>
      <c r="AS374" s="281">
        <f t="shared" si="204"/>
        <v>0</v>
      </c>
      <c r="AT374" s="279">
        <v>1</v>
      </c>
      <c r="AU374" s="279">
        <v>0.67</v>
      </c>
      <c r="AV374" s="282">
        <v>0.85</v>
      </c>
      <c r="AW374" s="282">
        <v>1</v>
      </c>
      <c r="AX374" s="282">
        <v>1</v>
      </c>
      <c r="AY374" s="282">
        <f t="shared" si="205"/>
        <v>0</v>
      </c>
      <c r="AZ374" s="282">
        <f t="shared" si="206"/>
        <v>0</v>
      </c>
      <c r="BA374" s="282">
        <f t="shared" si="207"/>
        <v>0</v>
      </c>
      <c r="BB374" s="282">
        <f t="shared" si="208"/>
        <v>0</v>
      </c>
      <c r="BC374" s="282">
        <f t="shared" si="209"/>
        <v>0</v>
      </c>
    </row>
    <row r="375" spans="1:55">
      <c r="A375" s="275" t="s">
        <v>234</v>
      </c>
      <c r="B375" s="276" t="s">
        <v>158</v>
      </c>
      <c r="C375" s="277" t="s">
        <v>92</v>
      </c>
      <c r="D375" s="278" t="s">
        <v>30</v>
      </c>
      <c r="E375" s="275" t="s">
        <v>38</v>
      </c>
      <c r="F375" s="279">
        <v>48.13</v>
      </c>
      <c r="G375" s="347"/>
      <c r="H375" s="347"/>
      <c r="I375" s="349"/>
      <c r="J375" s="349"/>
      <c r="K375" s="349"/>
      <c r="L375" s="349"/>
      <c r="M375" s="349"/>
      <c r="N375" s="347"/>
      <c r="O375" s="347"/>
      <c r="P375" s="349"/>
      <c r="Q375" s="349"/>
      <c r="R375" s="349"/>
      <c r="S375" s="349"/>
      <c r="T375" s="349"/>
      <c r="U375" s="347"/>
      <c r="V375" s="347"/>
      <c r="W375" s="349"/>
      <c r="X375" s="349"/>
      <c r="Y375" s="349"/>
      <c r="Z375" s="349"/>
      <c r="AA375" s="349"/>
      <c r="AB375" s="347"/>
      <c r="AC375" s="347"/>
      <c r="AD375" s="349"/>
      <c r="AE375" s="349"/>
      <c r="AF375" s="349"/>
      <c r="AG375" s="349"/>
      <c r="AH375" s="349"/>
      <c r="AI375" s="347"/>
      <c r="AJ375" s="347"/>
      <c r="AK375" s="346"/>
      <c r="AL375" s="280">
        <f t="shared" si="200"/>
        <v>0</v>
      </c>
      <c r="AM375" s="280">
        <f t="shared" si="201"/>
        <v>0</v>
      </c>
      <c r="AN375" s="281">
        <v>0.16</v>
      </c>
      <c r="AO375" s="281">
        <v>0.18</v>
      </c>
      <c r="AP375" s="281">
        <f t="shared" si="199"/>
        <v>1.125</v>
      </c>
      <c r="AQ375" s="281">
        <f t="shared" si="202"/>
        <v>0</v>
      </c>
      <c r="AR375" s="281">
        <f t="shared" si="203"/>
        <v>0</v>
      </c>
      <c r="AS375" s="281">
        <f t="shared" si="204"/>
        <v>0</v>
      </c>
      <c r="AT375" s="279">
        <v>1</v>
      </c>
      <c r="AU375" s="279">
        <v>0.67</v>
      </c>
      <c r="AV375" s="282">
        <v>0.85</v>
      </c>
      <c r="AW375" s="282">
        <v>1</v>
      </c>
      <c r="AX375" s="282">
        <v>1</v>
      </c>
      <c r="AY375" s="282">
        <f t="shared" si="205"/>
        <v>0</v>
      </c>
      <c r="AZ375" s="282">
        <f t="shared" si="206"/>
        <v>0</v>
      </c>
      <c r="BA375" s="282">
        <f t="shared" si="207"/>
        <v>0</v>
      </c>
      <c r="BB375" s="282">
        <f t="shared" si="208"/>
        <v>0</v>
      </c>
      <c r="BC375" s="282">
        <f t="shared" si="209"/>
        <v>0</v>
      </c>
    </row>
    <row r="376" spans="1:55">
      <c r="A376" s="275" t="s">
        <v>234</v>
      </c>
      <c r="B376" s="276" t="s">
        <v>159</v>
      </c>
      <c r="C376" s="277" t="s">
        <v>92</v>
      </c>
      <c r="D376" s="278" t="s">
        <v>30</v>
      </c>
      <c r="E376" s="275" t="s">
        <v>38</v>
      </c>
      <c r="F376" s="279">
        <v>48.13</v>
      </c>
      <c r="G376" s="347"/>
      <c r="H376" s="347"/>
      <c r="I376" s="349"/>
      <c r="J376" s="349"/>
      <c r="K376" s="349"/>
      <c r="L376" s="349"/>
      <c r="M376" s="349"/>
      <c r="N376" s="347"/>
      <c r="O376" s="347"/>
      <c r="P376" s="349"/>
      <c r="Q376" s="349"/>
      <c r="R376" s="349"/>
      <c r="S376" s="349"/>
      <c r="T376" s="349"/>
      <c r="U376" s="347"/>
      <c r="V376" s="347"/>
      <c r="W376" s="349"/>
      <c r="X376" s="349"/>
      <c r="Y376" s="349"/>
      <c r="Z376" s="349"/>
      <c r="AA376" s="349"/>
      <c r="AB376" s="347"/>
      <c r="AC376" s="347"/>
      <c r="AD376" s="349"/>
      <c r="AE376" s="349"/>
      <c r="AF376" s="349"/>
      <c r="AG376" s="349"/>
      <c r="AH376" s="349"/>
      <c r="AI376" s="347"/>
      <c r="AJ376" s="347"/>
      <c r="AK376" s="346"/>
      <c r="AL376" s="280">
        <f t="shared" si="200"/>
        <v>0</v>
      </c>
      <c r="AM376" s="280">
        <f t="shared" si="201"/>
        <v>0</v>
      </c>
      <c r="AN376" s="281">
        <v>0.19</v>
      </c>
      <c r="AO376" s="281">
        <v>0.25</v>
      </c>
      <c r="AP376" s="281">
        <f t="shared" si="199"/>
        <v>1.3157894736842106</v>
      </c>
      <c r="AQ376" s="281">
        <f t="shared" si="202"/>
        <v>0</v>
      </c>
      <c r="AR376" s="281">
        <f t="shared" si="203"/>
        <v>0</v>
      </c>
      <c r="AS376" s="281">
        <f t="shared" si="204"/>
        <v>0</v>
      </c>
      <c r="AT376" s="279">
        <v>1</v>
      </c>
      <c r="AU376" s="279">
        <v>0.67</v>
      </c>
      <c r="AV376" s="282">
        <v>0.85</v>
      </c>
      <c r="AW376" s="282">
        <v>1</v>
      </c>
      <c r="AX376" s="282">
        <v>1</v>
      </c>
      <c r="AY376" s="282">
        <f t="shared" si="205"/>
        <v>0</v>
      </c>
      <c r="AZ376" s="282">
        <f t="shared" si="206"/>
        <v>0</v>
      </c>
      <c r="BA376" s="282">
        <f t="shared" si="207"/>
        <v>0</v>
      </c>
      <c r="BB376" s="282">
        <f t="shared" si="208"/>
        <v>0</v>
      </c>
      <c r="BC376" s="282">
        <f t="shared" si="209"/>
        <v>0</v>
      </c>
    </row>
    <row r="377" spans="1:55">
      <c r="A377" s="275" t="s">
        <v>234</v>
      </c>
      <c r="B377" s="276" t="s">
        <v>160</v>
      </c>
      <c r="C377" s="277" t="s">
        <v>92</v>
      </c>
      <c r="D377" s="278" t="s">
        <v>30</v>
      </c>
      <c r="E377" s="275" t="s">
        <v>38</v>
      </c>
      <c r="F377" s="279">
        <v>48.13</v>
      </c>
      <c r="G377" s="347"/>
      <c r="H377" s="347"/>
      <c r="I377" s="349"/>
      <c r="J377" s="349"/>
      <c r="K377" s="349"/>
      <c r="L377" s="349"/>
      <c r="M377" s="349"/>
      <c r="N377" s="347"/>
      <c r="O377" s="347"/>
      <c r="P377" s="349"/>
      <c r="Q377" s="349"/>
      <c r="R377" s="349"/>
      <c r="S377" s="349"/>
      <c r="T377" s="349"/>
      <c r="U377" s="347"/>
      <c r="V377" s="347"/>
      <c r="W377" s="349"/>
      <c r="X377" s="349"/>
      <c r="Y377" s="349"/>
      <c r="Z377" s="349"/>
      <c r="AA377" s="349"/>
      <c r="AB377" s="347"/>
      <c r="AC377" s="347"/>
      <c r="AD377" s="349"/>
      <c r="AE377" s="349"/>
      <c r="AF377" s="349"/>
      <c r="AG377" s="349"/>
      <c r="AH377" s="349"/>
      <c r="AI377" s="347"/>
      <c r="AJ377" s="347"/>
      <c r="AK377" s="346"/>
      <c r="AL377" s="280">
        <f t="shared" si="200"/>
        <v>0</v>
      </c>
      <c r="AM377" s="280">
        <f t="shared" si="201"/>
        <v>0</v>
      </c>
      <c r="AN377" s="281">
        <v>0.22999999999999998</v>
      </c>
      <c r="AO377" s="281">
        <v>0.28999999999999998</v>
      </c>
      <c r="AP377" s="281">
        <f t="shared" si="199"/>
        <v>1.2608695652173914</v>
      </c>
      <c r="AQ377" s="281">
        <f t="shared" si="202"/>
        <v>0</v>
      </c>
      <c r="AR377" s="281">
        <f t="shared" si="203"/>
        <v>0</v>
      </c>
      <c r="AS377" s="281">
        <f t="shared" si="204"/>
        <v>0</v>
      </c>
      <c r="AT377" s="279">
        <v>1</v>
      </c>
      <c r="AU377" s="279">
        <v>0.67</v>
      </c>
      <c r="AV377" s="282">
        <v>0.85</v>
      </c>
      <c r="AW377" s="282">
        <v>1</v>
      </c>
      <c r="AX377" s="282">
        <v>1</v>
      </c>
      <c r="AY377" s="282">
        <f t="shared" si="205"/>
        <v>0</v>
      </c>
      <c r="AZ377" s="282">
        <f t="shared" si="206"/>
        <v>0</v>
      </c>
      <c r="BA377" s="282">
        <f t="shared" si="207"/>
        <v>0</v>
      </c>
      <c r="BB377" s="282">
        <f t="shared" si="208"/>
        <v>0</v>
      </c>
      <c r="BC377" s="282">
        <f t="shared" si="209"/>
        <v>0</v>
      </c>
    </row>
    <row r="378" spans="1:55">
      <c r="A378" s="275" t="s">
        <v>234</v>
      </c>
      <c r="B378" s="276" t="s">
        <v>161</v>
      </c>
      <c r="C378" s="277" t="s">
        <v>92</v>
      </c>
      <c r="D378" s="278" t="s">
        <v>30</v>
      </c>
      <c r="E378" s="275" t="s">
        <v>38</v>
      </c>
      <c r="F378" s="279">
        <v>48.13</v>
      </c>
      <c r="G378" s="347"/>
      <c r="H378" s="348"/>
      <c r="I378" s="349"/>
      <c r="J378" s="349"/>
      <c r="K378" s="349"/>
      <c r="L378" s="349"/>
      <c r="M378" s="349"/>
      <c r="N378" s="347"/>
      <c r="O378" s="347"/>
      <c r="P378" s="349"/>
      <c r="Q378" s="349"/>
      <c r="R378" s="349"/>
      <c r="S378" s="349"/>
      <c r="T378" s="349"/>
      <c r="U378" s="347"/>
      <c r="V378" s="347"/>
      <c r="W378" s="349"/>
      <c r="X378" s="349"/>
      <c r="Y378" s="349"/>
      <c r="Z378" s="349"/>
      <c r="AA378" s="349"/>
      <c r="AB378" s="347"/>
      <c r="AC378" s="347"/>
      <c r="AD378" s="349"/>
      <c r="AE378" s="349"/>
      <c r="AF378" s="349"/>
      <c r="AG378" s="349"/>
      <c r="AH378" s="349"/>
      <c r="AI378" s="347"/>
      <c r="AJ378" s="347"/>
      <c r="AK378" s="346"/>
      <c r="AL378" s="280">
        <f t="shared" si="200"/>
        <v>0</v>
      </c>
      <c r="AM378" s="280">
        <f t="shared" si="201"/>
        <v>0</v>
      </c>
      <c r="AN378" s="281">
        <v>0.24</v>
      </c>
      <c r="AO378" s="281">
        <v>0.32</v>
      </c>
      <c r="AP378" s="281">
        <f t="shared" si="199"/>
        <v>1.3333333333333335</v>
      </c>
      <c r="AQ378" s="281">
        <f t="shared" si="202"/>
        <v>0</v>
      </c>
      <c r="AR378" s="281">
        <f t="shared" si="203"/>
        <v>0</v>
      </c>
      <c r="AS378" s="281">
        <f t="shared" si="204"/>
        <v>0</v>
      </c>
      <c r="AT378" s="279">
        <v>1</v>
      </c>
      <c r="AU378" s="279">
        <v>0.67</v>
      </c>
      <c r="AV378" s="282">
        <v>0.85</v>
      </c>
      <c r="AW378" s="282">
        <v>1</v>
      </c>
      <c r="AX378" s="282">
        <v>1</v>
      </c>
      <c r="AY378" s="282">
        <f t="shared" si="205"/>
        <v>0</v>
      </c>
      <c r="AZ378" s="282">
        <f t="shared" si="206"/>
        <v>0</v>
      </c>
      <c r="BA378" s="282">
        <f t="shared" si="207"/>
        <v>0</v>
      </c>
      <c r="BB378" s="282">
        <f t="shared" si="208"/>
        <v>0</v>
      </c>
      <c r="BC378" s="282">
        <f t="shared" si="209"/>
        <v>0</v>
      </c>
    </row>
    <row r="379" spans="1:55">
      <c r="A379" s="275" t="s">
        <v>234</v>
      </c>
      <c r="B379" s="276" t="s">
        <v>162</v>
      </c>
      <c r="C379" s="277" t="s">
        <v>92</v>
      </c>
      <c r="D379" s="278" t="s">
        <v>30</v>
      </c>
      <c r="E379" s="275" t="s">
        <v>38</v>
      </c>
      <c r="F379" s="279">
        <v>48.13</v>
      </c>
      <c r="G379" s="347"/>
      <c r="H379" s="347"/>
      <c r="I379" s="349"/>
      <c r="J379" s="349"/>
      <c r="K379" s="349"/>
      <c r="L379" s="349"/>
      <c r="M379" s="349"/>
      <c r="N379" s="347"/>
      <c r="O379" s="347"/>
      <c r="P379" s="349"/>
      <c r="Q379" s="349"/>
      <c r="R379" s="349"/>
      <c r="S379" s="349"/>
      <c r="T379" s="349"/>
      <c r="U379" s="347"/>
      <c r="V379" s="347"/>
      <c r="W379" s="349"/>
      <c r="X379" s="349"/>
      <c r="Y379" s="349"/>
      <c r="Z379" s="349"/>
      <c r="AA379" s="349"/>
      <c r="AB379" s="347"/>
      <c r="AC379" s="347"/>
      <c r="AD379" s="349"/>
      <c r="AE379" s="349"/>
      <c r="AF379" s="349"/>
      <c r="AG379" s="349"/>
      <c r="AH379" s="349"/>
      <c r="AI379" s="347"/>
      <c r="AJ379" s="347"/>
      <c r="AK379" s="346"/>
      <c r="AL379" s="280">
        <f t="shared" si="200"/>
        <v>0</v>
      </c>
      <c r="AM379" s="280">
        <f t="shared" si="201"/>
        <v>0</v>
      </c>
      <c r="AN379" s="281">
        <v>0.27999999999999997</v>
      </c>
      <c r="AO379" s="281">
        <v>0.37</v>
      </c>
      <c r="AP379" s="281">
        <f t="shared" si="199"/>
        <v>1.3214285714285716</v>
      </c>
      <c r="AQ379" s="281">
        <f t="shared" si="202"/>
        <v>0</v>
      </c>
      <c r="AR379" s="281">
        <f t="shared" si="203"/>
        <v>0</v>
      </c>
      <c r="AS379" s="281">
        <f t="shared" si="204"/>
        <v>0</v>
      </c>
      <c r="AT379" s="279">
        <v>1</v>
      </c>
      <c r="AU379" s="279">
        <v>0.67</v>
      </c>
      <c r="AV379" s="282">
        <v>0.85</v>
      </c>
      <c r="AW379" s="282">
        <v>1</v>
      </c>
      <c r="AX379" s="282">
        <v>1</v>
      </c>
      <c r="AY379" s="282">
        <f t="shared" si="205"/>
        <v>0</v>
      </c>
      <c r="AZ379" s="282">
        <f t="shared" si="206"/>
        <v>0</v>
      </c>
      <c r="BA379" s="282">
        <f t="shared" si="207"/>
        <v>0</v>
      </c>
      <c r="BB379" s="282">
        <f t="shared" si="208"/>
        <v>0</v>
      </c>
      <c r="BC379" s="282">
        <f t="shared" si="209"/>
        <v>0</v>
      </c>
    </row>
    <row r="380" spans="1:55">
      <c r="A380" s="275" t="s">
        <v>234</v>
      </c>
      <c r="B380" s="276" t="s">
        <v>163</v>
      </c>
      <c r="C380" s="277" t="s">
        <v>92</v>
      </c>
      <c r="D380" s="278" t="s">
        <v>30</v>
      </c>
      <c r="E380" s="275" t="s">
        <v>38</v>
      </c>
      <c r="F380" s="279">
        <v>48.13</v>
      </c>
      <c r="G380" s="347"/>
      <c r="H380" s="347"/>
      <c r="I380" s="349"/>
      <c r="J380" s="349"/>
      <c r="K380" s="349"/>
      <c r="L380" s="349"/>
      <c r="M380" s="349"/>
      <c r="N380" s="347"/>
      <c r="O380" s="347"/>
      <c r="P380" s="349"/>
      <c r="Q380" s="349"/>
      <c r="R380" s="349"/>
      <c r="S380" s="349"/>
      <c r="T380" s="349"/>
      <c r="U380" s="347"/>
      <c r="V380" s="347"/>
      <c r="W380" s="349"/>
      <c r="X380" s="349"/>
      <c r="Y380" s="349"/>
      <c r="Z380" s="349"/>
      <c r="AA380" s="349"/>
      <c r="AB380" s="347"/>
      <c r="AC380" s="347"/>
      <c r="AD380" s="349"/>
      <c r="AE380" s="349"/>
      <c r="AF380" s="349"/>
      <c r="AG380" s="349"/>
      <c r="AH380" s="349"/>
      <c r="AI380" s="347"/>
      <c r="AJ380" s="347"/>
      <c r="AK380" s="346"/>
      <c r="AL380" s="280">
        <f t="shared" si="200"/>
        <v>0</v>
      </c>
      <c r="AM380" s="280">
        <f t="shared" si="201"/>
        <v>0</v>
      </c>
      <c r="AN380" s="281">
        <v>0.3</v>
      </c>
      <c r="AO380" s="281">
        <v>0.37</v>
      </c>
      <c r="AP380" s="281">
        <f t="shared" si="199"/>
        <v>1.2333333333333334</v>
      </c>
      <c r="AQ380" s="281">
        <f t="shared" si="202"/>
        <v>0</v>
      </c>
      <c r="AR380" s="281">
        <f t="shared" si="203"/>
        <v>0</v>
      </c>
      <c r="AS380" s="281">
        <f t="shared" si="204"/>
        <v>0</v>
      </c>
      <c r="AT380" s="279">
        <v>1</v>
      </c>
      <c r="AU380" s="279">
        <v>0.67</v>
      </c>
      <c r="AV380" s="282">
        <v>0.85</v>
      </c>
      <c r="AW380" s="282">
        <v>1</v>
      </c>
      <c r="AX380" s="282">
        <v>1</v>
      </c>
      <c r="AY380" s="282">
        <f t="shared" si="205"/>
        <v>0</v>
      </c>
      <c r="AZ380" s="282">
        <f t="shared" si="206"/>
        <v>0</v>
      </c>
      <c r="BA380" s="282">
        <f t="shared" si="207"/>
        <v>0</v>
      </c>
      <c r="BB380" s="282">
        <f t="shared" si="208"/>
        <v>0</v>
      </c>
      <c r="BC380" s="282">
        <f t="shared" si="209"/>
        <v>0</v>
      </c>
    </row>
    <row r="381" spans="1:55">
      <c r="A381" s="275" t="s">
        <v>234</v>
      </c>
      <c r="B381" s="276" t="s">
        <v>164</v>
      </c>
      <c r="C381" s="277" t="s">
        <v>92</v>
      </c>
      <c r="D381" s="278" t="s">
        <v>30</v>
      </c>
      <c r="E381" s="275" t="s">
        <v>3</v>
      </c>
      <c r="F381" s="279">
        <v>48.13</v>
      </c>
      <c r="G381" s="347"/>
      <c r="H381" s="347"/>
      <c r="I381" s="349"/>
      <c r="J381" s="349"/>
      <c r="K381" s="349"/>
      <c r="L381" s="349"/>
      <c r="M381" s="349"/>
      <c r="N381" s="347"/>
      <c r="O381" s="347"/>
      <c r="P381" s="349"/>
      <c r="Q381" s="349"/>
      <c r="R381" s="349"/>
      <c r="S381" s="349"/>
      <c r="T381" s="349"/>
      <c r="U381" s="347"/>
      <c r="V381" s="347"/>
      <c r="W381" s="349"/>
      <c r="X381" s="349"/>
      <c r="Y381" s="349"/>
      <c r="Z381" s="349"/>
      <c r="AA381" s="349"/>
      <c r="AB381" s="347"/>
      <c r="AC381" s="347"/>
      <c r="AD381" s="349"/>
      <c r="AE381" s="349"/>
      <c r="AF381" s="349"/>
      <c r="AG381" s="349"/>
      <c r="AH381" s="349"/>
      <c r="AI381" s="347"/>
      <c r="AJ381" s="347"/>
      <c r="AK381" s="346"/>
      <c r="AL381" s="280">
        <f t="shared" si="200"/>
        <v>0</v>
      </c>
      <c r="AM381" s="280">
        <f t="shared" si="201"/>
        <v>0</v>
      </c>
      <c r="AN381" s="281">
        <v>0.19</v>
      </c>
      <c r="AO381" s="281">
        <v>0.27999999999999997</v>
      </c>
      <c r="AP381" s="281">
        <f t="shared" si="199"/>
        <v>1.4736842105263157</v>
      </c>
      <c r="AQ381" s="281">
        <f t="shared" si="202"/>
        <v>0</v>
      </c>
      <c r="AR381" s="281">
        <f t="shared" si="203"/>
        <v>0</v>
      </c>
      <c r="AS381" s="281">
        <f t="shared" si="204"/>
        <v>0</v>
      </c>
      <c r="AT381" s="279">
        <v>1</v>
      </c>
      <c r="AU381" s="279">
        <v>0.67</v>
      </c>
      <c r="AV381" s="282">
        <v>0.85</v>
      </c>
      <c r="AW381" s="282">
        <v>1</v>
      </c>
      <c r="AX381" s="282">
        <v>1</v>
      </c>
      <c r="AY381" s="282">
        <f t="shared" si="205"/>
        <v>0</v>
      </c>
      <c r="AZ381" s="282">
        <f t="shared" si="206"/>
        <v>0</v>
      </c>
      <c r="BA381" s="282">
        <f t="shared" si="207"/>
        <v>0</v>
      </c>
      <c r="BB381" s="282">
        <f t="shared" si="208"/>
        <v>0</v>
      </c>
      <c r="BC381" s="282">
        <f t="shared" si="209"/>
        <v>0</v>
      </c>
    </row>
    <row r="382" spans="1:55">
      <c r="A382" s="275" t="s">
        <v>234</v>
      </c>
      <c r="B382" s="276" t="s">
        <v>165</v>
      </c>
      <c r="C382" s="277" t="s">
        <v>92</v>
      </c>
      <c r="D382" s="278" t="s">
        <v>30</v>
      </c>
      <c r="E382" s="275" t="s">
        <v>3</v>
      </c>
      <c r="F382" s="279">
        <v>48.13</v>
      </c>
      <c r="G382" s="347"/>
      <c r="H382" s="347"/>
      <c r="I382" s="349"/>
      <c r="J382" s="349"/>
      <c r="K382" s="349"/>
      <c r="L382" s="349"/>
      <c r="M382" s="349"/>
      <c r="N382" s="347"/>
      <c r="O382" s="347"/>
      <c r="P382" s="349"/>
      <c r="Q382" s="349"/>
      <c r="R382" s="349"/>
      <c r="S382" s="349"/>
      <c r="T382" s="349"/>
      <c r="U382" s="347"/>
      <c r="V382" s="347"/>
      <c r="W382" s="349"/>
      <c r="X382" s="349"/>
      <c r="Y382" s="349"/>
      <c r="Z382" s="349"/>
      <c r="AA382" s="349"/>
      <c r="AB382" s="347"/>
      <c r="AC382" s="347"/>
      <c r="AD382" s="349"/>
      <c r="AE382" s="349"/>
      <c r="AF382" s="349"/>
      <c r="AG382" s="349"/>
      <c r="AH382" s="349"/>
      <c r="AI382" s="347"/>
      <c r="AJ382" s="347"/>
      <c r="AK382" s="346"/>
      <c r="AL382" s="280">
        <f t="shared" si="200"/>
        <v>0</v>
      </c>
      <c r="AM382" s="280">
        <f t="shared" si="201"/>
        <v>0</v>
      </c>
      <c r="AN382" s="281">
        <v>0.13</v>
      </c>
      <c r="AO382" s="281">
        <v>0.22</v>
      </c>
      <c r="AP382" s="281">
        <f t="shared" si="199"/>
        <v>1.6923076923076923</v>
      </c>
      <c r="AQ382" s="281">
        <f t="shared" si="202"/>
        <v>0</v>
      </c>
      <c r="AR382" s="281">
        <f t="shared" si="203"/>
        <v>0</v>
      </c>
      <c r="AS382" s="281">
        <f t="shared" si="204"/>
        <v>0</v>
      </c>
      <c r="AT382" s="279">
        <v>1</v>
      </c>
      <c r="AU382" s="279">
        <v>0.67</v>
      </c>
      <c r="AV382" s="282">
        <v>1.2</v>
      </c>
      <c r="AW382" s="282">
        <v>1</v>
      </c>
      <c r="AX382" s="282">
        <v>1</v>
      </c>
      <c r="AY382" s="282">
        <f t="shared" si="205"/>
        <v>0</v>
      </c>
      <c r="AZ382" s="282">
        <f t="shared" si="206"/>
        <v>0</v>
      </c>
      <c r="BA382" s="282">
        <f t="shared" si="207"/>
        <v>0</v>
      </c>
      <c r="BB382" s="282">
        <f t="shared" si="208"/>
        <v>0</v>
      </c>
      <c r="BC382" s="282">
        <f t="shared" si="209"/>
        <v>0</v>
      </c>
    </row>
    <row r="383" spans="1:55">
      <c r="A383" s="275" t="s">
        <v>234</v>
      </c>
      <c r="B383" s="276" t="s">
        <v>166</v>
      </c>
      <c r="C383" s="277" t="s">
        <v>92</v>
      </c>
      <c r="D383" s="278" t="s">
        <v>30</v>
      </c>
      <c r="E383" s="275" t="s">
        <v>3</v>
      </c>
      <c r="F383" s="279">
        <v>48.13</v>
      </c>
      <c r="G383" s="347"/>
      <c r="H383" s="347"/>
      <c r="I383" s="349"/>
      <c r="J383" s="349"/>
      <c r="K383" s="349"/>
      <c r="L383" s="349"/>
      <c r="M383" s="349"/>
      <c r="N383" s="347"/>
      <c r="O383" s="347"/>
      <c r="P383" s="349"/>
      <c r="Q383" s="349"/>
      <c r="R383" s="349"/>
      <c r="S383" s="349"/>
      <c r="T383" s="349"/>
      <c r="U383" s="347"/>
      <c r="V383" s="347"/>
      <c r="W383" s="349"/>
      <c r="X383" s="349"/>
      <c r="Y383" s="349"/>
      <c r="Z383" s="349"/>
      <c r="AA383" s="349"/>
      <c r="AB383" s="347"/>
      <c r="AC383" s="347"/>
      <c r="AD383" s="349"/>
      <c r="AE383" s="349"/>
      <c r="AF383" s="349"/>
      <c r="AG383" s="349"/>
      <c r="AH383" s="349"/>
      <c r="AI383" s="347"/>
      <c r="AJ383" s="347"/>
      <c r="AK383" s="346"/>
      <c r="AL383" s="280">
        <f t="shared" si="200"/>
        <v>0</v>
      </c>
      <c r="AM383" s="280">
        <f t="shared" si="201"/>
        <v>0</v>
      </c>
      <c r="AN383" s="281">
        <v>0.11</v>
      </c>
      <c r="AO383" s="281">
        <v>0.16</v>
      </c>
      <c r="AP383" s="281">
        <f t="shared" si="199"/>
        <v>1.4545454545454546</v>
      </c>
      <c r="AQ383" s="281">
        <f t="shared" si="202"/>
        <v>0</v>
      </c>
      <c r="AR383" s="281">
        <f t="shared" si="203"/>
        <v>0</v>
      </c>
      <c r="AS383" s="281">
        <f t="shared" si="204"/>
        <v>0</v>
      </c>
      <c r="AT383" s="279">
        <v>1</v>
      </c>
      <c r="AU383" s="279">
        <v>0.67</v>
      </c>
      <c r="AV383" s="282">
        <v>1.2</v>
      </c>
      <c r="AW383" s="282">
        <v>1</v>
      </c>
      <c r="AX383" s="282">
        <v>1</v>
      </c>
      <c r="AY383" s="282">
        <f t="shared" si="205"/>
        <v>0</v>
      </c>
      <c r="AZ383" s="282">
        <f t="shared" si="206"/>
        <v>0</v>
      </c>
      <c r="BA383" s="282">
        <f t="shared" si="207"/>
        <v>0</v>
      </c>
      <c r="BB383" s="282">
        <f t="shared" si="208"/>
        <v>0</v>
      </c>
      <c r="BC383" s="282">
        <f t="shared" si="209"/>
        <v>0</v>
      </c>
    </row>
    <row r="384" spans="1:55">
      <c r="A384" s="275" t="s">
        <v>234</v>
      </c>
      <c r="B384" s="276" t="s">
        <v>167</v>
      </c>
      <c r="C384" s="277" t="s">
        <v>92</v>
      </c>
      <c r="D384" s="278" t="s">
        <v>30</v>
      </c>
      <c r="E384" s="275" t="s">
        <v>3</v>
      </c>
      <c r="F384" s="279">
        <v>48.13</v>
      </c>
      <c r="G384" s="347"/>
      <c r="H384" s="347"/>
      <c r="I384" s="349"/>
      <c r="J384" s="349"/>
      <c r="K384" s="349"/>
      <c r="L384" s="349"/>
      <c r="M384" s="349"/>
      <c r="N384" s="347"/>
      <c r="O384" s="347"/>
      <c r="P384" s="349"/>
      <c r="Q384" s="349"/>
      <c r="R384" s="349"/>
      <c r="S384" s="349"/>
      <c r="T384" s="349"/>
      <c r="U384" s="347"/>
      <c r="V384" s="347"/>
      <c r="W384" s="349"/>
      <c r="X384" s="349"/>
      <c r="Y384" s="349"/>
      <c r="Z384" s="349"/>
      <c r="AA384" s="349"/>
      <c r="AB384" s="347"/>
      <c r="AC384" s="347"/>
      <c r="AD384" s="349"/>
      <c r="AE384" s="349"/>
      <c r="AF384" s="349"/>
      <c r="AG384" s="349"/>
      <c r="AH384" s="349"/>
      <c r="AI384" s="347"/>
      <c r="AJ384" s="347"/>
      <c r="AK384" s="346"/>
      <c r="AL384" s="280">
        <f t="shared" si="200"/>
        <v>0</v>
      </c>
      <c r="AM384" s="280">
        <f t="shared" si="201"/>
        <v>0</v>
      </c>
      <c r="AN384" s="281">
        <v>0.08</v>
      </c>
      <c r="AO384" s="281">
        <v>0.13</v>
      </c>
      <c r="AP384" s="281">
        <f t="shared" si="199"/>
        <v>1.625</v>
      </c>
      <c r="AQ384" s="281">
        <f t="shared" si="202"/>
        <v>0</v>
      </c>
      <c r="AR384" s="281">
        <f t="shared" si="203"/>
        <v>0</v>
      </c>
      <c r="AS384" s="281">
        <f t="shared" si="204"/>
        <v>0</v>
      </c>
      <c r="AT384" s="279">
        <v>1</v>
      </c>
      <c r="AU384" s="279">
        <v>0.67</v>
      </c>
      <c r="AV384" s="282">
        <v>1.2</v>
      </c>
      <c r="AW384" s="282">
        <v>1</v>
      </c>
      <c r="AX384" s="282">
        <v>1</v>
      </c>
      <c r="AY384" s="282">
        <f t="shared" si="205"/>
        <v>0</v>
      </c>
      <c r="AZ384" s="282">
        <f t="shared" si="206"/>
        <v>0</v>
      </c>
      <c r="BA384" s="282">
        <f t="shared" si="207"/>
        <v>0</v>
      </c>
      <c r="BB384" s="282">
        <f t="shared" si="208"/>
        <v>0</v>
      </c>
      <c r="BC384" s="282">
        <f t="shared" si="209"/>
        <v>0</v>
      </c>
    </row>
    <row r="385" spans="1:55">
      <c r="A385" s="275" t="s">
        <v>234</v>
      </c>
      <c r="B385" s="276" t="s">
        <v>168</v>
      </c>
      <c r="C385" s="277" t="s">
        <v>92</v>
      </c>
      <c r="D385" s="278" t="s">
        <v>30</v>
      </c>
      <c r="E385" s="275" t="s">
        <v>3</v>
      </c>
      <c r="F385" s="279">
        <v>48.13</v>
      </c>
      <c r="G385" s="347"/>
      <c r="H385" s="347"/>
      <c r="I385" s="349"/>
      <c r="J385" s="349"/>
      <c r="K385" s="349"/>
      <c r="L385" s="349"/>
      <c r="M385" s="349"/>
      <c r="N385" s="347"/>
      <c r="O385" s="347"/>
      <c r="P385" s="349"/>
      <c r="Q385" s="349"/>
      <c r="R385" s="349"/>
      <c r="S385" s="349"/>
      <c r="T385" s="349"/>
      <c r="U385" s="347"/>
      <c r="V385" s="347"/>
      <c r="W385" s="349"/>
      <c r="X385" s="349"/>
      <c r="Y385" s="349"/>
      <c r="Z385" s="349"/>
      <c r="AA385" s="349"/>
      <c r="AB385" s="347"/>
      <c r="AC385" s="347"/>
      <c r="AD385" s="349"/>
      <c r="AE385" s="349"/>
      <c r="AF385" s="349"/>
      <c r="AG385" s="349"/>
      <c r="AH385" s="349"/>
      <c r="AI385" s="347"/>
      <c r="AJ385" s="347"/>
      <c r="AK385" s="346"/>
      <c r="AL385" s="280">
        <f t="shared" si="200"/>
        <v>0</v>
      </c>
      <c r="AM385" s="280">
        <f t="shared" si="201"/>
        <v>0</v>
      </c>
      <c r="AN385" s="281">
        <v>0.19</v>
      </c>
      <c r="AO385" s="281">
        <v>0.31</v>
      </c>
      <c r="AP385" s="281">
        <f t="shared" si="199"/>
        <v>1.631578947368421</v>
      </c>
      <c r="AQ385" s="281">
        <f t="shared" si="202"/>
        <v>0</v>
      </c>
      <c r="AR385" s="281">
        <f t="shared" si="203"/>
        <v>0</v>
      </c>
      <c r="AS385" s="281">
        <f t="shared" si="204"/>
        <v>0</v>
      </c>
      <c r="AT385" s="279">
        <v>1</v>
      </c>
      <c r="AU385" s="279">
        <v>0.67</v>
      </c>
      <c r="AV385" s="282">
        <v>1.2</v>
      </c>
      <c r="AW385" s="282">
        <v>1</v>
      </c>
      <c r="AX385" s="282">
        <v>1</v>
      </c>
      <c r="AY385" s="282">
        <f t="shared" si="205"/>
        <v>0</v>
      </c>
      <c r="AZ385" s="282">
        <f t="shared" si="206"/>
        <v>0</v>
      </c>
      <c r="BA385" s="282">
        <f t="shared" si="207"/>
        <v>0</v>
      </c>
      <c r="BB385" s="282">
        <f t="shared" si="208"/>
        <v>0</v>
      </c>
      <c r="BC385" s="282">
        <f t="shared" si="209"/>
        <v>0</v>
      </c>
    </row>
    <row r="386" spans="1:55">
      <c r="A386" s="275" t="s">
        <v>234</v>
      </c>
      <c r="B386" s="276" t="s">
        <v>169</v>
      </c>
      <c r="C386" s="277" t="s">
        <v>92</v>
      </c>
      <c r="D386" s="278" t="s">
        <v>30</v>
      </c>
      <c r="E386" s="275" t="s">
        <v>3</v>
      </c>
      <c r="F386" s="279">
        <v>48.13</v>
      </c>
      <c r="G386" s="347"/>
      <c r="H386" s="347"/>
      <c r="I386" s="349"/>
      <c r="J386" s="349"/>
      <c r="K386" s="349"/>
      <c r="L386" s="349"/>
      <c r="M386" s="349"/>
      <c r="N386" s="347"/>
      <c r="O386" s="347"/>
      <c r="P386" s="349"/>
      <c r="Q386" s="349"/>
      <c r="R386" s="349"/>
      <c r="S386" s="349"/>
      <c r="T386" s="349"/>
      <c r="U386" s="347"/>
      <c r="V386" s="347"/>
      <c r="W386" s="349"/>
      <c r="X386" s="349"/>
      <c r="Y386" s="349"/>
      <c r="Z386" s="349"/>
      <c r="AA386" s="349"/>
      <c r="AB386" s="347"/>
      <c r="AC386" s="347"/>
      <c r="AD386" s="349"/>
      <c r="AE386" s="349"/>
      <c r="AF386" s="349"/>
      <c r="AG386" s="349"/>
      <c r="AH386" s="349"/>
      <c r="AI386" s="347"/>
      <c r="AJ386" s="347"/>
      <c r="AK386" s="346"/>
      <c r="AL386" s="280">
        <f t="shared" si="200"/>
        <v>0</v>
      </c>
      <c r="AM386" s="280">
        <f t="shared" si="201"/>
        <v>0</v>
      </c>
      <c r="AN386" s="281">
        <v>0.22</v>
      </c>
      <c r="AO386" s="281">
        <v>0.44999999999999996</v>
      </c>
      <c r="AP386" s="281">
        <f t="shared" si="199"/>
        <v>2.0454545454545454</v>
      </c>
      <c r="AQ386" s="281">
        <f t="shared" si="202"/>
        <v>0</v>
      </c>
      <c r="AR386" s="281">
        <f t="shared" si="203"/>
        <v>0</v>
      </c>
      <c r="AS386" s="281">
        <f t="shared" si="204"/>
        <v>0</v>
      </c>
      <c r="AT386" s="279">
        <v>1</v>
      </c>
      <c r="AU386" s="279">
        <v>0.67</v>
      </c>
      <c r="AV386" s="282">
        <v>1.2</v>
      </c>
      <c r="AW386" s="282">
        <v>1</v>
      </c>
      <c r="AX386" s="282">
        <v>1</v>
      </c>
      <c r="AY386" s="282">
        <f t="shared" si="205"/>
        <v>0</v>
      </c>
      <c r="AZ386" s="282">
        <f t="shared" si="206"/>
        <v>0</v>
      </c>
      <c r="BA386" s="282">
        <f t="shared" si="207"/>
        <v>0</v>
      </c>
      <c r="BB386" s="282">
        <f t="shared" si="208"/>
        <v>0</v>
      </c>
      <c r="BC386" s="282">
        <f t="shared" si="209"/>
        <v>0</v>
      </c>
    </row>
    <row r="387" spans="1:55">
      <c r="A387" s="275" t="s">
        <v>234</v>
      </c>
      <c r="B387" s="276" t="s">
        <v>170</v>
      </c>
      <c r="C387" s="277" t="s">
        <v>92</v>
      </c>
      <c r="D387" s="278" t="s">
        <v>30</v>
      </c>
      <c r="E387" s="275" t="s">
        <v>38</v>
      </c>
      <c r="F387" s="279">
        <v>48.13</v>
      </c>
      <c r="G387" s="347"/>
      <c r="H387" s="347"/>
      <c r="I387" s="349"/>
      <c r="J387" s="349"/>
      <c r="K387" s="349"/>
      <c r="L387" s="349"/>
      <c r="M387" s="349"/>
      <c r="N387" s="347"/>
      <c r="O387" s="347"/>
      <c r="P387" s="349"/>
      <c r="Q387" s="349"/>
      <c r="R387" s="349"/>
      <c r="S387" s="349"/>
      <c r="T387" s="349"/>
      <c r="U387" s="347"/>
      <c r="V387" s="347"/>
      <c r="W387" s="349"/>
      <c r="X387" s="349"/>
      <c r="Y387" s="349"/>
      <c r="Z387" s="349"/>
      <c r="AA387" s="349"/>
      <c r="AB387" s="347"/>
      <c r="AC387" s="347"/>
      <c r="AD387" s="349"/>
      <c r="AE387" s="349"/>
      <c r="AF387" s="349"/>
      <c r="AG387" s="349"/>
      <c r="AH387" s="349"/>
      <c r="AI387" s="347"/>
      <c r="AJ387" s="347"/>
      <c r="AK387" s="346"/>
      <c r="AL387" s="280">
        <f t="shared" si="200"/>
        <v>0</v>
      </c>
      <c r="AM387" s="280">
        <f t="shared" si="201"/>
        <v>0</v>
      </c>
      <c r="AN387" s="281">
        <v>0.18</v>
      </c>
      <c r="AO387" s="281">
        <v>0.44</v>
      </c>
      <c r="AP387" s="281">
        <f t="shared" si="199"/>
        <v>2.4444444444444446</v>
      </c>
      <c r="AQ387" s="281">
        <f t="shared" si="202"/>
        <v>0</v>
      </c>
      <c r="AR387" s="281">
        <f t="shared" si="203"/>
        <v>0</v>
      </c>
      <c r="AS387" s="281">
        <f t="shared" si="204"/>
        <v>0</v>
      </c>
      <c r="AT387" s="279">
        <v>1</v>
      </c>
      <c r="AU387" s="279">
        <v>0.67</v>
      </c>
      <c r="AV387" s="282">
        <v>1.2</v>
      </c>
      <c r="AW387" s="282">
        <v>1</v>
      </c>
      <c r="AX387" s="282">
        <v>1</v>
      </c>
      <c r="AY387" s="282">
        <f t="shared" si="205"/>
        <v>0</v>
      </c>
      <c r="AZ387" s="282">
        <f t="shared" si="206"/>
        <v>0</v>
      </c>
      <c r="BA387" s="282">
        <f t="shared" si="207"/>
        <v>0</v>
      </c>
      <c r="BB387" s="282">
        <f t="shared" si="208"/>
        <v>0</v>
      </c>
      <c r="BC387" s="282">
        <f t="shared" si="209"/>
        <v>0</v>
      </c>
    </row>
    <row r="388" spans="1:55">
      <c r="B388" s="283"/>
      <c r="C388" s="284"/>
      <c r="D388" s="284"/>
      <c r="E388" s="284"/>
      <c r="F388" s="284"/>
      <c r="G388" s="285">
        <f t="shared" ref="G388:AK388" si="210">COUNTA(G371:G387)</f>
        <v>0</v>
      </c>
      <c r="H388" s="285">
        <f t="shared" si="210"/>
        <v>0</v>
      </c>
      <c r="I388" s="285">
        <f t="shared" si="210"/>
        <v>0</v>
      </c>
      <c r="J388" s="285">
        <f t="shared" si="210"/>
        <v>0</v>
      </c>
      <c r="K388" s="285">
        <f t="shared" si="210"/>
        <v>0</v>
      </c>
      <c r="L388" s="285">
        <f t="shared" si="210"/>
        <v>0</v>
      </c>
      <c r="M388" s="285">
        <f t="shared" si="210"/>
        <v>0</v>
      </c>
      <c r="N388" s="285">
        <f t="shared" si="210"/>
        <v>0</v>
      </c>
      <c r="O388" s="285">
        <f t="shared" si="210"/>
        <v>0</v>
      </c>
      <c r="P388" s="285">
        <f t="shared" si="210"/>
        <v>0</v>
      </c>
      <c r="Q388" s="285">
        <f t="shared" si="210"/>
        <v>0</v>
      </c>
      <c r="R388" s="285">
        <f t="shared" si="210"/>
        <v>0</v>
      </c>
      <c r="S388" s="285">
        <f t="shared" si="210"/>
        <v>0</v>
      </c>
      <c r="T388" s="285">
        <f t="shared" si="210"/>
        <v>0</v>
      </c>
      <c r="U388" s="285">
        <f t="shared" si="210"/>
        <v>0</v>
      </c>
      <c r="V388" s="285">
        <f t="shared" si="210"/>
        <v>0</v>
      </c>
      <c r="W388" s="285">
        <f t="shared" si="210"/>
        <v>0</v>
      </c>
      <c r="X388" s="285">
        <f t="shared" si="210"/>
        <v>0</v>
      </c>
      <c r="Y388" s="285">
        <f t="shared" si="210"/>
        <v>0</v>
      </c>
      <c r="Z388" s="285">
        <f t="shared" si="210"/>
        <v>0</v>
      </c>
      <c r="AA388" s="285">
        <f t="shared" si="210"/>
        <v>0</v>
      </c>
      <c r="AB388" s="285">
        <f t="shared" si="210"/>
        <v>0</v>
      </c>
      <c r="AC388" s="285">
        <f t="shared" si="210"/>
        <v>0</v>
      </c>
      <c r="AD388" s="285">
        <f t="shared" si="210"/>
        <v>0</v>
      </c>
      <c r="AE388" s="285">
        <f t="shared" si="210"/>
        <v>0</v>
      </c>
      <c r="AF388" s="285">
        <f t="shared" si="210"/>
        <v>0</v>
      </c>
      <c r="AG388" s="285">
        <f t="shared" si="210"/>
        <v>0</v>
      </c>
      <c r="AH388" s="285">
        <f t="shared" si="210"/>
        <v>0</v>
      </c>
      <c r="AI388" s="285">
        <f t="shared" si="210"/>
        <v>0</v>
      </c>
      <c r="AJ388" s="285">
        <f t="shared" si="210"/>
        <v>0</v>
      </c>
      <c r="AK388" s="285">
        <f t="shared" si="210"/>
        <v>0</v>
      </c>
      <c r="AL388" s="280">
        <f>SUM(AL371:AL387)</f>
        <v>0</v>
      </c>
      <c r="AM388" s="280">
        <f>SUM(AM371:AM387)</f>
        <v>0</v>
      </c>
      <c r="AN388" s="286"/>
      <c r="AO388" s="286"/>
      <c r="AP388" s="286"/>
      <c r="AQ388" s="287">
        <f>SUM(AQ371:AQ387)</f>
        <v>0</v>
      </c>
      <c r="AR388" s="287">
        <f>SUM(AR371:AR387)</f>
        <v>0</v>
      </c>
      <c r="AS388" s="287">
        <f>SUM(AS371:AS387)</f>
        <v>0</v>
      </c>
      <c r="AT388" s="286"/>
      <c r="AU388" s="286"/>
      <c r="AV388" s="282"/>
      <c r="AW388" s="282"/>
      <c r="AX388" s="282"/>
      <c r="AY388" s="288">
        <f>SUM(AY371:AY387)</f>
        <v>0</v>
      </c>
      <c r="AZ388" s="288">
        <f>SUM(AZ371:AZ387)</f>
        <v>0</v>
      </c>
      <c r="BA388" s="288">
        <f>SUM(BA371:BA387)</f>
        <v>0</v>
      </c>
      <c r="BB388" s="288">
        <f>SUM(BB371:BB387)</f>
        <v>0</v>
      </c>
      <c r="BC388" s="288">
        <f>SUM(BC371:BC387)</f>
        <v>0</v>
      </c>
    </row>
    <row r="389" spans="1:55" s="298" customFormat="1">
      <c r="AL389" s="296"/>
      <c r="AM389" s="267">
        <f>SUMIF(E371:E387,"NPT",AL371:AL387)+SUMIF(E371:E387,"NPT",AM371:AM387)</f>
        <v>0</v>
      </c>
      <c r="AN389" s="267">
        <f>SUMIF(E371:E387,"PT",AL371:AL387)+SUMIF(E371:E387,"PT",AM371:AM387)</f>
        <v>0</v>
      </c>
      <c r="AO389" s="267"/>
      <c r="AP389" s="267"/>
      <c r="AQ389" s="267">
        <f>SUMIF(E371:E387,"NPT",AS371:AS387)</f>
        <v>0</v>
      </c>
      <c r="AR389" s="267"/>
      <c r="AS389" s="267">
        <f>SUMIF(E371:E387,"PT",AS371:AS387)</f>
        <v>0</v>
      </c>
      <c r="AT389" s="267"/>
      <c r="AU389" s="267"/>
      <c r="AV389" s="267">
        <f>SUMIF(E371:E387,"NPT",AY371:AY387)</f>
        <v>0</v>
      </c>
      <c r="AW389" s="267">
        <f>SUMIF(E371:E387,"PT",AY371:AY387)</f>
        <v>0</v>
      </c>
      <c r="AX389" s="293"/>
      <c r="AY389" s="293"/>
      <c r="AZ389" s="296"/>
      <c r="BA389" s="296"/>
      <c r="BB389" s="296"/>
    </row>
    <row r="390" spans="1:55">
      <c r="G390" s="305"/>
      <c r="H390" s="305"/>
      <c r="I390" s="305"/>
      <c r="J390" s="305"/>
      <c r="K390" s="305"/>
      <c r="L390" s="305"/>
      <c r="M390" s="305"/>
      <c r="N390" s="305"/>
      <c r="O390" s="305"/>
      <c r="P390" s="305"/>
      <c r="Q390" s="305"/>
      <c r="R390" s="305"/>
      <c r="S390" s="305"/>
      <c r="T390" s="305"/>
      <c r="U390" s="305"/>
      <c r="V390" s="305"/>
      <c r="W390" s="305"/>
      <c r="X390" s="305"/>
      <c r="Y390" s="305"/>
      <c r="Z390" s="305"/>
      <c r="AA390" s="305"/>
      <c r="AB390" s="305"/>
      <c r="AC390" s="305"/>
      <c r="AD390" s="305"/>
      <c r="AE390" s="305"/>
      <c r="AF390" s="305"/>
      <c r="AG390" s="305"/>
      <c r="AH390" s="305"/>
      <c r="AI390" s="305"/>
      <c r="AJ390" s="305"/>
      <c r="AK390" s="305"/>
      <c r="AL390" s="296"/>
      <c r="AM390" s="298"/>
      <c r="AN390" s="312" t="e">
        <f>(SUMIF(E371:E387,"PT",AQ371:AQ387))/AQ388</f>
        <v>#DIV/0!</v>
      </c>
      <c r="AO390" s="298"/>
      <c r="AP390" s="298"/>
      <c r="AQ390" s="298"/>
      <c r="AR390" s="298"/>
      <c r="AS390" s="298"/>
      <c r="AT390" s="298"/>
      <c r="AU390" s="298"/>
      <c r="AV390" s="298"/>
      <c r="AW390" s="298"/>
      <c r="AX390" s="296"/>
      <c r="AY390" s="296"/>
    </row>
    <row r="391" spans="1:55">
      <c r="A391" s="380" t="s">
        <v>42</v>
      </c>
      <c r="B391" s="382" t="s">
        <v>235</v>
      </c>
      <c r="C391" s="383" t="s">
        <v>86</v>
      </c>
      <c r="D391" s="383" t="s">
        <v>88</v>
      </c>
      <c r="E391" s="383" t="s">
        <v>90</v>
      </c>
      <c r="F391" s="375" t="s">
        <v>121</v>
      </c>
      <c r="G391" s="302">
        <v>45717</v>
      </c>
      <c r="H391" s="302">
        <v>45718</v>
      </c>
      <c r="I391" s="302">
        <v>45719</v>
      </c>
      <c r="J391" s="302">
        <v>45720</v>
      </c>
      <c r="K391" s="302">
        <v>45721</v>
      </c>
      <c r="L391" s="302">
        <v>45722</v>
      </c>
      <c r="M391" s="302">
        <v>45723</v>
      </c>
      <c r="N391" s="302">
        <v>45724</v>
      </c>
      <c r="O391" s="302">
        <v>45725</v>
      </c>
      <c r="P391" s="302">
        <v>45726</v>
      </c>
      <c r="Q391" s="302">
        <v>45727</v>
      </c>
      <c r="R391" s="302">
        <v>45728</v>
      </c>
      <c r="S391" s="302">
        <v>45729</v>
      </c>
      <c r="T391" s="302">
        <v>45730</v>
      </c>
      <c r="U391" s="302">
        <v>45731</v>
      </c>
      <c r="V391" s="302">
        <v>45732</v>
      </c>
      <c r="W391" s="302">
        <v>45733</v>
      </c>
      <c r="X391" s="302">
        <v>45734</v>
      </c>
      <c r="Y391" s="302">
        <v>45735</v>
      </c>
      <c r="Z391" s="302">
        <v>45736</v>
      </c>
      <c r="AA391" s="302">
        <v>45737</v>
      </c>
      <c r="AB391" s="302">
        <v>45738</v>
      </c>
      <c r="AC391" s="302">
        <v>45739</v>
      </c>
      <c r="AD391" s="302">
        <v>45740</v>
      </c>
      <c r="AE391" s="302">
        <v>45741</v>
      </c>
      <c r="AF391" s="302">
        <v>45742</v>
      </c>
      <c r="AG391" s="302">
        <v>45743</v>
      </c>
      <c r="AH391" s="302">
        <v>45744</v>
      </c>
      <c r="AI391" s="302">
        <v>45745</v>
      </c>
      <c r="AJ391" s="302">
        <v>45746</v>
      </c>
      <c r="AK391" s="302">
        <v>45747</v>
      </c>
      <c r="AL391" s="376" t="s">
        <v>134</v>
      </c>
      <c r="AM391" s="378" t="s">
        <v>202</v>
      </c>
      <c r="AN391" s="272" t="s">
        <v>135</v>
      </c>
      <c r="AO391" s="272" t="s">
        <v>135</v>
      </c>
      <c r="AP391" s="273" t="s">
        <v>136</v>
      </c>
      <c r="AQ391" s="273" t="s">
        <v>73</v>
      </c>
      <c r="AR391" s="273" t="s">
        <v>73</v>
      </c>
      <c r="AS391" s="273" t="s">
        <v>74</v>
      </c>
      <c r="AT391" s="373" t="s">
        <v>137</v>
      </c>
      <c r="AU391" s="373" t="s">
        <v>201</v>
      </c>
      <c r="AV391" s="371" t="s">
        <v>138</v>
      </c>
      <c r="AW391" s="371" t="s">
        <v>139</v>
      </c>
      <c r="AX391" s="373" t="s">
        <v>140</v>
      </c>
      <c r="AY391" s="370" t="s">
        <v>141</v>
      </c>
      <c r="AZ391" s="370" t="s">
        <v>142</v>
      </c>
      <c r="BA391" s="370" t="s">
        <v>143</v>
      </c>
      <c r="BB391" s="370" t="s">
        <v>144</v>
      </c>
      <c r="BC391" s="370" t="s">
        <v>145</v>
      </c>
    </row>
    <row r="392" spans="1:55" ht="15.75" customHeight="1">
      <c r="A392" s="381"/>
      <c r="B392" s="382"/>
      <c r="C392" s="383"/>
      <c r="D392" s="383"/>
      <c r="E392" s="383"/>
      <c r="F392" s="375"/>
      <c r="G392" s="303" t="s">
        <v>147</v>
      </c>
      <c r="H392" s="303" t="s">
        <v>148</v>
      </c>
      <c r="I392" s="303" t="s">
        <v>149</v>
      </c>
      <c r="J392" s="303" t="s">
        <v>150</v>
      </c>
      <c r="K392" s="303" t="s">
        <v>151</v>
      </c>
      <c r="L392" s="303" t="s">
        <v>152</v>
      </c>
      <c r="M392" s="303" t="s">
        <v>146</v>
      </c>
      <c r="N392" s="303" t="s">
        <v>147</v>
      </c>
      <c r="O392" s="303" t="s">
        <v>148</v>
      </c>
      <c r="P392" s="303" t="s">
        <v>149</v>
      </c>
      <c r="Q392" s="303" t="s">
        <v>150</v>
      </c>
      <c r="R392" s="303" t="s">
        <v>151</v>
      </c>
      <c r="S392" s="303" t="s">
        <v>152</v>
      </c>
      <c r="T392" s="303" t="s">
        <v>146</v>
      </c>
      <c r="U392" s="303" t="s">
        <v>147</v>
      </c>
      <c r="V392" s="303" t="s">
        <v>148</v>
      </c>
      <c r="W392" s="303" t="s">
        <v>149</v>
      </c>
      <c r="X392" s="303" t="s">
        <v>150</v>
      </c>
      <c r="Y392" s="303" t="s">
        <v>151</v>
      </c>
      <c r="Z392" s="303" t="s">
        <v>152</v>
      </c>
      <c r="AA392" s="303" t="s">
        <v>146</v>
      </c>
      <c r="AB392" s="303" t="s">
        <v>147</v>
      </c>
      <c r="AC392" s="303" t="s">
        <v>148</v>
      </c>
      <c r="AD392" s="303" t="s">
        <v>149</v>
      </c>
      <c r="AE392" s="303" t="s">
        <v>150</v>
      </c>
      <c r="AF392" s="303" t="s">
        <v>151</v>
      </c>
      <c r="AG392" s="303" t="s">
        <v>152</v>
      </c>
      <c r="AH392" s="303" t="s">
        <v>146</v>
      </c>
      <c r="AI392" s="303" t="s">
        <v>147</v>
      </c>
      <c r="AJ392" s="303" t="s">
        <v>148</v>
      </c>
      <c r="AK392" s="303" t="s">
        <v>149</v>
      </c>
      <c r="AL392" s="377"/>
      <c r="AM392" s="379"/>
      <c r="AN392" s="274" t="s">
        <v>62</v>
      </c>
      <c r="AO392" s="274" t="s">
        <v>80</v>
      </c>
      <c r="AP392" s="274" t="s">
        <v>153</v>
      </c>
      <c r="AQ392" s="274" t="s">
        <v>20</v>
      </c>
      <c r="AR392" s="274" t="s">
        <v>21</v>
      </c>
      <c r="AS392" s="274" t="s">
        <v>80</v>
      </c>
      <c r="AT392" s="374"/>
      <c r="AU392" s="374"/>
      <c r="AV392" s="372"/>
      <c r="AW392" s="372"/>
      <c r="AX392" s="374"/>
      <c r="AY392" s="370"/>
      <c r="AZ392" s="370"/>
      <c r="BA392" s="370"/>
      <c r="BB392" s="370"/>
      <c r="BC392" s="370"/>
    </row>
    <row r="393" spans="1:55">
      <c r="A393" s="275" t="s">
        <v>235</v>
      </c>
      <c r="B393" s="276" t="s">
        <v>154</v>
      </c>
      <c r="C393" s="277" t="s">
        <v>92</v>
      </c>
      <c r="D393" s="278" t="s">
        <v>30</v>
      </c>
      <c r="E393" s="275" t="s">
        <v>38</v>
      </c>
      <c r="F393" s="279">
        <v>48.13</v>
      </c>
      <c r="G393" s="347"/>
      <c r="H393" s="347"/>
      <c r="I393" s="349"/>
      <c r="J393" s="349"/>
      <c r="K393" s="349"/>
      <c r="L393" s="349"/>
      <c r="M393" s="349"/>
      <c r="N393" s="347"/>
      <c r="O393" s="347"/>
      <c r="P393" s="349"/>
      <c r="Q393" s="349"/>
      <c r="R393" s="349"/>
      <c r="S393" s="349"/>
      <c r="T393" s="349"/>
      <c r="U393" s="347"/>
      <c r="V393" s="347"/>
      <c r="W393" s="349"/>
      <c r="X393" s="349"/>
      <c r="Y393" s="349"/>
      <c r="Z393" s="349"/>
      <c r="AA393" s="349"/>
      <c r="AB393" s="347"/>
      <c r="AC393" s="347"/>
      <c r="AD393" s="349"/>
      <c r="AE393" s="349"/>
      <c r="AF393" s="349"/>
      <c r="AG393" s="349"/>
      <c r="AH393" s="349"/>
      <c r="AI393" s="347"/>
      <c r="AJ393" s="347"/>
      <c r="AK393" s="346"/>
      <c r="AL393" s="280">
        <f>+COUNTIF(G393:AK393,"A")</f>
        <v>0</v>
      </c>
      <c r="AM393" s="280">
        <f>+COUNTIF(G393:AK393,"B")</f>
        <v>0</v>
      </c>
      <c r="AN393" s="281">
        <v>0.02</v>
      </c>
      <c r="AO393" s="281">
        <v>0</v>
      </c>
      <c r="AP393" s="281">
        <f t="shared" ref="AP393:AP409" si="211">AO393/AN393</f>
        <v>0</v>
      </c>
      <c r="AQ393" s="281">
        <f>+AN393*AL393</f>
        <v>0</v>
      </c>
      <c r="AR393" s="281">
        <f>AM393*AN393</f>
        <v>0</v>
      </c>
      <c r="AS393" s="281">
        <f>+AO393*(AL393+AM393)</f>
        <v>0</v>
      </c>
      <c r="AT393" s="279">
        <v>1</v>
      </c>
      <c r="AU393" s="279">
        <v>0.67</v>
      </c>
      <c r="AV393" s="282">
        <v>0.85</v>
      </c>
      <c r="AW393" s="282">
        <v>1</v>
      </c>
      <c r="AX393" s="282">
        <v>1.25</v>
      </c>
      <c r="AY393" s="282">
        <f>(AL393*AN393*AT393*F393*AV393*AW393*AX393)+(F393*AM393*AN393*AU393*AV393*AW393*AX393)</f>
        <v>0</v>
      </c>
      <c r="AZ393" s="282">
        <f>+AY393*1%</f>
        <v>0</v>
      </c>
      <c r="BA393" s="282">
        <f>+(AY393+AZ393)*20%</f>
        <v>0</v>
      </c>
      <c r="BB393" s="282">
        <f>+AY393+AZ393+BA393</f>
        <v>0</v>
      </c>
      <c r="BC393" s="282">
        <f>+BB393*$BB$9</f>
        <v>0</v>
      </c>
    </row>
    <row r="394" spans="1:55">
      <c r="A394" s="275" t="s">
        <v>235</v>
      </c>
      <c r="B394" s="276" t="s">
        <v>155</v>
      </c>
      <c r="C394" s="277" t="s">
        <v>92</v>
      </c>
      <c r="D394" s="278" t="s">
        <v>30</v>
      </c>
      <c r="E394" s="275" t="s">
        <v>38</v>
      </c>
      <c r="F394" s="279">
        <v>48.13</v>
      </c>
      <c r="G394" s="347"/>
      <c r="H394" s="347"/>
      <c r="I394" s="349"/>
      <c r="J394" s="349"/>
      <c r="K394" s="349"/>
      <c r="L394" s="349"/>
      <c r="M394" s="349"/>
      <c r="N394" s="347"/>
      <c r="O394" s="347"/>
      <c r="P394" s="349"/>
      <c r="Q394" s="349"/>
      <c r="R394" s="349"/>
      <c r="S394" s="349"/>
      <c r="T394" s="349"/>
      <c r="U394" s="347"/>
      <c r="V394" s="347"/>
      <c r="W394" s="349"/>
      <c r="X394" s="349"/>
      <c r="Y394" s="349"/>
      <c r="Z394" s="349"/>
      <c r="AA394" s="349"/>
      <c r="AB394" s="347"/>
      <c r="AC394" s="347"/>
      <c r="AD394" s="349"/>
      <c r="AE394" s="349"/>
      <c r="AF394" s="349"/>
      <c r="AG394" s="349"/>
      <c r="AH394" s="349"/>
      <c r="AI394" s="347"/>
      <c r="AJ394" s="347"/>
      <c r="AK394" s="346"/>
      <c r="AL394" s="280">
        <f t="shared" ref="AL394:AL409" si="212">+COUNTIF(G394:AK394,"A")</f>
        <v>0</v>
      </c>
      <c r="AM394" s="280">
        <f t="shared" ref="AM394:AM409" si="213">+COUNTIF(G394:AK394,"B")</f>
        <v>0</v>
      </c>
      <c r="AN394" s="281">
        <v>0.01</v>
      </c>
      <c r="AO394" s="281">
        <v>0</v>
      </c>
      <c r="AP394" s="281">
        <f t="shared" si="211"/>
        <v>0</v>
      </c>
      <c r="AQ394" s="281">
        <f t="shared" ref="AQ394:AQ409" si="214">+AN394*AL394</f>
        <v>0</v>
      </c>
      <c r="AR394" s="281">
        <f t="shared" ref="AR394:AR409" si="215">AM394*AN394</f>
        <v>0</v>
      </c>
      <c r="AS394" s="281">
        <f t="shared" ref="AS394" si="216">+AO394*(AL394+AM394)</f>
        <v>0</v>
      </c>
      <c r="AT394" s="279">
        <v>1</v>
      </c>
      <c r="AU394" s="279">
        <v>0.67</v>
      </c>
      <c r="AV394" s="282">
        <v>0.85</v>
      </c>
      <c r="AW394" s="282">
        <v>1</v>
      </c>
      <c r="AX394" s="282">
        <v>1.25</v>
      </c>
      <c r="AY394" s="282">
        <f t="shared" ref="AY394:AY409" si="217">(AL394*AN394*AT394*F394*AV394*AW394*AX394)+(F394*AM394*AN394*AU394*AV394*AW394*AX394)</f>
        <v>0</v>
      </c>
      <c r="AZ394" s="282">
        <f t="shared" ref="AZ394:AZ409" si="218">+AY394*1%</f>
        <v>0</v>
      </c>
      <c r="BA394" s="282">
        <f t="shared" ref="BA394:BA409" si="219">+(AY394+AZ394)*20%</f>
        <v>0</v>
      </c>
      <c r="BB394" s="282">
        <f t="shared" ref="BB394:BB409" si="220">+AY394+AZ394+BA394</f>
        <v>0</v>
      </c>
      <c r="BC394" s="282">
        <f t="shared" ref="BC394:BC409" si="221">+BB394*$BB$9</f>
        <v>0</v>
      </c>
    </row>
    <row r="395" spans="1:55">
      <c r="A395" s="275" t="s">
        <v>235</v>
      </c>
      <c r="B395" s="276" t="s">
        <v>156</v>
      </c>
      <c r="C395" s="277" t="s">
        <v>92</v>
      </c>
      <c r="D395" s="278" t="s">
        <v>30</v>
      </c>
      <c r="E395" s="275" t="s">
        <v>38</v>
      </c>
      <c r="F395" s="279">
        <v>48.13</v>
      </c>
      <c r="G395" s="347"/>
      <c r="H395" s="347"/>
      <c r="I395" s="349"/>
      <c r="J395" s="349"/>
      <c r="K395" s="349"/>
      <c r="L395" s="349"/>
      <c r="M395" s="349"/>
      <c r="N395" s="347"/>
      <c r="O395" s="347"/>
      <c r="P395" s="349"/>
      <c r="Q395" s="349"/>
      <c r="R395" s="349"/>
      <c r="S395" s="349"/>
      <c r="T395" s="349"/>
      <c r="U395" s="347"/>
      <c r="V395" s="347"/>
      <c r="W395" s="349"/>
      <c r="X395" s="349"/>
      <c r="Y395" s="349"/>
      <c r="Z395" s="349"/>
      <c r="AA395" s="349"/>
      <c r="AB395" s="347"/>
      <c r="AC395" s="347"/>
      <c r="AD395" s="349"/>
      <c r="AE395" s="349"/>
      <c r="AF395" s="349"/>
      <c r="AG395" s="349"/>
      <c r="AH395" s="349"/>
      <c r="AI395" s="347"/>
      <c r="AJ395" s="347"/>
      <c r="AK395" s="346"/>
      <c r="AL395" s="280">
        <f t="shared" si="212"/>
        <v>0</v>
      </c>
      <c r="AM395" s="280">
        <f t="shared" si="213"/>
        <v>0</v>
      </c>
      <c r="AN395" s="281">
        <v>0.03</v>
      </c>
      <c r="AO395" s="281">
        <v>0.04</v>
      </c>
      <c r="AP395" s="281">
        <f t="shared" si="211"/>
        <v>1.3333333333333335</v>
      </c>
      <c r="AQ395" s="281">
        <f t="shared" si="214"/>
        <v>0</v>
      </c>
      <c r="AR395" s="281">
        <f t="shared" si="215"/>
        <v>0</v>
      </c>
      <c r="AS395" s="281">
        <f>+AO395*(AL395+AM395)</f>
        <v>0</v>
      </c>
      <c r="AT395" s="279">
        <v>1</v>
      </c>
      <c r="AU395" s="279">
        <v>0.67</v>
      </c>
      <c r="AV395" s="282">
        <v>0.85</v>
      </c>
      <c r="AW395" s="282">
        <v>1</v>
      </c>
      <c r="AX395" s="282">
        <v>1.25</v>
      </c>
      <c r="AY395" s="282">
        <f t="shared" si="217"/>
        <v>0</v>
      </c>
      <c r="AZ395" s="282">
        <f t="shared" si="218"/>
        <v>0</v>
      </c>
      <c r="BA395" s="282">
        <f t="shared" si="219"/>
        <v>0</v>
      </c>
      <c r="BB395" s="282">
        <f t="shared" si="220"/>
        <v>0</v>
      </c>
      <c r="BC395" s="282">
        <f t="shared" si="221"/>
        <v>0</v>
      </c>
    </row>
    <row r="396" spans="1:55">
      <c r="A396" s="275" t="s">
        <v>235</v>
      </c>
      <c r="B396" s="276" t="s">
        <v>157</v>
      </c>
      <c r="C396" s="277" t="s">
        <v>92</v>
      </c>
      <c r="D396" s="278" t="s">
        <v>30</v>
      </c>
      <c r="E396" s="275" t="s">
        <v>38</v>
      </c>
      <c r="F396" s="279">
        <v>48.13</v>
      </c>
      <c r="G396" s="347"/>
      <c r="H396" s="347"/>
      <c r="I396" s="349"/>
      <c r="J396" s="349"/>
      <c r="K396" s="349"/>
      <c r="L396" s="349"/>
      <c r="M396" s="349"/>
      <c r="N396" s="347"/>
      <c r="O396" s="347"/>
      <c r="P396" s="349"/>
      <c r="Q396" s="349"/>
      <c r="R396" s="349"/>
      <c r="S396" s="349"/>
      <c r="T396" s="349"/>
      <c r="U396" s="347"/>
      <c r="V396" s="347"/>
      <c r="W396" s="349"/>
      <c r="X396" s="349"/>
      <c r="Y396" s="349"/>
      <c r="Z396" s="349"/>
      <c r="AA396" s="349"/>
      <c r="AB396" s="347"/>
      <c r="AC396" s="347"/>
      <c r="AD396" s="349"/>
      <c r="AE396" s="349"/>
      <c r="AF396" s="349"/>
      <c r="AG396" s="349"/>
      <c r="AH396" s="349"/>
      <c r="AI396" s="347"/>
      <c r="AJ396" s="347"/>
      <c r="AK396" s="346"/>
      <c r="AL396" s="280">
        <f t="shared" si="212"/>
        <v>0</v>
      </c>
      <c r="AM396" s="280">
        <f t="shared" si="213"/>
        <v>0</v>
      </c>
      <c r="AN396" s="281">
        <v>0.03</v>
      </c>
      <c r="AO396" s="281">
        <v>0.04</v>
      </c>
      <c r="AP396" s="281">
        <f t="shared" si="211"/>
        <v>1.3333333333333335</v>
      </c>
      <c r="AQ396" s="281">
        <f t="shared" si="214"/>
        <v>0</v>
      </c>
      <c r="AR396" s="281">
        <f t="shared" si="215"/>
        <v>0</v>
      </c>
      <c r="AS396" s="281">
        <f t="shared" ref="AS396:AS409" si="222">+AO396*(AL396+AM396)</f>
        <v>0</v>
      </c>
      <c r="AT396" s="279">
        <v>1</v>
      </c>
      <c r="AU396" s="279">
        <v>0.67</v>
      </c>
      <c r="AV396" s="282">
        <v>0.85</v>
      </c>
      <c r="AW396" s="282">
        <v>1</v>
      </c>
      <c r="AX396" s="282">
        <v>1.25</v>
      </c>
      <c r="AY396" s="282">
        <f t="shared" si="217"/>
        <v>0</v>
      </c>
      <c r="AZ396" s="282">
        <f t="shared" si="218"/>
        <v>0</v>
      </c>
      <c r="BA396" s="282">
        <f t="shared" si="219"/>
        <v>0</v>
      </c>
      <c r="BB396" s="282">
        <f t="shared" si="220"/>
        <v>0</v>
      </c>
      <c r="BC396" s="282">
        <f t="shared" si="221"/>
        <v>0</v>
      </c>
    </row>
    <row r="397" spans="1:55">
      <c r="A397" s="275" t="s">
        <v>235</v>
      </c>
      <c r="B397" s="276" t="s">
        <v>158</v>
      </c>
      <c r="C397" s="277" t="s">
        <v>92</v>
      </c>
      <c r="D397" s="278" t="s">
        <v>30</v>
      </c>
      <c r="E397" s="275" t="s">
        <v>38</v>
      </c>
      <c r="F397" s="279">
        <v>48.13</v>
      </c>
      <c r="G397" s="347"/>
      <c r="H397" s="347"/>
      <c r="I397" s="349"/>
      <c r="J397" s="349"/>
      <c r="K397" s="349"/>
      <c r="L397" s="349"/>
      <c r="M397" s="349"/>
      <c r="N397" s="347"/>
      <c r="O397" s="347"/>
      <c r="P397" s="349"/>
      <c r="Q397" s="349"/>
      <c r="R397" s="349"/>
      <c r="S397" s="349"/>
      <c r="T397" s="349"/>
      <c r="U397" s="347"/>
      <c r="V397" s="347"/>
      <c r="W397" s="349"/>
      <c r="X397" s="349"/>
      <c r="Y397" s="349"/>
      <c r="Z397" s="349"/>
      <c r="AA397" s="349"/>
      <c r="AB397" s="347"/>
      <c r="AC397" s="347"/>
      <c r="AD397" s="349"/>
      <c r="AE397" s="349"/>
      <c r="AF397" s="349"/>
      <c r="AG397" s="349"/>
      <c r="AH397" s="349"/>
      <c r="AI397" s="347"/>
      <c r="AJ397" s="347"/>
      <c r="AK397" s="346"/>
      <c r="AL397" s="280">
        <f t="shared" si="212"/>
        <v>0</v>
      </c>
      <c r="AM397" s="280">
        <f t="shared" si="213"/>
        <v>0</v>
      </c>
      <c r="AN397" s="281">
        <v>0.05</v>
      </c>
      <c r="AO397" s="281">
        <v>6.9999999999999993E-2</v>
      </c>
      <c r="AP397" s="281">
        <f t="shared" si="211"/>
        <v>1.3999999999999997</v>
      </c>
      <c r="AQ397" s="281">
        <f t="shared" si="214"/>
        <v>0</v>
      </c>
      <c r="AR397" s="281">
        <f t="shared" si="215"/>
        <v>0</v>
      </c>
      <c r="AS397" s="281">
        <f t="shared" si="222"/>
        <v>0</v>
      </c>
      <c r="AT397" s="279">
        <v>1</v>
      </c>
      <c r="AU397" s="279">
        <v>0.67</v>
      </c>
      <c r="AV397" s="282">
        <v>0.85</v>
      </c>
      <c r="AW397" s="282">
        <v>1</v>
      </c>
      <c r="AX397" s="282">
        <v>1.25</v>
      </c>
      <c r="AY397" s="282">
        <f t="shared" si="217"/>
        <v>0</v>
      </c>
      <c r="AZ397" s="282">
        <f t="shared" si="218"/>
        <v>0</v>
      </c>
      <c r="BA397" s="282">
        <f t="shared" si="219"/>
        <v>0</v>
      </c>
      <c r="BB397" s="282">
        <f t="shared" si="220"/>
        <v>0</v>
      </c>
      <c r="BC397" s="282">
        <f t="shared" si="221"/>
        <v>0</v>
      </c>
    </row>
    <row r="398" spans="1:55">
      <c r="A398" s="275" t="s">
        <v>235</v>
      </c>
      <c r="B398" s="276" t="s">
        <v>159</v>
      </c>
      <c r="C398" s="277" t="s">
        <v>92</v>
      </c>
      <c r="D398" s="278" t="s">
        <v>30</v>
      </c>
      <c r="E398" s="275" t="s">
        <v>38</v>
      </c>
      <c r="F398" s="279">
        <v>48.13</v>
      </c>
      <c r="G398" s="347"/>
      <c r="H398" s="347"/>
      <c r="I398" s="349"/>
      <c r="J398" s="349"/>
      <c r="K398" s="349"/>
      <c r="L398" s="349"/>
      <c r="M398" s="349"/>
      <c r="N398" s="347"/>
      <c r="O398" s="347"/>
      <c r="P398" s="349"/>
      <c r="Q398" s="349"/>
      <c r="R398" s="349"/>
      <c r="S398" s="349"/>
      <c r="T398" s="349"/>
      <c r="U398" s="347"/>
      <c r="V398" s="347"/>
      <c r="W398" s="349"/>
      <c r="X398" s="349"/>
      <c r="Y398" s="349"/>
      <c r="Z398" s="349"/>
      <c r="AA398" s="349"/>
      <c r="AB398" s="347"/>
      <c r="AC398" s="347"/>
      <c r="AD398" s="349"/>
      <c r="AE398" s="349"/>
      <c r="AF398" s="349"/>
      <c r="AG398" s="349"/>
      <c r="AH398" s="349"/>
      <c r="AI398" s="347"/>
      <c r="AJ398" s="347"/>
      <c r="AK398" s="346"/>
      <c r="AL398" s="280">
        <f t="shared" si="212"/>
        <v>0</v>
      </c>
      <c r="AM398" s="280">
        <f t="shared" si="213"/>
        <v>0</v>
      </c>
      <c r="AN398" s="281">
        <v>0.05</v>
      </c>
      <c r="AO398" s="281">
        <v>0.05</v>
      </c>
      <c r="AP398" s="281">
        <f t="shared" si="211"/>
        <v>1</v>
      </c>
      <c r="AQ398" s="281">
        <f t="shared" si="214"/>
        <v>0</v>
      </c>
      <c r="AR398" s="281">
        <f t="shared" si="215"/>
        <v>0</v>
      </c>
      <c r="AS398" s="281">
        <f t="shared" si="222"/>
        <v>0</v>
      </c>
      <c r="AT398" s="279">
        <v>1</v>
      </c>
      <c r="AU398" s="279">
        <v>0.67</v>
      </c>
      <c r="AV398" s="282">
        <v>0.85</v>
      </c>
      <c r="AW398" s="282">
        <v>1</v>
      </c>
      <c r="AX398" s="282">
        <v>1.25</v>
      </c>
      <c r="AY398" s="282">
        <f t="shared" si="217"/>
        <v>0</v>
      </c>
      <c r="AZ398" s="282">
        <f t="shared" si="218"/>
        <v>0</v>
      </c>
      <c r="BA398" s="282">
        <f t="shared" si="219"/>
        <v>0</v>
      </c>
      <c r="BB398" s="282">
        <f t="shared" si="220"/>
        <v>0</v>
      </c>
      <c r="BC398" s="282">
        <f t="shared" si="221"/>
        <v>0</v>
      </c>
    </row>
    <row r="399" spans="1:55">
      <c r="A399" s="275" t="s">
        <v>235</v>
      </c>
      <c r="B399" s="276" t="s">
        <v>160</v>
      </c>
      <c r="C399" s="277" t="s">
        <v>92</v>
      </c>
      <c r="D399" s="278" t="s">
        <v>30</v>
      </c>
      <c r="E399" s="275" t="s">
        <v>38</v>
      </c>
      <c r="F399" s="279">
        <v>48.13</v>
      </c>
      <c r="G399" s="347"/>
      <c r="H399" s="347"/>
      <c r="I399" s="349"/>
      <c r="J399" s="349"/>
      <c r="K399" s="349"/>
      <c r="L399" s="349"/>
      <c r="M399" s="349"/>
      <c r="N399" s="347"/>
      <c r="O399" s="347"/>
      <c r="P399" s="349"/>
      <c r="Q399" s="349"/>
      <c r="R399" s="349"/>
      <c r="S399" s="349"/>
      <c r="T399" s="349"/>
      <c r="U399" s="347"/>
      <c r="V399" s="347"/>
      <c r="W399" s="349"/>
      <c r="X399" s="349"/>
      <c r="Y399" s="349"/>
      <c r="Z399" s="349"/>
      <c r="AA399" s="349"/>
      <c r="AB399" s="347"/>
      <c r="AC399" s="347"/>
      <c r="AD399" s="349"/>
      <c r="AE399" s="349"/>
      <c r="AF399" s="349"/>
      <c r="AG399" s="349"/>
      <c r="AH399" s="349"/>
      <c r="AI399" s="347"/>
      <c r="AJ399" s="347"/>
      <c r="AK399" s="346"/>
      <c r="AL399" s="280">
        <f t="shared" si="212"/>
        <v>0</v>
      </c>
      <c r="AM399" s="280">
        <f t="shared" si="213"/>
        <v>0</v>
      </c>
      <c r="AN399" s="281">
        <v>0.06</v>
      </c>
      <c r="AO399" s="281">
        <v>0.08</v>
      </c>
      <c r="AP399" s="281">
        <f t="shared" si="211"/>
        <v>1.3333333333333335</v>
      </c>
      <c r="AQ399" s="281">
        <f t="shared" si="214"/>
        <v>0</v>
      </c>
      <c r="AR399" s="281">
        <f t="shared" si="215"/>
        <v>0</v>
      </c>
      <c r="AS399" s="281">
        <f t="shared" si="222"/>
        <v>0</v>
      </c>
      <c r="AT399" s="279">
        <v>1</v>
      </c>
      <c r="AU399" s="279">
        <v>0.67</v>
      </c>
      <c r="AV399" s="282">
        <v>0.85</v>
      </c>
      <c r="AW399" s="282">
        <v>1</v>
      </c>
      <c r="AX399" s="282">
        <v>1.25</v>
      </c>
      <c r="AY399" s="282">
        <f t="shared" si="217"/>
        <v>0</v>
      </c>
      <c r="AZ399" s="282">
        <f t="shared" si="218"/>
        <v>0</v>
      </c>
      <c r="BA399" s="282">
        <f t="shared" si="219"/>
        <v>0</v>
      </c>
      <c r="BB399" s="282">
        <f t="shared" si="220"/>
        <v>0</v>
      </c>
      <c r="BC399" s="282">
        <f t="shared" si="221"/>
        <v>0</v>
      </c>
    </row>
    <row r="400" spans="1:55">
      <c r="A400" s="275" t="s">
        <v>235</v>
      </c>
      <c r="B400" s="276" t="s">
        <v>161</v>
      </c>
      <c r="C400" s="277" t="s">
        <v>92</v>
      </c>
      <c r="D400" s="278" t="s">
        <v>30</v>
      </c>
      <c r="E400" s="275" t="s">
        <v>38</v>
      </c>
      <c r="F400" s="279">
        <v>48.13</v>
      </c>
      <c r="G400" s="347"/>
      <c r="H400" s="348"/>
      <c r="I400" s="349"/>
      <c r="J400" s="349"/>
      <c r="K400" s="349"/>
      <c r="L400" s="349"/>
      <c r="M400" s="349"/>
      <c r="N400" s="347"/>
      <c r="O400" s="347"/>
      <c r="P400" s="349"/>
      <c r="Q400" s="349"/>
      <c r="R400" s="349"/>
      <c r="S400" s="349"/>
      <c r="T400" s="349"/>
      <c r="U400" s="347"/>
      <c r="V400" s="347"/>
      <c r="W400" s="349"/>
      <c r="X400" s="349"/>
      <c r="Y400" s="349"/>
      <c r="Z400" s="349"/>
      <c r="AA400" s="349"/>
      <c r="AB400" s="347"/>
      <c r="AC400" s="347"/>
      <c r="AD400" s="349"/>
      <c r="AE400" s="349"/>
      <c r="AF400" s="349"/>
      <c r="AG400" s="349"/>
      <c r="AH400" s="349"/>
      <c r="AI400" s="347"/>
      <c r="AJ400" s="347"/>
      <c r="AK400" s="346"/>
      <c r="AL400" s="280">
        <f t="shared" si="212"/>
        <v>0</v>
      </c>
      <c r="AM400" s="280">
        <f t="shared" si="213"/>
        <v>0</v>
      </c>
      <c r="AN400" s="281">
        <v>6.9999999999999993E-2</v>
      </c>
      <c r="AO400" s="281">
        <v>0.11</v>
      </c>
      <c r="AP400" s="281">
        <f t="shared" si="211"/>
        <v>1.5714285714285716</v>
      </c>
      <c r="AQ400" s="281">
        <f t="shared" si="214"/>
        <v>0</v>
      </c>
      <c r="AR400" s="281">
        <f t="shared" si="215"/>
        <v>0</v>
      </c>
      <c r="AS400" s="281">
        <f t="shared" si="222"/>
        <v>0</v>
      </c>
      <c r="AT400" s="279">
        <v>1</v>
      </c>
      <c r="AU400" s="279">
        <v>0.67</v>
      </c>
      <c r="AV400" s="282">
        <v>0.85</v>
      </c>
      <c r="AW400" s="282">
        <v>1</v>
      </c>
      <c r="AX400" s="282">
        <v>1.25</v>
      </c>
      <c r="AY400" s="282">
        <f t="shared" si="217"/>
        <v>0</v>
      </c>
      <c r="AZ400" s="282">
        <f t="shared" si="218"/>
        <v>0</v>
      </c>
      <c r="BA400" s="282">
        <f t="shared" si="219"/>
        <v>0</v>
      </c>
      <c r="BB400" s="282">
        <f t="shared" si="220"/>
        <v>0</v>
      </c>
      <c r="BC400" s="282">
        <f t="shared" si="221"/>
        <v>0</v>
      </c>
    </row>
    <row r="401" spans="1:55">
      <c r="A401" s="275" t="s">
        <v>235</v>
      </c>
      <c r="B401" s="276" t="s">
        <v>162</v>
      </c>
      <c r="C401" s="277" t="s">
        <v>92</v>
      </c>
      <c r="D401" s="278" t="s">
        <v>30</v>
      </c>
      <c r="E401" s="275" t="s">
        <v>38</v>
      </c>
      <c r="F401" s="279">
        <v>48.13</v>
      </c>
      <c r="G401" s="347"/>
      <c r="H401" s="347"/>
      <c r="I401" s="349"/>
      <c r="J401" s="349"/>
      <c r="K401" s="349"/>
      <c r="L401" s="349"/>
      <c r="M401" s="349"/>
      <c r="N401" s="347"/>
      <c r="O401" s="347"/>
      <c r="P401" s="349"/>
      <c r="Q401" s="349"/>
      <c r="R401" s="349"/>
      <c r="S401" s="349"/>
      <c r="T401" s="349"/>
      <c r="U401" s="347"/>
      <c r="V401" s="347"/>
      <c r="W401" s="349"/>
      <c r="X401" s="349"/>
      <c r="Y401" s="349"/>
      <c r="Z401" s="349"/>
      <c r="AA401" s="349"/>
      <c r="AB401" s="347"/>
      <c r="AC401" s="347"/>
      <c r="AD401" s="349"/>
      <c r="AE401" s="349"/>
      <c r="AF401" s="349"/>
      <c r="AG401" s="349"/>
      <c r="AH401" s="349"/>
      <c r="AI401" s="347"/>
      <c r="AJ401" s="347"/>
      <c r="AK401" s="346"/>
      <c r="AL401" s="280">
        <f t="shared" si="212"/>
        <v>0</v>
      </c>
      <c r="AM401" s="280">
        <f t="shared" si="213"/>
        <v>0</v>
      </c>
      <c r="AN401" s="281">
        <v>0.11</v>
      </c>
      <c r="AO401" s="281">
        <v>0.21</v>
      </c>
      <c r="AP401" s="281">
        <f t="shared" si="211"/>
        <v>1.9090909090909089</v>
      </c>
      <c r="AQ401" s="281">
        <f t="shared" si="214"/>
        <v>0</v>
      </c>
      <c r="AR401" s="281">
        <f t="shared" si="215"/>
        <v>0</v>
      </c>
      <c r="AS401" s="281">
        <f t="shared" si="222"/>
        <v>0</v>
      </c>
      <c r="AT401" s="279">
        <v>1</v>
      </c>
      <c r="AU401" s="279">
        <v>0.67</v>
      </c>
      <c r="AV401" s="282">
        <v>0.85</v>
      </c>
      <c r="AW401" s="282">
        <v>1</v>
      </c>
      <c r="AX401" s="282">
        <v>1.25</v>
      </c>
      <c r="AY401" s="282">
        <f t="shared" si="217"/>
        <v>0</v>
      </c>
      <c r="AZ401" s="282">
        <f t="shared" si="218"/>
        <v>0</v>
      </c>
      <c r="BA401" s="282">
        <f t="shared" si="219"/>
        <v>0</v>
      </c>
      <c r="BB401" s="282">
        <f t="shared" si="220"/>
        <v>0</v>
      </c>
      <c r="BC401" s="282">
        <f t="shared" si="221"/>
        <v>0</v>
      </c>
    </row>
    <row r="402" spans="1:55">
      <c r="A402" s="275" t="s">
        <v>235</v>
      </c>
      <c r="B402" s="276" t="s">
        <v>163</v>
      </c>
      <c r="C402" s="277" t="s">
        <v>92</v>
      </c>
      <c r="D402" s="278" t="s">
        <v>30</v>
      </c>
      <c r="E402" s="275" t="s">
        <v>38</v>
      </c>
      <c r="F402" s="279">
        <v>48.13</v>
      </c>
      <c r="G402" s="347"/>
      <c r="H402" s="347"/>
      <c r="I402" s="349"/>
      <c r="J402" s="349"/>
      <c r="K402" s="349"/>
      <c r="L402" s="349"/>
      <c r="M402" s="349"/>
      <c r="N402" s="347"/>
      <c r="O402" s="347"/>
      <c r="P402" s="349"/>
      <c r="Q402" s="349"/>
      <c r="R402" s="349"/>
      <c r="S402" s="349"/>
      <c r="T402" s="349"/>
      <c r="U402" s="347"/>
      <c r="V402" s="347"/>
      <c r="W402" s="349"/>
      <c r="X402" s="349"/>
      <c r="Y402" s="349"/>
      <c r="Z402" s="349"/>
      <c r="AA402" s="349"/>
      <c r="AB402" s="347"/>
      <c r="AC402" s="347"/>
      <c r="AD402" s="349"/>
      <c r="AE402" s="349"/>
      <c r="AF402" s="349"/>
      <c r="AG402" s="349"/>
      <c r="AH402" s="349"/>
      <c r="AI402" s="347"/>
      <c r="AJ402" s="347"/>
      <c r="AK402" s="346"/>
      <c r="AL402" s="280">
        <f t="shared" si="212"/>
        <v>0</v>
      </c>
      <c r="AM402" s="280">
        <f t="shared" si="213"/>
        <v>0</v>
      </c>
      <c r="AN402" s="281">
        <v>0.09</v>
      </c>
      <c r="AO402" s="281">
        <v>0.22999999999999998</v>
      </c>
      <c r="AP402" s="281">
        <f t="shared" si="211"/>
        <v>2.5555555555555554</v>
      </c>
      <c r="AQ402" s="281">
        <f t="shared" si="214"/>
        <v>0</v>
      </c>
      <c r="AR402" s="281">
        <f t="shared" si="215"/>
        <v>0</v>
      </c>
      <c r="AS402" s="281">
        <f t="shared" si="222"/>
        <v>0</v>
      </c>
      <c r="AT402" s="279">
        <v>1</v>
      </c>
      <c r="AU402" s="279">
        <v>0.67</v>
      </c>
      <c r="AV402" s="282">
        <v>0.85</v>
      </c>
      <c r="AW402" s="282">
        <v>1</v>
      </c>
      <c r="AX402" s="282">
        <v>1.25</v>
      </c>
      <c r="AY402" s="282">
        <f t="shared" si="217"/>
        <v>0</v>
      </c>
      <c r="AZ402" s="282">
        <f t="shared" si="218"/>
        <v>0</v>
      </c>
      <c r="BA402" s="282">
        <f t="shared" si="219"/>
        <v>0</v>
      </c>
      <c r="BB402" s="282">
        <f t="shared" si="220"/>
        <v>0</v>
      </c>
      <c r="BC402" s="282">
        <f t="shared" si="221"/>
        <v>0</v>
      </c>
    </row>
    <row r="403" spans="1:55">
      <c r="A403" s="275" t="s">
        <v>235</v>
      </c>
      <c r="B403" s="276" t="s">
        <v>164</v>
      </c>
      <c r="C403" s="277" t="s">
        <v>92</v>
      </c>
      <c r="D403" s="278" t="s">
        <v>30</v>
      </c>
      <c r="E403" s="275" t="s">
        <v>3</v>
      </c>
      <c r="F403" s="279">
        <v>48.13</v>
      </c>
      <c r="G403" s="347"/>
      <c r="H403" s="347"/>
      <c r="I403" s="349"/>
      <c r="J403" s="349"/>
      <c r="K403" s="349"/>
      <c r="L403" s="349"/>
      <c r="M403" s="349"/>
      <c r="N403" s="347"/>
      <c r="O403" s="347"/>
      <c r="P403" s="349"/>
      <c r="Q403" s="349"/>
      <c r="R403" s="349"/>
      <c r="S403" s="349"/>
      <c r="T403" s="349"/>
      <c r="U403" s="347"/>
      <c r="V403" s="347"/>
      <c r="W403" s="349"/>
      <c r="X403" s="349"/>
      <c r="Y403" s="349"/>
      <c r="Z403" s="349"/>
      <c r="AA403" s="349"/>
      <c r="AB403" s="347"/>
      <c r="AC403" s="347"/>
      <c r="AD403" s="349"/>
      <c r="AE403" s="349"/>
      <c r="AF403" s="349"/>
      <c r="AG403" s="349"/>
      <c r="AH403" s="349"/>
      <c r="AI403" s="347"/>
      <c r="AJ403" s="347"/>
      <c r="AK403" s="346"/>
      <c r="AL403" s="280">
        <f t="shared" si="212"/>
        <v>0</v>
      </c>
      <c r="AM403" s="280">
        <f t="shared" si="213"/>
        <v>0</v>
      </c>
      <c r="AN403" s="281">
        <v>0.08</v>
      </c>
      <c r="AO403" s="281">
        <v>0.22</v>
      </c>
      <c r="AP403" s="281">
        <f t="shared" si="211"/>
        <v>2.75</v>
      </c>
      <c r="AQ403" s="281">
        <f t="shared" si="214"/>
        <v>0</v>
      </c>
      <c r="AR403" s="281">
        <f t="shared" si="215"/>
        <v>0</v>
      </c>
      <c r="AS403" s="281">
        <f t="shared" si="222"/>
        <v>0</v>
      </c>
      <c r="AT403" s="279">
        <v>1</v>
      </c>
      <c r="AU403" s="279">
        <v>0.67</v>
      </c>
      <c r="AV403" s="282">
        <v>0.85</v>
      </c>
      <c r="AW403" s="282">
        <v>1</v>
      </c>
      <c r="AX403" s="282">
        <v>1.25</v>
      </c>
      <c r="AY403" s="282">
        <f t="shared" si="217"/>
        <v>0</v>
      </c>
      <c r="AZ403" s="282">
        <f t="shared" si="218"/>
        <v>0</v>
      </c>
      <c r="BA403" s="282">
        <f t="shared" si="219"/>
        <v>0</v>
      </c>
      <c r="BB403" s="282">
        <f t="shared" si="220"/>
        <v>0</v>
      </c>
      <c r="BC403" s="282">
        <f t="shared" si="221"/>
        <v>0</v>
      </c>
    </row>
    <row r="404" spans="1:55">
      <c r="A404" s="275" t="s">
        <v>235</v>
      </c>
      <c r="B404" s="276" t="s">
        <v>165</v>
      </c>
      <c r="C404" s="277" t="s">
        <v>92</v>
      </c>
      <c r="D404" s="278" t="s">
        <v>30</v>
      </c>
      <c r="E404" s="275" t="s">
        <v>3</v>
      </c>
      <c r="F404" s="279">
        <v>48.13</v>
      </c>
      <c r="G404" s="347"/>
      <c r="H404" s="347"/>
      <c r="I404" s="349"/>
      <c r="J404" s="349"/>
      <c r="K404" s="349"/>
      <c r="L404" s="349"/>
      <c r="M404" s="349"/>
      <c r="N404" s="347"/>
      <c r="O404" s="347"/>
      <c r="P404" s="349"/>
      <c r="Q404" s="349"/>
      <c r="R404" s="349"/>
      <c r="S404" s="349"/>
      <c r="T404" s="349"/>
      <c r="U404" s="347"/>
      <c r="V404" s="347"/>
      <c r="W404" s="349"/>
      <c r="X404" s="349"/>
      <c r="Y404" s="349"/>
      <c r="Z404" s="349"/>
      <c r="AA404" s="349"/>
      <c r="AB404" s="347"/>
      <c r="AC404" s="347"/>
      <c r="AD404" s="349"/>
      <c r="AE404" s="349"/>
      <c r="AF404" s="349"/>
      <c r="AG404" s="349"/>
      <c r="AH404" s="349"/>
      <c r="AI404" s="347"/>
      <c r="AJ404" s="347"/>
      <c r="AK404" s="346"/>
      <c r="AL404" s="280">
        <f t="shared" si="212"/>
        <v>0</v>
      </c>
      <c r="AM404" s="280">
        <f t="shared" si="213"/>
        <v>0</v>
      </c>
      <c r="AN404" s="281">
        <v>0.09</v>
      </c>
      <c r="AO404" s="281">
        <v>0.25</v>
      </c>
      <c r="AP404" s="281">
        <f t="shared" si="211"/>
        <v>2.7777777777777777</v>
      </c>
      <c r="AQ404" s="281">
        <f t="shared" si="214"/>
        <v>0</v>
      </c>
      <c r="AR404" s="281">
        <f t="shared" si="215"/>
        <v>0</v>
      </c>
      <c r="AS404" s="281">
        <f t="shared" si="222"/>
        <v>0</v>
      </c>
      <c r="AT404" s="279">
        <v>1</v>
      </c>
      <c r="AU404" s="279">
        <v>0.67</v>
      </c>
      <c r="AV404" s="282">
        <v>1.2</v>
      </c>
      <c r="AW404" s="282">
        <v>1</v>
      </c>
      <c r="AX404" s="282">
        <v>1.25</v>
      </c>
      <c r="AY404" s="282">
        <f t="shared" si="217"/>
        <v>0</v>
      </c>
      <c r="AZ404" s="282">
        <f t="shared" si="218"/>
        <v>0</v>
      </c>
      <c r="BA404" s="282">
        <f t="shared" si="219"/>
        <v>0</v>
      </c>
      <c r="BB404" s="282">
        <f t="shared" si="220"/>
        <v>0</v>
      </c>
      <c r="BC404" s="282">
        <f t="shared" si="221"/>
        <v>0</v>
      </c>
    </row>
    <row r="405" spans="1:55">
      <c r="A405" s="275" t="s">
        <v>235</v>
      </c>
      <c r="B405" s="276" t="s">
        <v>166</v>
      </c>
      <c r="C405" s="277" t="s">
        <v>92</v>
      </c>
      <c r="D405" s="278" t="s">
        <v>30</v>
      </c>
      <c r="E405" s="275" t="s">
        <v>3</v>
      </c>
      <c r="F405" s="279">
        <v>48.13</v>
      </c>
      <c r="G405" s="347"/>
      <c r="H405" s="347"/>
      <c r="I405" s="349"/>
      <c r="J405" s="349"/>
      <c r="K405" s="349"/>
      <c r="L405" s="349"/>
      <c r="M405" s="349"/>
      <c r="N405" s="347"/>
      <c r="O405" s="347"/>
      <c r="P405" s="349"/>
      <c r="Q405" s="349"/>
      <c r="R405" s="349"/>
      <c r="S405" s="349"/>
      <c r="T405" s="349"/>
      <c r="U405" s="347"/>
      <c r="V405" s="347"/>
      <c r="W405" s="349"/>
      <c r="X405" s="349"/>
      <c r="Y405" s="349"/>
      <c r="Z405" s="349"/>
      <c r="AA405" s="349"/>
      <c r="AB405" s="347"/>
      <c r="AC405" s="347"/>
      <c r="AD405" s="349"/>
      <c r="AE405" s="349"/>
      <c r="AF405" s="349"/>
      <c r="AG405" s="349"/>
      <c r="AH405" s="349"/>
      <c r="AI405" s="347"/>
      <c r="AJ405" s="347"/>
      <c r="AK405" s="346"/>
      <c r="AL405" s="280">
        <f t="shared" si="212"/>
        <v>0</v>
      </c>
      <c r="AM405" s="280">
        <f t="shared" si="213"/>
        <v>0</v>
      </c>
      <c r="AN405" s="281">
        <v>0.05</v>
      </c>
      <c r="AO405" s="281">
        <v>0.21</v>
      </c>
      <c r="AP405" s="281">
        <f t="shared" si="211"/>
        <v>4.1999999999999993</v>
      </c>
      <c r="AQ405" s="281">
        <f t="shared" si="214"/>
        <v>0</v>
      </c>
      <c r="AR405" s="281">
        <f t="shared" si="215"/>
        <v>0</v>
      </c>
      <c r="AS405" s="281">
        <f t="shared" si="222"/>
        <v>0</v>
      </c>
      <c r="AT405" s="279">
        <v>1</v>
      </c>
      <c r="AU405" s="279">
        <v>0.67</v>
      </c>
      <c r="AV405" s="282">
        <v>1.2</v>
      </c>
      <c r="AW405" s="282">
        <v>1</v>
      </c>
      <c r="AX405" s="282">
        <v>1.25</v>
      </c>
      <c r="AY405" s="282">
        <f t="shared" si="217"/>
        <v>0</v>
      </c>
      <c r="AZ405" s="282">
        <f t="shared" si="218"/>
        <v>0</v>
      </c>
      <c r="BA405" s="282">
        <f t="shared" si="219"/>
        <v>0</v>
      </c>
      <c r="BB405" s="282">
        <f t="shared" si="220"/>
        <v>0</v>
      </c>
      <c r="BC405" s="282">
        <f t="shared" si="221"/>
        <v>0</v>
      </c>
    </row>
    <row r="406" spans="1:55">
      <c r="A406" s="275" t="s">
        <v>235</v>
      </c>
      <c r="B406" s="276" t="s">
        <v>167</v>
      </c>
      <c r="C406" s="277" t="s">
        <v>92</v>
      </c>
      <c r="D406" s="278" t="s">
        <v>30</v>
      </c>
      <c r="E406" s="275" t="s">
        <v>3</v>
      </c>
      <c r="F406" s="279">
        <v>48.13</v>
      </c>
      <c r="G406" s="347"/>
      <c r="H406" s="347"/>
      <c r="I406" s="349"/>
      <c r="J406" s="349"/>
      <c r="K406" s="349"/>
      <c r="L406" s="349"/>
      <c r="M406" s="349"/>
      <c r="N406" s="347"/>
      <c r="O406" s="347"/>
      <c r="P406" s="349"/>
      <c r="Q406" s="349"/>
      <c r="R406" s="349"/>
      <c r="S406" s="349"/>
      <c r="T406" s="349"/>
      <c r="U406" s="347"/>
      <c r="V406" s="347"/>
      <c r="W406" s="349"/>
      <c r="X406" s="349"/>
      <c r="Y406" s="349"/>
      <c r="Z406" s="349"/>
      <c r="AA406" s="349"/>
      <c r="AB406" s="347"/>
      <c r="AC406" s="347"/>
      <c r="AD406" s="349"/>
      <c r="AE406" s="349"/>
      <c r="AF406" s="349"/>
      <c r="AG406" s="349"/>
      <c r="AH406" s="349"/>
      <c r="AI406" s="347"/>
      <c r="AJ406" s="347"/>
      <c r="AK406" s="346"/>
      <c r="AL406" s="280">
        <f t="shared" si="212"/>
        <v>0</v>
      </c>
      <c r="AM406" s="280">
        <f t="shared" si="213"/>
        <v>0</v>
      </c>
      <c r="AN406" s="281">
        <v>0.06</v>
      </c>
      <c r="AO406" s="281">
        <v>0.18</v>
      </c>
      <c r="AP406" s="281">
        <f t="shared" si="211"/>
        <v>3</v>
      </c>
      <c r="AQ406" s="281">
        <f t="shared" si="214"/>
        <v>0</v>
      </c>
      <c r="AR406" s="281">
        <f t="shared" si="215"/>
        <v>0</v>
      </c>
      <c r="AS406" s="281">
        <f t="shared" si="222"/>
        <v>0</v>
      </c>
      <c r="AT406" s="279">
        <v>1</v>
      </c>
      <c r="AU406" s="279">
        <v>0.67</v>
      </c>
      <c r="AV406" s="282">
        <v>1.2</v>
      </c>
      <c r="AW406" s="282">
        <v>1</v>
      </c>
      <c r="AX406" s="282">
        <v>1.25</v>
      </c>
      <c r="AY406" s="282">
        <f t="shared" si="217"/>
        <v>0</v>
      </c>
      <c r="AZ406" s="282">
        <f t="shared" si="218"/>
        <v>0</v>
      </c>
      <c r="BA406" s="282">
        <f t="shared" si="219"/>
        <v>0</v>
      </c>
      <c r="BB406" s="282">
        <f t="shared" si="220"/>
        <v>0</v>
      </c>
      <c r="BC406" s="282">
        <f t="shared" si="221"/>
        <v>0</v>
      </c>
    </row>
    <row r="407" spans="1:55">
      <c r="A407" s="275" t="s">
        <v>235</v>
      </c>
      <c r="B407" s="276" t="s">
        <v>168</v>
      </c>
      <c r="C407" s="277" t="s">
        <v>92</v>
      </c>
      <c r="D407" s="278" t="s">
        <v>30</v>
      </c>
      <c r="E407" s="275" t="s">
        <v>3</v>
      </c>
      <c r="F407" s="279">
        <v>48.13</v>
      </c>
      <c r="G407" s="347"/>
      <c r="H407" s="347"/>
      <c r="I407" s="349"/>
      <c r="J407" s="349"/>
      <c r="K407" s="349"/>
      <c r="L407" s="349"/>
      <c r="M407" s="349"/>
      <c r="N407" s="347"/>
      <c r="O407" s="347"/>
      <c r="P407" s="349"/>
      <c r="Q407" s="349"/>
      <c r="R407" s="349"/>
      <c r="S407" s="349"/>
      <c r="T407" s="349"/>
      <c r="U407" s="347"/>
      <c r="V407" s="347"/>
      <c r="W407" s="349"/>
      <c r="X407" s="349"/>
      <c r="Y407" s="349"/>
      <c r="Z407" s="349"/>
      <c r="AA407" s="349"/>
      <c r="AB407" s="347"/>
      <c r="AC407" s="347"/>
      <c r="AD407" s="349"/>
      <c r="AE407" s="349"/>
      <c r="AF407" s="349"/>
      <c r="AG407" s="349"/>
      <c r="AH407" s="349"/>
      <c r="AI407" s="347"/>
      <c r="AJ407" s="347"/>
      <c r="AK407" s="346"/>
      <c r="AL407" s="280">
        <f t="shared" si="212"/>
        <v>0</v>
      </c>
      <c r="AM407" s="280">
        <f t="shared" si="213"/>
        <v>0</v>
      </c>
      <c r="AN407" s="281">
        <v>0.08</v>
      </c>
      <c r="AO407" s="281">
        <v>0.13</v>
      </c>
      <c r="AP407" s="281">
        <f t="shared" si="211"/>
        <v>1.625</v>
      </c>
      <c r="AQ407" s="281">
        <f t="shared" si="214"/>
        <v>0</v>
      </c>
      <c r="AR407" s="281">
        <f t="shared" si="215"/>
        <v>0</v>
      </c>
      <c r="AS407" s="281">
        <f t="shared" si="222"/>
        <v>0</v>
      </c>
      <c r="AT407" s="279">
        <v>1</v>
      </c>
      <c r="AU407" s="279">
        <v>0.67</v>
      </c>
      <c r="AV407" s="282">
        <v>1.2</v>
      </c>
      <c r="AW407" s="282">
        <v>1</v>
      </c>
      <c r="AX407" s="282">
        <v>1.25</v>
      </c>
      <c r="AY407" s="282">
        <f t="shared" si="217"/>
        <v>0</v>
      </c>
      <c r="AZ407" s="282">
        <f t="shared" si="218"/>
        <v>0</v>
      </c>
      <c r="BA407" s="282">
        <f t="shared" si="219"/>
        <v>0</v>
      </c>
      <c r="BB407" s="282">
        <f t="shared" si="220"/>
        <v>0</v>
      </c>
      <c r="BC407" s="282">
        <f t="shared" si="221"/>
        <v>0</v>
      </c>
    </row>
    <row r="408" spans="1:55">
      <c r="A408" s="275" t="s">
        <v>235</v>
      </c>
      <c r="B408" s="276" t="s">
        <v>169</v>
      </c>
      <c r="C408" s="277" t="s">
        <v>92</v>
      </c>
      <c r="D408" s="278" t="s">
        <v>30</v>
      </c>
      <c r="E408" s="275" t="s">
        <v>3</v>
      </c>
      <c r="F408" s="279">
        <v>48.13</v>
      </c>
      <c r="G408" s="347"/>
      <c r="H408" s="347"/>
      <c r="I408" s="349"/>
      <c r="J408" s="349"/>
      <c r="K408" s="349"/>
      <c r="L408" s="349"/>
      <c r="M408" s="349"/>
      <c r="N408" s="347"/>
      <c r="O408" s="347"/>
      <c r="P408" s="349"/>
      <c r="Q408" s="349"/>
      <c r="R408" s="349"/>
      <c r="S408" s="349"/>
      <c r="T408" s="349"/>
      <c r="U408" s="347"/>
      <c r="V408" s="347"/>
      <c r="W408" s="349"/>
      <c r="X408" s="349"/>
      <c r="Y408" s="349"/>
      <c r="Z408" s="349"/>
      <c r="AA408" s="349"/>
      <c r="AB408" s="347"/>
      <c r="AC408" s="347"/>
      <c r="AD408" s="349"/>
      <c r="AE408" s="349"/>
      <c r="AF408" s="349"/>
      <c r="AG408" s="349"/>
      <c r="AH408" s="349"/>
      <c r="AI408" s="347"/>
      <c r="AJ408" s="347"/>
      <c r="AK408" s="346"/>
      <c r="AL408" s="280">
        <f t="shared" si="212"/>
        <v>0</v>
      </c>
      <c r="AM408" s="280">
        <f t="shared" si="213"/>
        <v>0</v>
      </c>
      <c r="AN408" s="281">
        <v>0.1</v>
      </c>
      <c r="AO408" s="281">
        <v>0.15</v>
      </c>
      <c r="AP408" s="281">
        <f t="shared" si="211"/>
        <v>1.4999999999999998</v>
      </c>
      <c r="AQ408" s="281">
        <f t="shared" si="214"/>
        <v>0</v>
      </c>
      <c r="AR408" s="281">
        <f t="shared" si="215"/>
        <v>0</v>
      </c>
      <c r="AS408" s="281">
        <f t="shared" si="222"/>
        <v>0</v>
      </c>
      <c r="AT408" s="279">
        <v>1</v>
      </c>
      <c r="AU408" s="279">
        <v>0.67</v>
      </c>
      <c r="AV408" s="282">
        <v>1.2</v>
      </c>
      <c r="AW408" s="282">
        <v>1</v>
      </c>
      <c r="AX408" s="282">
        <v>1.25</v>
      </c>
      <c r="AY408" s="282">
        <f t="shared" si="217"/>
        <v>0</v>
      </c>
      <c r="AZ408" s="282">
        <f t="shared" si="218"/>
        <v>0</v>
      </c>
      <c r="BA408" s="282">
        <f t="shared" si="219"/>
        <v>0</v>
      </c>
      <c r="BB408" s="282">
        <f t="shared" si="220"/>
        <v>0</v>
      </c>
      <c r="BC408" s="282">
        <f t="shared" si="221"/>
        <v>0</v>
      </c>
    </row>
    <row r="409" spans="1:55">
      <c r="A409" s="275" t="s">
        <v>235</v>
      </c>
      <c r="B409" s="276" t="s">
        <v>170</v>
      </c>
      <c r="C409" s="277" t="s">
        <v>92</v>
      </c>
      <c r="D409" s="278" t="s">
        <v>30</v>
      </c>
      <c r="E409" s="275" t="s">
        <v>38</v>
      </c>
      <c r="F409" s="279">
        <v>48.13</v>
      </c>
      <c r="G409" s="347"/>
      <c r="H409" s="347"/>
      <c r="I409" s="349"/>
      <c r="J409" s="349"/>
      <c r="K409" s="349"/>
      <c r="L409" s="349"/>
      <c r="M409" s="349"/>
      <c r="N409" s="347"/>
      <c r="O409" s="347"/>
      <c r="P409" s="349"/>
      <c r="Q409" s="349"/>
      <c r="R409" s="349"/>
      <c r="S409" s="349"/>
      <c r="T409" s="349"/>
      <c r="U409" s="347"/>
      <c r="V409" s="347"/>
      <c r="W409" s="349"/>
      <c r="X409" s="349"/>
      <c r="Y409" s="349"/>
      <c r="Z409" s="349"/>
      <c r="AA409" s="349"/>
      <c r="AB409" s="347"/>
      <c r="AC409" s="347"/>
      <c r="AD409" s="349"/>
      <c r="AE409" s="349"/>
      <c r="AF409" s="349"/>
      <c r="AG409" s="349"/>
      <c r="AH409" s="349"/>
      <c r="AI409" s="347"/>
      <c r="AJ409" s="347"/>
      <c r="AK409" s="346"/>
      <c r="AL409" s="280">
        <f t="shared" si="212"/>
        <v>0</v>
      </c>
      <c r="AM409" s="280">
        <f t="shared" si="213"/>
        <v>0</v>
      </c>
      <c r="AN409" s="281">
        <v>0.12</v>
      </c>
      <c r="AO409" s="281">
        <v>0.18</v>
      </c>
      <c r="AP409" s="281">
        <f t="shared" si="211"/>
        <v>1.5</v>
      </c>
      <c r="AQ409" s="281">
        <f t="shared" si="214"/>
        <v>0</v>
      </c>
      <c r="AR409" s="281">
        <f t="shared" si="215"/>
        <v>0</v>
      </c>
      <c r="AS409" s="281">
        <f t="shared" si="222"/>
        <v>0</v>
      </c>
      <c r="AT409" s="279">
        <v>1</v>
      </c>
      <c r="AU409" s="279">
        <v>0.67</v>
      </c>
      <c r="AV409" s="282">
        <v>1.2</v>
      </c>
      <c r="AW409" s="282">
        <v>1</v>
      </c>
      <c r="AX409" s="282">
        <v>1.25</v>
      </c>
      <c r="AY409" s="282">
        <f t="shared" si="217"/>
        <v>0</v>
      </c>
      <c r="AZ409" s="282">
        <f t="shared" si="218"/>
        <v>0</v>
      </c>
      <c r="BA409" s="282">
        <f t="shared" si="219"/>
        <v>0</v>
      </c>
      <c r="BB409" s="282">
        <f t="shared" si="220"/>
        <v>0</v>
      </c>
      <c r="BC409" s="282">
        <f t="shared" si="221"/>
        <v>0</v>
      </c>
    </row>
    <row r="410" spans="1:55">
      <c r="B410" s="283"/>
      <c r="C410" s="284"/>
      <c r="D410" s="284"/>
      <c r="E410" s="284"/>
      <c r="F410" s="284"/>
      <c r="G410" s="285">
        <f t="shared" ref="G410:AK410" si="223">COUNTA(G393:G409)</f>
        <v>0</v>
      </c>
      <c r="H410" s="285">
        <f t="shared" si="223"/>
        <v>0</v>
      </c>
      <c r="I410" s="285">
        <f t="shared" si="223"/>
        <v>0</v>
      </c>
      <c r="J410" s="285">
        <f t="shared" si="223"/>
        <v>0</v>
      </c>
      <c r="K410" s="285">
        <f t="shared" si="223"/>
        <v>0</v>
      </c>
      <c r="L410" s="285">
        <f t="shared" si="223"/>
        <v>0</v>
      </c>
      <c r="M410" s="285">
        <f t="shared" si="223"/>
        <v>0</v>
      </c>
      <c r="N410" s="285">
        <f t="shared" si="223"/>
        <v>0</v>
      </c>
      <c r="O410" s="285">
        <f t="shared" si="223"/>
        <v>0</v>
      </c>
      <c r="P410" s="285">
        <f t="shared" si="223"/>
        <v>0</v>
      </c>
      <c r="Q410" s="285">
        <f t="shared" si="223"/>
        <v>0</v>
      </c>
      <c r="R410" s="285">
        <f t="shared" si="223"/>
        <v>0</v>
      </c>
      <c r="S410" s="285">
        <f t="shared" si="223"/>
        <v>0</v>
      </c>
      <c r="T410" s="285">
        <f t="shared" si="223"/>
        <v>0</v>
      </c>
      <c r="U410" s="285">
        <f t="shared" si="223"/>
        <v>0</v>
      </c>
      <c r="V410" s="285">
        <f t="shared" si="223"/>
        <v>0</v>
      </c>
      <c r="W410" s="285">
        <f t="shared" si="223"/>
        <v>0</v>
      </c>
      <c r="X410" s="285">
        <f t="shared" si="223"/>
        <v>0</v>
      </c>
      <c r="Y410" s="285">
        <f t="shared" si="223"/>
        <v>0</v>
      </c>
      <c r="Z410" s="285">
        <f t="shared" si="223"/>
        <v>0</v>
      </c>
      <c r="AA410" s="285">
        <f t="shared" si="223"/>
        <v>0</v>
      </c>
      <c r="AB410" s="285">
        <f t="shared" si="223"/>
        <v>0</v>
      </c>
      <c r="AC410" s="285">
        <f t="shared" si="223"/>
        <v>0</v>
      </c>
      <c r="AD410" s="285">
        <f t="shared" si="223"/>
        <v>0</v>
      </c>
      <c r="AE410" s="285">
        <f t="shared" si="223"/>
        <v>0</v>
      </c>
      <c r="AF410" s="285">
        <f t="shared" si="223"/>
        <v>0</v>
      </c>
      <c r="AG410" s="285">
        <f t="shared" si="223"/>
        <v>0</v>
      </c>
      <c r="AH410" s="285">
        <f t="shared" si="223"/>
        <v>0</v>
      </c>
      <c r="AI410" s="285">
        <f t="shared" si="223"/>
        <v>0</v>
      </c>
      <c r="AJ410" s="285">
        <f t="shared" si="223"/>
        <v>0</v>
      </c>
      <c r="AK410" s="285">
        <f t="shared" si="223"/>
        <v>0</v>
      </c>
      <c r="AL410" s="280">
        <f>SUM(AL393:AL409)</f>
        <v>0</v>
      </c>
      <c r="AM410" s="280">
        <f>SUM(AM393:AM409)</f>
        <v>0</v>
      </c>
      <c r="AN410" s="286"/>
      <c r="AO410" s="286"/>
      <c r="AP410" s="286"/>
      <c r="AQ410" s="287">
        <f>SUM(AQ393:AQ409)</f>
        <v>0</v>
      </c>
      <c r="AR410" s="287">
        <f>SUM(AR393:AR409)</f>
        <v>0</v>
      </c>
      <c r="AS410" s="287">
        <f>SUM(AS393:AS409)</f>
        <v>0</v>
      </c>
      <c r="AT410" s="286"/>
      <c r="AU410" s="286"/>
      <c r="AV410" s="282"/>
      <c r="AW410" s="282"/>
      <c r="AX410" s="282"/>
      <c r="AY410" s="288">
        <f>SUM(AY393:AY409)</f>
        <v>0</v>
      </c>
      <c r="AZ410" s="288">
        <f>SUM(AZ393:AZ409)</f>
        <v>0</v>
      </c>
      <c r="BA410" s="288">
        <f>SUM(BA393:BA409)</f>
        <v>0</v>
      </c>
      <c r="BB410" s="288">
        <f>SUM(BB393:BB409)</f>
        <v>0</v>
      </c>
      <c r="BC410" s="288">
        <f>SUM(BC393:BC409)</f>
        <v>0</v>
      </c>
    </row>
    <row r="411" spans="1:55" s="298" customFormat="1">
      <c r="AL411" s="293"/>
      <c r="AM411" s="267">
        <f>SUMIF(E393:E409,"NPT",AL393:AL409)+SUMIF(E393:E409,"NPT",AM393:AM409)</f>
        <v>0</v>
      </c>
      <c r="AN411" s="267">
        <f>SUMIF(E393:E409,"PT",AL393:AL409)+SUMIF(E393:E409,"PT",AM393:AM409)</f>
        <v>0</v>
      </c>
      <c r="AO411" s="267"/>
      <c r="AP411" s="267"/>
      <c r="AQ411" s="267">
        <f>SUMIF(E393:E409,"NPT",AS393:AS409)</f>
        <v>0</v>
      </c>
      <c r="AR411" s="267"/>
      <c r="AS411" s="267">
        <f>SUMIF(E393:E409,"PT",AS393:AS409)</f>
        <v>0</v>
      </c>
      <c r="AT411" s="267"/>
      <c r="AU411" s="267"/>
      <c r="AV411" s="267">
        <f>SUMIF(E393:E409,"NPT",AY393:AY409)</f>
        <v>0</v>
      </c>
      <c r="AW411" s="267">
        <f>SUMIF(E393:E409,"PT",AY393:AY409)</f>
        <v>0</v>
      </c>
      <c r="AX411" s="293"/>
      <c r="AY411" s="293"/>
      <c r="AZ411" s="293"/>
      <c r="BA411" s="296"/>
      <c r="BB411" s="296"/>
      <c r="BC411" s="296"/>
    </row>
    <row r="412" spans="1:55">
      <c r="AL412" s="293"/>
      <c r="AM412" s="267"/>
      <c r="AN412" s="312" t="e">
        <f>(SUMIF(E393:E409,"PT",AQ393:AQ409))/AQ410</f>
        <v>#DIV/0!</v>
      </c>
      <c r="AO412" s="267"/>
      <c r="AP412" s="267"/>
      <c r="AQ412" s="267"/>
      <c r="AR412" s="267"/>
      <c r="AS412" s="267"/>
      <c r="AT412" s="267"/>
      <c r="AU412" s="267"/>
      <c r="AV412" s="267"/>
      <c r="AW412" s="267"/>
    </row>
    <row r="413" spans="1:55">
      <c r="A413" s="380" t="s">
        <v>42</v>
      </c>
      <c r="B413" s="382" t="s">
        <v>236</v>
      </c>
      <c r="C413" s="383" t="s">
        <v>86</v>
      </c>
      <c r="D413" s="383" t="s">
        <v>88</v>
      </c>
      <c r="E413" s="383" t="s">
        <v>90</v>
      </c>
      <c r="F413" s="375" t="s">
        <v>121</v>
      </c>
      <c r="G413" s="302">
        <v>45717</v>
      </c>
      <c r="H413" s="302">
        <v>45718</v>
      </c>
      <c r="I413" s="302">
        <v>45719</v>
      </c>
      <c r="J413" s="302">
        <v>45720</v>
      </c>
      <c r="K413" s="302">
        <v>45721</v>
      </c>
      <c r="L413" s="302">
        <v>45722</v>
      </c>
      <c r="M413" s="302">
        <v>45723</v>
      </c>
      <c r="N413" s="302">
        <v>45724</v>
      </c>
      <c r="O413" s="302">
        <v>45725</v>
      </c>
      <c r="P413" s="302">
        <v>45726</v>
      </c>
      <c r="Q413" s="302">
        <v>45727</v>
      </c>
      <c r="R413" s="302">
        <v>45728</v>
      </c>
      <c r="S413" s="302">
        <v>45729</v>
      </c>
      <c r="T413" s="302">
        <v>45730</v>
      </c>
      <c r="U413" s="302">
        <v>45731</v>
      </c>
      <c r="V413" s="302">
        <v>45732</v>
      </c>
      <c r="W413" s="302">
        <v>45733</v>
      </c>
      <c r="X413" s="302">
        <v>45734</v>
      </c>
      <c r="Y413" s="302">
        <v>45735</v>
      </c>
      <c r="Z413" s="302">
        <v>45736</v>
      </c>
      <c r="AA413" s="302">
        <v>45737</v>
      </c>
      <c r="AB413" s="302">
        <v>45738</v>
      </c>
      <c r="AC413" s="302">
        <v>45739</v>
      </c>
      <c r="AD413" s="302">
        <v>45740</v>
      </c>
      <c r="AE413" s="302">
        <v>45741</v>
      </c>
      <c r="AF413" s="302">
        <v>45742</v>
      </c>
      <c r="AG413" s="302">
        <v>45743</v>
      </c>
      <c r="AH413" s="302">
        <v>45744</v>
      </c>
      <c r="AI413" s="302">
        <v>45745</v>
      </c>
      <c r="AJ413" s="302">
        <v>45746</v>
      </c>
      <c r="AK413" s="302">
        <v>45747</v>
      </c>
      <c r="AL413" s="376" t="s">
        <v>134</v>
      </c>
      <c r="AM413" s="378" t="s">
        <v>202</v>
      </c>
      <c r="AN413" s="272" t="s">
        <v>135</v>
      </c>
      <c r="AO413" s="272" t="s">
        <v>135</v>
      </c>
      <c r="AP413" s="273" t="s">
        <v>136</v>
      </c>
      <c r="AQ413" s="273" t="s">
        <v>73</v>
      </c>
      <c r="AR413" s="273" t="s">
        <v>73</v>
      </c>
      <c r="AS413" s="273" t="s">
        <v>74</v>
      </c>
      <c r="AT413" s="373" t="s">
        <v>137</v>
      </c>
      <c r="AU413" s="373" t="s">
        <v>201</v>
      </c>
      <c r="AV413" s="371" t="s">
        <v>138</v>
      </c>
      <c r="AW413" s="371" t="s">
        <v>139</v>
      </c>
      <c r="AX413" s="373" t="s">
        <v>140</v>
      </c>
      <c r="AY413" s="370" t="s">
        <v>141</v>
      </c>
      <c r="AZ413" s="370" t="s">
        <v>142</v>
      </c>
      <c r="BA413" s="370" t="s">
        <v>143</v>
      </c>
      <c r="BB413" s="370" t="s">
        <v>144</v>
      </c>
      <c r="BC413" s="370" t="s">
        <v>145</v>
      </c>
    </row>
    <row r="414" spans="1:55" ht="15.75" customHeight="1">
      <c r="A414" s="381"/>
      <c r="B414" s="382"/>
      <c r="C414" s="383"/>
      <c r="D414" s="383"/>
      <c r="E414" s="383"/>
      <c r="F414" s="375"/>
      <c r="G414" s="303" t="s">
        <v>147</v>
      </c>
      <c r="H414" s="303" t="s">
        <v>148</v>
      </c>
      <c r="I414" s="303" t="s">
        <v>149</v>
      </c>
      <c r="J414" s="303" t="s">
        <v>150</v>
      </c>
      <c r="K414" s="303" t="s">
        <v>151</v>
      </c>
      <c r="L414" s="303" t="s">
        <v>152</v>
      </c>
      <c r="M414" s="303" t="s">
        <v>146</v>
      </c>
      <c r="N414" s="303" t="s">
        <v>147</v>
      </c>
      <c r="O414" s="303" t="s">
        <v>148</v>
      </c>
      <c r="P414" s="303" t="s">
        <v>149</v>
      </c>
      <c r="Q414" s="303" t="s">
        <v>150</v>
      </c>
      <c r="R414" s="303" t="s">
        <v>151</v>
      </c>
      <c r="S414" s="303" t="s">
        <v>152</v>
      </c>
      <c r="T414" s="303" t="s">
        <v>146</v>
      </c>
      <c r="U414" s="303" t="s">
        <v>147</v>
      </c>
      <c r="V414" s="303" t="s">
        <v>148</v>
      </c>
      <c r="W414" s="303" t="s">
        <v>149</v>
      </c>
      <c r="X414" s="303" t="s">
        <v>150</v>
      </c>
      <c r="Y414" s="303" t="s">
        <v>151</v>
      </c>
      <c r="Z414" s="303" t="s">
        <v>152</v>
      </c>
      <c r="AA414" s="303" t="s">
        <v>146</v>
      </c>
      <c r="AB414" s="303" t="s">
        <v>147</v>
      </c>
      <c r="AC414" s="303" t="s">
        <v>148</v>
      </c>
      <c r="AD414" s="303" t="s">
        <v>149</v>
      </c>
      <c r="AE414" s="303" t="s">
        <v>150</v>
      </c>
      <c r="AF414" s="303" t="s">
        <v>151</v>
      </c>
      <c r="AG414" s="303" t="s">
        <v>152</v>
      </c>
      <c r="AH414" s="303" t="s">
        <v>146</v>
      </c>
      <c r="AI414" s="303" t="s">
        <v>147</v>
      </c>
      <c r="AJ414" s="303" t="s">
        <v>148</v>
      </c>
      <c r="AK414" s="303" t="s">
        <v>149</v>
      </c>
      <c r="AL414" s="377"/>
      <c r="AM414" s="379"/>
      <c r="AN414" s="274" t="s">
        <v>62</v>
      </c>
      <c r="AO414" s="274" t="s">
        <v>80</v>
      </c>
      <c r="AP414" s="274" t="s">
        <v>153</v>
      </c>
      <c r="AQ414" s="274" t="s">
        <v>20</v>
      </c>
      <c r="AR414" s="274" t="s">
        <v>21</v>
      </c>
      <c r="AS414" s="274" t="e">
        <f>+#REF!</f>
        <v>#REF!</v>
      </c>
      <c r="AT414" s="374"/>
      <c r="AU414" s="374"/>
      <c r="AV414" s="372"/>
      <c r="AW414" s="372"/>
      <c r="AX414" s="374"/>
      <c r="AY414" s="370"/>
      <c r="AZ414" s="370"/>
      <c r="BA414" s="370"/>
      <c r="BB414" s="370"/>
      <c r="BC414" s="370"/>
    </row>
    <row r="415" spans="1:55">
      <c r="A415" s="275" t="s">
        <v>236</v>
      </c>
      <c r="B415" s="276" t="s">
        <v>154</v>
      </c>
      <c r="C415" s="277" t="s">
        <v>92</v>
      </c>
      <c r="D415" s="278" t="s">
        <v>30</v>
      </c>
      <c r="E415" s="275" t="s">
        <v>38</v>
      </c>
      <c r="F415" s="279">
        <v>48.13</v>
      </c>
      <c r="G415" s="347"/>
      <c r="H415" s="347"/>
      <c r="I415" s="349"/>
      <c r="J415" s="349"/>
      <c r="K415" s="349"/>
      <c r="L415" s="349"/>
      <c r="M415" s="349"/>
      <c r="N415" s="347"/>
      <c r="O415" s="347"/>
      <c r="P415" s="349"/>
      <c r="Q415" s="349"/>
      <c r="R415" s="349"/>
      <c r="S415" s="349"/>
      <c r="T415" s="349"/>
      <c r="U415" s="347"/>
      <c r="V415" s="347"/>
      <c r="W415" s="349"/>
      <c r="X415" s="349"/>
      <c r="Y415" s="349"/>
      <c r="Z415" s="349"/>
      <c r="AA415" s="349"/>
      <c r="AB415" s="347"/>
      <c r="AC415" s="347"/>
      <c r="AD415" s="349"/>
      <c r="AE415" s="349"/>
      <c r="AF415" s="349"/>
      <c r="AG415" s="349"/>
      <c r="AH415" s="349"/>
      <c r="AI415" s="347"/>
      <c r="AJ415" s="347"/>
      <c r="AK415" s="346"/>
      <c r="AL415" s="280">
        <f>+COUNTIF(G415:AK415,"A")</f>
        <v>0</v>
      </c>
      <c r="AM415" s="280">
        <f>+COUNTIF(G415:AK415,"B")</f>
        <v>0</v>
      </c>
      <c r="AN415" s="281">
        <v>0.05</v>
      </c>
      <c r="AO415" s="281">
        <v>0.08</v>
      </c>
      <c r="AP415" s="281">
        <f t="shared" ref="AP415:AP432" si="224">AO415/AN415</f>
        <v>1.5999999999999999</v>
      </c>
      <c r="AQ415" s="281">
        <f>+AN415*AL415</f>
        <v>0</v>
      </c>
      <c r="AR415" s="281">
        <f>AM415*AN415</f>
        <v>0</v>
      </c>
      <c r="AS415" s="281">
        <f>+AO415*(AL415+AM415)</f>
        <v>0</v>
      </c>
      <c r="AT415" s="279">
        <v>1</v>
      </c>
      <c r="AU415" s="279">
        <v>0.67</v>
      </c>
      <c r="AV415" s="282">
        <v>0.85</v>
      </c>
      <c r="AW415" s="282">
        <v>1</v>
      </c>
      <c r="AX415" s="282">
        <v>1</v>
      </c>
      <c r="AY415" s="282">
        <f>(AL415*AN415*AT415*F415*AV415*AW415*AX415)+(F415*AM415*AN415*AU415*AV415*AW415*AX415)</f>
        <v>0</v>
      </c>
      <c r="AZ415" s="282">
        <f>+AY415*1%</f>
        <v>0</v>
      </c>
      <c r="BA415" s="282">
        <f>+(AY415+AZ415)*20%</f>
        <v>0</v>
      </c>
      <c r="BB415" s="282">
        <f>+AY415+AZ415+BA415</f>
        <v>0</v>
      </c>
      <c r="BC415" s="282">
        <f>+BB415*$BB$9</f>
        <v>0</v>
      </c>
    </row>
    <row r="416" spans="1:55">
      <c r="A416" s="275" t="s">
        <v>236</v>
      </c>
      <c r="B416" s="276" t="s">
        <v>155</v>
      </c>
      <c r="C416" s="277" t="s">
        <v>92</v>
      </c>
      <c r="D416" s="278" t="s">
        <v>30</v>
      </c>
      <c r="E416" s="275" t="s">
        <v>38</v>
      </c>
      <c r="F416" s="279">
        <v>48.13</v>
      </c>
      <c r="G416" s="347"/>
      <c r="H416" s="347"/>
      <c r="I416" s="349"/>
      <c r="J416" s="349"/>
      <c r="K416" s="349"/>
      <c r="L416" s="349"/>
      <c r="M416" s="349"/>
      <c r="N416" s="347"/>
      <c r="O416" s="347"/>
      <c r="P416" s="349"/>
      <c r="Q416" s="349"/>
      <c r="R416" s="349"/>
      <c r="S416" s="349"/>
      <c r="T416" s="349"/>
      <c r="U416" s="347"/>
      <c r="V416" s="347"/>
      <c r="W416" s="349"/>
      <c r="X416" s="349"/>
      <c r="Y416" s="349"/>
      <c r="Z416" s="349"/>
      <c r="AA416" s="349"/>
      <c r="AB416" s="347"/>
      <c r="AC416" s="347"/>
      <c r="AD416" s="349"/>
      <c r="AE416" s="349"/>
      <c r="AF416" s="349"/>
      <c r="AG416" s="349"/>
      <c r="AH416" s="349"/>
      <c r="AI416" s="347"/>
      <c r="AJ416" s="347"/>
      <c r="AK416" s="346"/>
      <c r="AL416" s="280">
        <f t="shared" ref="AL416:AL432" si="225">+COUNTIF(G416:AK416,"A")</f>
        <v>0</v>
      </c>
      <c r="AM416" s="280">
        <f t="shared" ref="AM416:AM432" si="226">+COUNTIF(G416:AK416,"B")</f>
        <v>0</v>
      </c>
      <c r="AN416" s="281">
        <v>0.08</v>
      </c>
      <c r="AO416" s="281">
        <v>0.16</v>
      </c>
      <c r="AP416" s="281">
        <f t="shared" si="224"/>
        <v>2</v>
      </c>
      <c r="AQ416" s="281">
        <f t="shared" ref="AQ416:AQ432" si="227">+AN416*AL416</f>
        <v>0</v>
      </c>
      <c r="AR416" s="281">
        <f t="shared" ref="AR416:AR432" si="228">AM416*AN416</f>
        <v>0</v>
      </c>
      <c r="AS416" s="281">
        <f t="shared" ref="AS416:AS432" si="229">+AO416*(AL416+AM416)</f>
        <v>0</v>
      </c>
      <c r="AT416" s="279">
        <v>1</v>
      </c>
      <c r="AU416" s="279">
        <v>0.67</v>
      </c>
      <c r="AV416" s="282">
        <v>0.85</v>
      </c>
      <c r="AW416" s="282">
        <v>1</v>
      </c>
      <c r="AX416" s="282">
        <v>1</v>
      </c>
      <c r="AY416" s="282">
        <f t="shared" ref="AY416:AY432" si="230">(AL416*AN416*AT416*F416*AV416*AW416*AX416)+(F416*AM416*AN416*AU416*AV416*AW416*AX416)</f>
        <v>0</v>
      </c>
      <c r="AZ416" s="282">
        <f t="shared" ref="AZ416:AZ432" si="231">+AY416*1%</f>
        <v>0</v>
      </c>
      <c r="BA416" s="282">
        <f t="shared" ref="BA416:BA432" si="232">+(AY416+AZ416)*20%</f>
        <v>0</v>
      </c>
      <c r="BB416" s="282">
        <f t="shared" ref="BB416:BB432" si="233">+AY416+AZ416+BA416</f>
        <v>0</v>
      </c>
      <c r="BC416" s="282">
        <f t="shared" ref="BC416:BC432" si="234">+BB416*$BB$9</f>
        <v>0</v>
      </c>
    </row>
    <row r="417" spans="1:55">
      <c r="A417" s="275" t="s">
        <v>236</v>
      </c>
      <c r="B417" s="276" t="s">
        <v>156</v>
      </c>
      <c r="C417" s="277" t="s">
        <v>92</v>
      </c>
      <c r="D417" s="278" t="s">
        <v>30</v>
      </c>
      <c r="E417" s="275" t="s">
        <v>38</v>
      </c>
      <c r="F417" s="279">
        <v>48.13</v>
      </c>
      <c r="G417" s="347"/>
      <c r="H417" s="347"/>
      <c r="I417" s="349"/>
      <c r="J417" s="349"/>
      <c r="K417" s="349"/>
      <c r="L417" s="349"/>
      <c r="M417" s="349"/>
      <c r="N417" s="347"/>
      <c r="O417" s="347"/>
      <c r="P417" s="349"/>
      <c r="Q417" s="349"/>
      <c r="R417" s="349"/>
      <c r="S417" s="349"/>
      <c r="T417" s="349"/>
      <c r="U417" s="347"/>
      <c r="V417" s="347"/>
      <c r="W417" s="349"/>
      <c r="X417" s="349"/>
      <c r="Y417" s="349"/>
      <c r="Z417" s="349"/>
      <c r="AA417" s="349"/>
      <c r="AB417" s="347"/>
      <c r="AC417" s="347"/>
      <c r="AD417" s="349"/>
      <c r="AE417" s="349"/>
      <c r="AF417" s="349"/>
      <c r="AG417" s="349"/>
      <c r="AH417" s="349"/>
      <c r="AI417" s="347"/>
      <c r="AJ417" s="347"/>
      <c r="AK417" s="346"/>
      <c r="AL417" s="280">
        <f t="shared" si="225"/>
        <v>0</v>
      </c>
      <c r="AM417" s="280">
        <f t="shared" si="226"/>
        <v>0</v>
      </c>
      <c r="AN417" s="281">
        <v>0.1</v>
      </c>
      <c r="AO417" s="281">
        <v>0.12</v>
      </c>
      <c r="AP417" s="281">
        <f t="shared" si="224"/>
        <v>1.2</v>
      </c>
      <c r="AQ417" s="281">
        <f t="shared" si="227"/>
        <v>0</v>
      </c>
      <c r="AR417" s="281">
        <f t="shared" si="228"/>
        <v>0</v>
      </c>
      <c r="AS417" s="281">
        <f t="shared" si="229"/>
        <v>0</v>
      </c>
      <c r="AT417" s="279">
        <v>1</v>
      </c>
      <c r="AU417" s="279">
        <v>0.67</v>
      </c>
      <c r="AV417" s="282">
        <v>0.85</v>
      </c>
      <c r="AW417" s="282">
        <v>1</v>
      </c>
      <c r="AX417" s="282">
        <v>1</v>
      </c>
      <c r="AY417" s="282">
        <f t="shared" si="230"/>
        <v>0</v>
      </c>
      <c r="AZ417" s="282">
        <f t="shared" si="231"/>
        <v>0</v>
      </c>
      <c r="BA417" s="282">
        <f t="shared" si="232"/>
        <v>0</v>
      </c>
      <c r="BB417" s="282">
        <f t="shared" si="233"/>
        <v>0</v>
      </c>
      <c r="BC417" s="282">
        <f t="shared" si="234"/>
        <v>0</v>
      </c>
    </row>
    <row r="418" spans="1:55">
      <c r="A418" s="275" t="s">
        <v>236</v>
      </c>
      <c r="B418" s="276" t="s">
        <v>157</v>
      </c>
      <c r="C418" s="277" t="s">
        <v>92</v>
      </c>
      <c r="D418" s="278" t="s">
        <v>30</v>
      </c>
      <c r="E418" s="275" t="s">
        <v>38</v>
      </c>
      <c r="F418" s="279">
        <v>48.13</v>
      </c>
      <c r="G418" s="347"/>
      <c r="H418" s="347"/>
      <c r="I418" s="349"/>
      <c r="J418" s="349"/>
      <c r="K418" s="349"/>
      <c r="L418" s="349"/>
      <c r="M418" s="349"/>
      <c r="N418" s="347"/>
      <c r="O418" s="347"/>
      <c r="P418" s="349"/>
      <c r="Q418" s="349"/>
      <c r="R418" s="349"/>
      <c r="S418" s="349"/>
      <c r="T418" s="349"/>
      <c r="U418" s="347"/>
      <c r="V418" s="347"/>
      <c r="W418" s="349"/>
      <c r="X418" s="349"/>
      <c r="Y418" s="349"/>
      <c r="Z418" s="349"/>
      <c r="AA418" s="349"/>
      <c r="AB418" s="347"/>
      <c r="AC418" s="347"/>
      <c r="AD418" s="349"/>
      <c r="AE418" s="349"/>
      <c r="AF418" s="349"/>
      <c r="AG418" s="349"/>
      <c r="AH418" s="349"/>
      <c r="AI418" s="347"/>
      <c r="AJ418" s="347"/>
      <c r="AK418" s="346"/>
      <c r="AL418" s="280">
        <f t="shared" si="225"/>
        <v>0</v>
      </c>
      <c r="AM418" s="280">
        <f t="shared" si="226"/>
        <v>0</v>
      </c>
      <c r="AN418" s="281">
        <v>0.11</v>
      </c>
      <c r="AO418" s="281">
        <v>0.09</v>
      </c>
      <c r="AP418" s="281">
        <f t="shared" si="224"/>
        <v>0.81818181818181812</v>
      </c>
      <c r="AQ418" s="281">
        <f t="shared" si="227"/>
        <v>0</v>
      </c>
      <c r="AR418" s="281">
        <f t="shared" si="228"/>
        <v>0</v>
      </c>
      <c r="AS418" s="281">
        <f t="shared" si="229"/>
        <v>0</v>
      </c>
      <c r="AT418" s="279">
        <v>1</v>
      </c>
      <c r="AU418" s="279">
        <v>0.67</v>
      </c>
      <c r="AV418" s="282">
        <v>0.85</v>
      </c>
      <c r="AW418" s="282">
        <v>1</v>
      </c>
      <c r="AX418" s="282">
        <v>1</v>
      </c>
      <c r="AY418" s="282">
        <f t="shared" si="230"/>
        <v>0</v>
      </c>
      <c r="AZ418" s="282">
        <f t="shared" si="231"/>
        <v>0</v>
      </c>
      <c r="BA418" s="282">
        <f t="shared" si="232"/>
        <v>0</v>
      </c>
      <c r="BB418" s="282">
        <f t="shared" si="233"/>
        <v>0</v>
      </c>
      <c r="BC418" s="282">
        <f t="shared" si="234"/>
        <v>0</v>
      </c>
    </row>
    <row r="419" spans="1:55">
      <c r="A419" s="275" t="s">
        <v>236</v>
      </c>
      <c r="B419" s="276" t="s">
        <v>158</v>
      </c>
      <c r="C419" s="277" t="s">
        <v>92</v>
      </c>
      <c r="D419" s="278" t="s">
        <v>30</v>
      </c>
      <c r="E419" s="275" t="s">
        <v>38</v>
      </c>
      <c r="F419" s="279">
        <v>48.13</v>
      </c>
      <c r="G419" s="347"/>
      <c r="H419" s="347"/>
      <c r="I419" s="349"/>
      <c r="J419" s="349"/>
      <c r="K419" s="349"/>
      <c r="L419" s="349"/>
      <c r="M419" s="349"/>
      <c r="N419" s="347"/>
      <c r="O419" s="347"/>
      <c r="P419" s="349"/>
      <c r="Q419" s="349"/>
      <c r="R419" s="349"/>
      <c r="S419" s="349"/>
      <c r="T419" s="349"/>
      <c r="U419" s="347"/>
      <c r="V419" s="347"/>
      <c r="W419" s="349"/>
      <c r="X419" s="349"/>
      <c r="Y419" s="349"/>
      <c r="Z419" s="349"/>
      <c r="AA419" s="349"/>
      <c r="AB419" s="347"/>
      <c r="AC419" s="347"/>
      <c r="AD419" s="349"/>
      <c r="AE419" s="349"/>
      <c r="AF419" s="349"/>
      <c r="AG419" s="349"/>
      <c r="AH419" s="349"/>
      <c r="AI419" s="347"/>
      <c r="AJ419" s="347"/>
      <c r="AK419" s="346"/>
      <c r="AL419" s="280">
        <f t="shared" si="225"/>
        <v>0</v>
      </c>
      <c r="AM419" s="280">
        <f t="shared" si="226"/>
        <v>0</v>
      </c>
      <c r="AN419" s="281">
        <v>0.16</v>
      </c>
      <c r="AO419" s="281">
        <v>0.18</v>
      </c>
      <c r="AP419" s="281">
        <f t="shared" si="224"/>
        <v>1.125</v>
      </c>
      <c r="AQ419" s="281">
        <f t="shared" si="227"/>
        <v>0</v>
      </c>
      <c r="AR419" s="281">
        <f t="shared" si="228"/>
        <v>0</v>
      </c>
      <c r="AS419" s="281">
        <f t="shared" si="229"/>
        <v>0</v>
      </c>
      <c r="AT419" s="279">
        <v>1</v>
      </c>
      <c r="AU419" s="279">
        <v>0.67</v>
      </c>
      <c r="AV419" s="282">
        <v>0.85</v>
      </c>
      <c r="AW419" s="282">
        <v>1</v>
      </c>
      <c r="AX419" s="282">
        <v>1</v>
      </c>
      <c r="AY419" s="282">
        <f t="shared" si="230"/>
        <v>0</v>
      </c>
      <c r="AZ419" s="282">
        <f t="shared" si="231"/>
        <v>0</v>
      </c>
      <c r="BA419" s="282">
        <f t="shared" si="232"/>
        <v>0</v>
      </c>
      <c r="BB419" s="282">
        <f t="shared" si="233"/>
        <v>0</v>
      </c>
      <c r="BC419" s="282">
        <f t="shared" si="234"/>
        <v>0</v>
      </c>
    </row>
    <row r="420" spans="1:55">
      <c r="A420" s="275" t="s">
        <v>236</v>
      </c>
      <c r="B420" s="276" t="s">
        <v>159</v>
      </c>
      <c r="C420" s="277" t="s">
        <v>92</v>
      </c>
      <c r="D420" s="278" t="s">
        <v>30</v>
      </c>
      <c r="E420" s="275" t="s">
        <v>38</v>
      </c>
      <c r="F420" s="279">
        <v>48.13</v>
      </c>
      <c r="G420" s="347"/>
      <c r="H420" s="347"/>
      <c r="I420" s="349"/>
      <c r="J420" s="349"/>
      <c r="K420" s="349"/>
      <c r="L420" s="349"/>
      <c r="M420" s="349"/>
      <c r="N420" s="347"/>
      <c r="O420" s="347"/>
      <c r="P420" s="349"/>
      <c r="Q420" s="349"/>
      <c r="R420" s="349"/>
      <c r="S420" s="349"/>
      <c r="T420" s="349"/>
      <c r="U420" s="347"/>
      <c r="V420" s="347"/>
      <c r="W420" s="349"/>
      <c r="X420" s="349"/>
      <c r="Y420" s="349"/>
      <c r="Z420" s="349"/>
      <c r="AA420" s="349"/>
      <c r="AB420" s="347"/>
      <c r="AC420" s="347"/>
      <c r="AD420" s="349"/>
      <c r="AE420" s="349"/>
      <c r="AF420" s="349"/>
      <c r="AG420" s="349"/>
      <c r="AH420" s="349"/>
      <c r="AI420" s="347"/>
      <c r="AJ420" s="347"/>
      <c r="AK420" s="346"/>
      <c r="AL420" s="280">
        <f t="shared" si="225"/>
        <v>0</v>
      </c>
      <c r="AM420" s="280">
        <f t="shared" si="226"/>
        <v>0</v>
      </c>
      <c r="AN420" s="281">
        <v>0.19</v>
      </c>
      <c r="AO420" s="281">
        <v>0.25</v>
      </c>
      <c r="AP420" s="281">
        <f t="shared" si="224"/>
        <v>1.3157894736842106</v>
      </c>
      <c r="AQ420" s="281">
        <f t="shared" si="227"/>
        <v>0</v>
      </c>
      <c r="AR420" s="281">
        <f t="shared" si="228"/>
        <v>0</v>
      </c>
      <c r="AS420" s="281">
        <f t="shared" si="229"/>
        <v>0</v>
      </c>
      <c r="AT420" s="279">
        <v>1</v>
      </c>
      <c r="AU420" s="279">
        <v>0.67</v>
      </c>
      <c r="AV420" s="282">
        <v>0.85</v>
      </c>
      <c r="AW420" s="282">
        <v>1</v>
      </c>
      <c r="AX420" s="282">
        <v>1</v>
      </c>
      <c r="AY420" s="282">
        <f t="shared" si="230"/>
        <v>0</v>
      </c>
      <c r="AZ420" s="282">
        <f t="shared" si="231"/>
        <v>0</v>
      </c>
      <c r="BA420" s="282">
        <f t="shared" si="232"/>
        <v>0</v>
      </c>
      <c r="BB420" s="282">
        <f t="shared" si="233"/>
        <v>0</v>
      </c>
      <c r="BC420" s="282">
        <f t="shared" si="234"/>
        <v>0</v>
      </c>
    </row>
    <row r="421" spans="1:55">
      <c r="A421" s="275" t="s">
        <v>236</v>
      </c>
      <c r="B421" s="276" t="s">
        <v>160</v>
      </c>
      <c r="C421" s="277" t="s">
        <v>92</v>
      </c>
      <c r="D421" s="278" t="s">
        <v>30</v>
      </c>
      <c r="E421" s="275" t="s">
        <v>38</v>
      </c>
      <c r="F421" s="279">
        <v>48.13</v>
      </c>
      <c r="G421" s="347"/>
      <c r="H421" s="347"/>
      <c r="I421" s="349"/>
      <c r="J421" s="349"/>
      <c r="K421" s="349"/>
      <c r="L421" s="349"/>
      <c r="M421" s="349"/>
      <c r="N421" s="347"/>
      <c r="O421" s="347"/>
      <c r="P421" s="349"/>
      <c r="Q421" s="349"/>
      <c r="R421" s="349"/>
      <c r="S421" s="349"/>
      <c r="T421" s="349"/>
      <c r="U421" s="347"/>
      <c r="V421" s="347"/>
      <c r="W421" s="349"/>
      <c r="X421" s="349"/>
      <c r="Y421" s="349"/>
      <c r="Z421" s="349"/>
      <c r="AA421" s="349"/>
      <c r="AB421" s="347"/>
      <c r="AC421" s="347"/>
      <c r="AD421" s="349"/>
      <c r="AE421" s="349"/>
      <c r="AF421" s="349"/>
      <c r="AG421" s="349"/>
      <c r="AH421" s="349"/>
      <c r="AI421" s="347"/>
      <c r="AJ421" s="347"/>
      <c r="AK421" s="346"/>
      <c r="AL421" s="280">
        <f t="shared" si="225"/>
        <v>0</v>
      </c>
      <c r="AM421" s="280">
        <f t="shared" si="226"/>
        <v>0</v>
      </c>
      <c r="AN421" s="281">
        <v>0.22999999999999998</v>
      </c>
      <c r="AO421" s="281">
        <v>0.28999999999999998</v>
      </c>
      <c r="AP421" s="281">
        <f t="shared" si="224"/>
        <v>1.2608695652173914</v>
      </c>
      <c r="AQ421" s="281">
        <f t="shared" si="227"/>
        <v>0</v>
      </c>
      <c r="AR421" s="281">
        <f t="shared" si="228"/>
        <v>0</v>
      </c>
      <c r="AS421" s="281">
        <f t="shared" si="229"/>
        <v>0</v>
      </c>
      <c r="AT421" s="279">
        <v>1</v>
      </c>
      <c r="AU421" s="279">
        <v>0.67</v>
      </c>
      <c r="AV421" s="282">
        <v>0.85</v>
      </c>
      <c r="AW421" s="282">
        <v>1</v>
      </c>
      <c r="AX421" s="282">
        <v>1</v>
      </c>
      <c r="AY421" s="282">
        <f t="shared" si="230"/>
        <v>0</v>
      </c>
      <c r="AZ421" s="282">
        <f t="shared" si="231"/>
        <v>0</v>
      </c>
      <c r="BA421" s="282">
        <f t="shared" si="232"/>
        <v>0</v>
      </c>
      <c r="BB421" s="282">
        <f t="shared" si="233"/>
        <v>0</v>
      </c>
      <c r="BC421" s="282">
        <f t="shared" si="234"/>
        <v>0</v>
      </c>
    </row>
    <row r="422" spans="1:55">
      <c r="A422" s="275" t="s">
        <v>236</v>
      </c>
      <c r="B422" s="276" t="s">
        <v>161</v>
      </c>
      <c r="C422" s="277" t="s">
        <v>92</v>
      </c>
      <c r="D422" s="278" t="s">
        <v>30</v>
      </c>
      <c r="E422" s="275" t="s">
        <v>38</v>
      </c>
      <c r="F422" s="279">
        <v>48.13</v>
      </c>
      <c r="G422" s="347"/>
      <c r="H422" s="348"/>
      <c r="I422" s="349"/>
      <c r="J422" s="349"/>
      <c r="K422" s="349"/>
      <c r="L422" s="349"/>
      <c r="M422" s="349"/>
      <c r="N422" s="347"/>
      <c r="O422" s="347"/>
      <c r="P422" s="349"/>
      <c r="Q422" s="349"/>
      <c r="R422" s="349"/>
      <c r="S422" s="349"/>
      <c r="T422" s="349"/>
      <c r="U422" s="347"/>
      <c r="V422" s="347"/>
      <c r="W422" s="349"/>
      <c r="X422" s="349"/>
      <c r="Y422" s="349"/>
      <c r="Z422" s="349"/>
      <c r="AA422" s="349"/>
      <c r="AB422" s="347"/>
      <c r="AC422" s="347"/>
      <c r="AD422" s="349"/>
      <c r="AE422" s="349"/>
      <c r="AF422" s="349"/>
      <c r="AG422" s="349"/>
      <c r="AH422" s="349"/>
      <c r="AI422" s="347"/>
      <c r="AJ422" s="347"/>
      <c r="AK422" s="346"/>
      <c r="AL422" s="280">
        <f t="shared" si="225"/>
        <v>0</v>
      </c>
      <c r="AM422" s="280">
        <f t="shared" si="226"/>
        <v>0</v>
      </c>
      <c r="AN422" s="281">
        <v>0.24</v>
      </c>
      <c r="AO422" s="281">
        <v>0.32</v>
      </c>
      <c r="AP422" s="281">
        <f t="shared" si="224"/>
        <v>1.3333333333333335</v>
      </c>
      <c r="AQ422" s="281">
        <f t="shared" si="227"/>
        <v>0</v>
      </c>
      <c r="AR422" s="281">
        <f t="shared" si="228"/>
        <v>0</v>
      </c>
      <c r="AS422" s="281">
        <f t="shared" si="229"/>
        <v>0</v>
      </c>
      <c r="AT422" s="279">
        <v>1</v>
      </c>
      <c r="AU422" s="279">
        <v>0.67</v>
      </c>
      <c r="AV422" s="282">
        <v>0.85</v>
      </c>
      <c r="AW422" s="282">
        <v>1</v>
      </c>
      <c r="AX422" s="282">
        <v>1</v>
      </c>
      <c r="AY422" s="282">
        <f t="shared" si="230"/>
        <v>0</v>
      </c>
      <c r="AZ422" s="282">
        <f t="shared" si="231"/>
        <v>0</v>
      </c>
      <c r="BA422" s="282">
        <f t="shared" si="232"/>
        <v>0</v>
      </c>
      <c r="BB422" s="282">
        <f t="shared" si="233"/>
        <v>0</v>
      </c>
      <c r="BC422" s="282">
        <f t="shared" si="234"/>
        <v>0</v>
      </c>
    </row>
    <row r="423" spans="1:55">
      <c r="A423" s="275" t="s">
        <v>236</v>
      </c>
      <c r="B423" s="276" t="s">
        <v>162</v>
      </c>
      <c r="C423" s="277" t="s">
        <v>92</v>
      </c>
      <c r="D423" s="278" t="s">
        <v>30</v>
      </c>
      <c r="E423" s="275" t="s">
        <v>38</v>
      </c>
      <c r="F423" s="279">
        <v>48.13</v>
      </c>
      <c r="G423" s="347"/>
      <c r="H423" s="347"/>
      <c r="I423" s="349"/>
      <c r="J423" s="349"/>
      <c r="K423" s="349"/>
      <c r="L423" s="349"/>
      <c r="M423" s="349"/>
      <c r="N423" s="347"/>
      <c r="O423" s="347"/>
      <c r="P423" s="349"/>
      <c r="Q423" s="349"/>
      <c r="R423" s="349"/>
      <c r="S423" s="349"/>
      <c r="T423" s="349"/>
      <c r="U423" s="347"/>
      <c r="V423" s="347"/>
      <c r="W423" s="349"/>
      <c r="X423" s="349"/>
      <c r="Y423" s="349"/>
      <c r="Z423" s="349"/>
      <c r="AA423" s="349"/>
      <c r="AB423" s="347"/>
      <c r="AC423" s="347"/>
      <c r="AD423" s="349"/>
      <c r="AE423" s="349"/>
      <c r="AF423" s="349"/>
      <c r="AG423" s="349"/>
      <c r="AH423" s="349"/>
      <c r="AI423" s="347"/>
      <c r="AJ423" s="347"/>
      <c r="AK423" s="346"/>
      <c r="AL423" s="280">
        <f t="shared" si="225"/>
        <v>0</v>
      </c>
      <c r="AM423" s="280">
        <f t="shared" si="226"/>
        <v>0</v>
      </c>
      <c r="AN423" s="281">
        <v>0.27999999999999997</v>
      </c>
      <c r="AO423" s="281">
        <v>0.37</v>
      </c>
      <c r="AP423" s="281">
        <f t="shared" si="224"/>
        <v>1.3214285714285716</v>
      </c>
      <c r="AQ423" s="281">
        <f t="shared" si="227"/>
        <v>0</v>
      </c>
      <c r="AR423" s="281">
        <f t="shared" si="228"/>
        <v>0</v>
      </c>
      <c r="AS423" s="281">
        <f t="shared" si="229"/>
        <v>0</v>
      </c>
      <c r="AT423" s="279">
        <v>1</v>
      </c>
      <c r="AU423" s="279">
        <v>0.67</v>
      </c>
      <c r="AV423" s="282">
        <v>0.85</v>
      </c>
      <c r="AW423" s="282">
        <v>1</v>
      </c>
      <c r="AX423" s="282">
        <v>1</v>
      </c>
      <c r="AY423" s="282">
        <f t="shared" si="230"/>
        <v>0</v>
      </c>
      <c r="AZ423" s="282">
        <f t="shared" si="231"/>
        <v>0</v>
      </c>
      <c r="BA423" s="282">
        <f t="shared" si="232"/>
        <v>0</v>
      </c>
      <c r="BB423" s="282">
        <f t="shared" si="233"/>
        <v>0</v>
      </c>
      <c r="BC423" s="282">
        <f t="shared" si="234"/>
        <v>0</v>
      </c>
    </row>
    <row r="424" spans="1:55">
      <c r="A424" s="275" t="s">
        <v>236</v>
      </c>
      <c r="B424" s="276" t="s">
        <v>163</v>
      </c>
      <c r="C424" s="277" t="s">
        <v>92</v>
      </c>
      <c r="D424" s="278" t="s">
        <v>30</v>
      </c>
      <c r="E424" s="275" t="s">
        <v>38</v>
      </c>
      <c r="F424" s="279">
        <v>48.13</v>
      </c>
      <c r="G424" s="347"/>
      <c r="H424" s="347"/>
      <c r="I424" s="349"/>
      <c r="J424" s="349"/>
      <c r="K424" s="349"/>
      <c r="L424" s="349"/>
      <c r="M424" s="349"/>
      <c r="N424" s="347"/>
      <c r="O424" s="347"/>
      <c r="P424" s="349"/>
      <c r="Q424" s="349"/>
      <c r="R424" s="349"/>
      <c r="S424" s="349"/>
      <c r="T424" s="349"/>
      <c r="U424" s="347"/>
      <c r="V424" s="347"/>
      <c r="W424" s="349"/>
      <c r="X424" s="349"/>
      <c r="Y424" s="349"/>
      <c r="Z424" s="349"/>
      <c r="AA424" s="349"/>
      <c r="AB424" s="347"/>
      <c r="AC424" s="347"/>
      <c r="AD424" s="349"/>
      <c r="AE424" s="349"/>
      <c r="AF424" s="349"/>
      <c r="AG424" s="349"/>
      <c r="AH424" s="349"/>
      <c r="AI424" s="347"/>
      <c r="AJ424" s="347"/>
      <c r="AK424" s="346"/>
      <c r="AL424" s="280">
        <f t="shared" si="225"/>
        <v>0</v>
      </c>
      <c r="AM424" s="280">
        <f t="shared" si="226"/>
        <v>0</v>
      </c>
      <c r="AN424" s="281">
        <v>0.3</v>
      </c>
      <c r="AO424" s="281">
        <v>0.37</v>
      </c>
      <c r="AP424" s="281">
        <f t="shared" si="224"/>
        <v>1.2333333333333334</v>
      </c>
      <c r="AQ424" s="281">
        <f t="shared" si="227"/>
        <v>0</v>
      </c>
      <c r="AR424" s="281">
        <f t="shared" si="228"/>
        <v>0</v>
      </c>
      <c r="AS424" s="281">
        <f t="shared" si="229"/>
        <v>0</v>
      </c>
      <c r="AT424" s="279">
        <v>1</v>
      </c>
      <c r="AU424" s="279">
        <v>0.67</v>
      </c>
      <c r="AV424" s="282">
        <v>0.85</v>
      </c>
      <c r="AW424" s="282">
        <v>1</v>
      </c>
      <c r="AX424" s="282">
        <v>1</v>
      </c>
      <c r="AY424" s="282">
        <f t="shared" si="230"/>
        <v>0</v>
      </c>
      <c r="AZ424" s="282">
        <f t="shared" si="231"/>
        <v>0</v>
      </c>
      <c r="BA424" s="282">
        <f t="shared" si="232"/>
        <v>0</v>
      </c>
      <c r="BB424" s="282">
        <f t="shared" si="233"/>
        <v>0</v>
      </c>
      <c r="BC424" s="282">
        <f t="shared" si="234"/>
        <v>0</v>
      </c>
    </row>
    <row r="425" spans="1:55">
      <c r="A425" s="275" t="s">
        <v>236</v>
      </c>
      <c r="B425" s="276" t="s">
        <v>164</v>
      </c>
      <c r="C425" s="277" t="s">
        <v>92</v>
      </c>
      <c r="D425" s="278" t="s">
        <v>30</v>
      </c>
      <c r="E425" s="275" t="s">
        <v>3</v>
      </c>
      <c r="F425" s="279">
        <v>48.13</v>
      </c>
      <c r="G425" s="347"/>
      <c r="H425" s="347"/>
      <c r="I425" s="349"/>
      <c r="J425" s="349"/>
      <c r="K425" s="349"/>
      <c r="L425" s="349"/>
      <c r="M425" s="349"/>
      <c r="N425" s="347"/>
      <c r="O425" s="347"/>
      <c r="P425" s="349"/>
      <c r="Q425" s="349"/>
      <c r="R425" s="349"/>
      <c r="S425" s="349"/>
      <c r="T425" s="349"/>
      <c r="U425" s="347"/>
      <c r="V425" s="347"/>
      <c r="W425" s="349"/>
      <c r="X425" s="349"/>
      <c r="Y425" s="349"/>
      <c r="Z425" s="349"/>
      <c r="AA425" s="349"/>
      <c r="AB425" s="347"/>
      <c r="AC425" s="347"/>
      <c r="AD425" s="349"/>
      <c r="AE425" s="349"/>
      <c r="AF425" s="349"/>
      <c r="AG425" s="349"/>
      <c r="AH425" s="349"/>
      <c r="AI425" s="347"/>
      <c r="AJ425" s="347"/>
      <c r="AK425" s="346"/>
      <c r="AL425" s="280">
        <f t="shared" si="225"/>
        <v>0</v>
      </c>
      <c r="AM425" s="280">
        <f t="shared" si="226"/>
        <v>0</v>
      </c>
      <c r="AN425" s="281">
        <v>0.19</v>
      </c>
      <c r="AO425" s="281">
        <v>0.27999999999999997</v>
      </c>
      <c r="AP425" s="281">
        <f t="shared" si="224"/>
        <v>1.4736842105263157</v>
      </c>
      <c r="AQ425" s="281">
        <f t="shared" si="227"/>
        <v>0</v>
      </c>
      <c r="AR425" s="281">
        <f t="shared" si="228"/>
        <v>0</v>
      </c>
      <c r="AS425" s="281">
        <f t="shared" si="229"/>
        <v>0</v>
      </c>
      <c r="AT425" s="279">
        <v>1</v>
      </c>
      <c r="AU425" s="279">
        <v>0.67</v>
      </c>
      <c r="AV425" s="282">
        <v>0.85</v>
      </c>
      <c r="AW425" s="282">
        <v>1</v>
      </c>
      <c r="AX425" s="282">
        <v>1</v>
      </c>
      <c r="AY425" s="282">
        <f t="shared" si="230"/>
        <v>0</v>
      </c>
      <c r="AZ425" s="282">
        <f t="shared" si="231"/>
        <v>0</v>
      </c>
      <c r="BA425" s="282">
        <f t="shared" si="232"/>
        <v>0</v>
      </c>
      <c r="BB425" s="282">
        <f t="shared" si="233"/>
        <v>0</v>
      </c>
      <c r="BC425" s="282">
        <f t="shared" si="234"/>
        <v>0</v>
      </c>
    </row>
    <row r="426" spans="1:55">
      <c r="A426" s="275" t="s">
        <v>236</v>
      </c>
      <c r="B426" s="276" t="s">
        <v>165</v>
      </c>
      <c r="C426" s="277" t="s">
        <v>92</v>
      </c>
      <c r="D426" s="278" t="s">
        <v>30</v>
      </c>
      <c r="E426" s="275" t="s">
        <v>3</v>
      </c>
      <c r="F426" s="279">
        <v>48.13</v>
      </c>
      <c r="G426" s="347"/>
      <c r="H426" s="347"/>
      <c r="I426" s="349"/>
      <c r="J426" s="349"/>
      <c r="K426" s="349"/>
      <c r="L426" s="349"/>
      <c r="M426" s="349"/>
      <c r="N426" s="347"/>
      <c r="O426" s="347"/>
      <c r="P426" s="349"/>
      <c r="Q426" s="349"/>
      <c r="R426" s="349"/>
      <c r="S426" s="349"/>
      <c r="T426" s="349"/>
      <c r="U426" s="347"/>
      <c r="V426" s="347"/>
      <c r="W426" s="349"/>
      <c r="X426" s="349"/>
      <c r="Y426" s="349"/>
      <c r="Z426" s="349"/>
      <c r="AA426" s="349"/>
      <c r="AB426" s="347"/>
      <c r="AC426" s="347"/>
      <c r="AD426" s="349"/>
      <c r="AE426" s="349"/>
      <c r="AF426" s="349"/>
      <c r="AG426" s="349"/>
      <c r="AH426" s="349"/>
      <c r="AI426" s="347"/>
      <c r="AJ426" s="347"/>
      <c r="AK426" s="346"/>
      <c r="AL426" s="280">
        <f t="shared" si="225"/>
        <v>0</v>
      </c>
      <c r="AM426" s="280">
        <f t="shared" si="226"/>
        <v>0</v>
      </c>
      <c r="AN426" s="281">
        <v>0.13</v>
      </c>
      <c r="AO426" s="281">
        <v>0.22</v>
      </c>
      <c r="AP426" s="281">
        <f t="shared" si="224"/>
        <v>1.6923076923076923</v>
      </c>
      <c r="AQ426" s="281">
        <f t="shared" si="227"/>
        <v>0</v>
      </c>
      <c r="AR426" s="281">
        <f t="shared" si="228"/>
        <v>0</v>
      </c>
      <c r="AS426" s="281">
        <f t="shared" si="229"/>
        <v>0</v>
      </c>
      <c r="AT426" s="279">
        <v>1</v>
      </c>
      <c r="AU426" s="279">
        <v>0.67</v>
      </c>
      <c r="AV426" s="282">
        <v>1.2</v>
      </c>
      <c r="AW426" s="282">
        <v>1</v>
      </c>
      <c r="AX426" s="282">
        <v>1</v>
      </c>
      <c r="AY426" s="282">
        <f t="shared" si="230"/>
        <v>0</v>
      </c>
      <c r="AZ426" s="282">
        <f t="shared" si="231"/>
        <v>0</v>
      </c>
      <c r="BA426" s="282">
        <f t="shared" si="232"/>
        <v>0</v>
      </c>
      <c r="BB426" s="282">
        <f t="shared" si="233"/>
        <v>0</v>
      </c>
      <c r="BC426" s="282">
        <f t="shared" si="234"/>
        <v>0</v>
      </c>
    </row>
    <row r="427" spans="1:55">
      <c r="A427" s="275" t="s">
        <v>236</v>
      </c>
      <c r="B427" s="276" t="s">
        <v>166</v>
      </c>
      <c r="C427" s="277" t="s">
        <v>92</v>
      </c>
      <c r="D427" s="278" t="s">
        <v>30</v>
      </c>
      <c r="E427" s="275" t="s">
        <v>3</v>
      </c>
      <c r="F427" s="279">
        <v>48.13</v>
      </c>
      <c r="G427" s="347"/>
      <c r="H427" s="347"/>
      <c r="I427" s="349"/>
      <c r="J427" s="349"/>
      <c r="K427" s="349"/>
      <c r="L427" s="349"/>
      <c r="M427" s="349"/>
      <c r="N427" s="347"/>
      <c r="O427" s="347"/>
      <c r="P427" s="349"/>
      <c r="Q427" s="349"/>
      <c r="R427" s="349"/>
      <c r="S427" s="349"/>
      <c r="T427" s="349"/>
      <c r="U427" s="347"/>
      <c r="V427" s="347"/>
      <c r="W427" s="349"/>
      <c r="X427" s="349"/>
      <c r="Y427" s="349"/>
      <c r="Z427" s="349"/>
      <c r="AA427" s="349"/>
      <c r="AB427" s="347"/>
      <c r="AC427" s="347"/>
      <c r="AD427" s="349"/>
      <c r="AE427" s="349"/>
      <c r="AF427" s="349"/>
      <c r="AG427" s="349"/>
      <c r="AH427" s="349"/>
      <c r="AI427" s="347"/>
      <c r="AJ427" s="347"/>
      <c r="AK427" s="346"/>
      <c r="AL427" s="280">
        <f t="shared" si="225"/>
        <v>0</v>
      </c>
      <c r="AM427" s="280">
        <f t="shared" si="226"/>
        <v>0</v>
      </c>
      <c r="AN427" s="281">
        <v>0.11</v>
      </c>
      <c r="AO427" s="281">
        <v>0.16</v>
      </c>
      <c r="AP427" s="281">
        <f t="shared" si="224"/>
        <v>1.4545454545454546</v>
      </c>
      <c r="AQ427" s="281">
        <f t="shared" si="227"/>
        <v>0</v>
      </c>
      <c r="AR427" s="281">
        <f t="shared" si="228"/>
        <v>0</v>
      </c>
      <c r="AS427" s="281">
        <f t="shared" si="229"/>
        <v>0</v>
      </c>
      <c r="AT427" s="279">
        <v>1</v>
      </c>
      <c r="AU427" s="279">
        <v>0.67</v>
      </c>
      <c r="AV427" s="282">
        <v>1.2</v>
      </c>
      <c r="AW427" s="282">
        <v>1</v>
      </c>
      <c r="AX427" s="282">
        <v>1</v>
      </c>
      <c r="AY427" s="282">
        <f t="shared" si="230"/>
        <v>0</v>
      </c>
      <c r="AZ427" s="282">
        <f t="shared" si="231"/>
        <v>0</v>
      </c>
      <c r="BA427" s="282">
        <f t="shared" si="232"/>
        <v>0</v>
      </c>
      <c r="BB427" s="282">
        <f t="shared" si="233"/>
        <v>0</v>
      </c>
      <c r="BC427" s="282">
        <f t="shared" si="234"/>
        <v>0</v>
      </c>
    </row>
    <row r="428" spans="1:55">
      <c r="A428" s="275" t="s">
        <v>236</v>
      </c>
      <c r="B428" s="276" t="s">
        <v>167</v>
      </c>
      <c r="C428" s="277" t="s">
        <v>92</v>
      </c>
      <c r="D428" s="278" t="s">
        <v>30</v>
      </c>
      <c r="E428" s="275" t="s">
        <v>3</v>
      </c>
      <c r="F428" s="279">
        <v>48.13</v>
      </c>
      <c r="G428" s="347"/>
      <c r="H428" s="347"/>
      <c r="I428" s="349"/>
      <c r="J428" s="349"/>
      <c r="K428" s="349"/>
      <c r="L428" s="349"/>
      <c r="M428" s="349"/>
      <c r="N428" s="347"/>
      <c r="O428" s="347"/>
      <c r="P428" s="349"/>
      <c r="Q428" s="349"/>
      <c r="R428" s="349"/>
      <c r="S428" s="349"/>
      <c r="T428" s="349"/>
      <c r="U428" s="347"/>
      <c r="V428" s="347"/>
      <c r="W428" s="349"/>
      <c r="X428" s="349"/>
      <c r="Y428" s="349"/>
      <c r="Z428" s="349"/>
      <c r="AA428" s="349"/>
      <c r="AB428" s="347"/>
      <c r="AC428" s="347"/>
      <c r="AD428" s="349"/>
      <c r="AE428" s="349"/>
      <c r="AF428" s="349"/>
      <c r="AG428" s="349"/>
      <c r="AH428" s="349"/>
      <c r="AI428" s="347"/>
      <c r="AJ428" s="347"/>
      <c r="AK428" s="346"/>
      <c r="AL428" s="280">
        <f t="shared" si="225"/>
        <v>0</v>
      </c>
      <c r="AM428" s="280">
        <f t="shared" si="226"/>
        <v>0</v>
      </c>
      <c r="AN428" s="281">
        <v>0.08</v>
      </c>
      <c r="AO428" s="281">
        <v>0.13</v>
      </c>
      <c r="AP428" s="281">
        <f t="shared" si="224"/>
        <v>1.625</v>
      </c>
      <c r="AQ428" s="281">
        <f t="shared" si="227"/>
        <v>0</v>
      </c>
      <c r="AR428" s="281">
        <f t="shared" si="228"/>
        <v>0</v>
      </c>
      <c r="AS428" s="281">
        <f t="shared" si="229"/>
        <v>0</v>
      </c>
      <c r="AT428" s="279">
        <v>1</v>
      </c>
      <c r="AU428" s="279">
        <v>0.67</v>
      </c>
      <c r="AV428" s="282">
        <v>1.2</v>
      </c>
      <c r="AW428" s="282">
        <v>1</v>
      </c>
      <c r="AX428" s="282">
        <v>1</v>
      </c>
      <c r="AY428" s="282">
        <f t="shared" si="230"/>
        <v>0</v>
      </c>
      <c r="AZ428" s="282">
        <f t="shared" si="231"/>
        <v>0</v>
      </c>
      <c r="BA428" s="282">
        <f t="shared" si="232"/>
        <v>0</v>
      </c>
      <c r="BB428" s="282">
        <f t="shared" si="233"/>
        <v>0</v>
      </c>
      <c r="BC428" s="282">
        <f t="shared" si="234"/>
        <v>0</v>
      </c>
    </row>
    <row r="429" spans="1:55">
      <c r="A429" s="275" t="s">
        <v>236</v>
      </c>
      <c r="B429" s="276" t="s">
        <v>168</v>
      </c>
      <c r="C429" s="277" t="s">
        <v>92</v>
      </c>
      <c r="D429" s="278" t="s">
        <v>30</v>
      </c>
      <c r="E429" s="275" t="s">
        <v>3</v>
      </c>
      <c r="F429" s="279">
        <v>48.13</v>
      </c>
      <c r="G429" s="347"/>
      <c r="H429" s="347"/>
      <c r="I429" s="349"/>
      <c r="J429" s="349"/>
      <c r="K429" s="349"/>
      <c r="L429" s="349"/>
      <c r="M429" s="349"/>
      <c r="N429" s="347"/>
      <c r="O429" s="347"/>
      <c r="P429" s="349"/>
      <c r="Q429" s="349"/>
      <c r="R429" s="349"/>
      <c r="S429" s="349"/>
      <c r="T429" s="349"/>
      <c r="U429" s="347"/>
      <c r="V429" s="347"/>
      <c r="W429" s="349"/>
      <c r="X429" s="349"/>
      <c r="Y429" s="349"/>
      <c r="Z429" s="349"/>
      <c r="AA429" s="349"/>
      <c r="AB429" s="347"/>
      <c r="AC429" s="347"/>
      <c r="AD429" s="349"/>
      <c r="AE429" s="349"/>
      <c r="AF429" s="349"/>
      <c r="AG429" s="349"/>
      <c r="AH429" s="349"/>
      <c r="AI429" s="347"/>
      <c r="AJ429" s="347"/>
      <c r="AK429" s="346"/>
      <c r="AL429" s="280">
        <f t="shared" si="225"/>
        <v>0</v>
      </c>
      <c r="AM429" s="280">
        <f t="shared" si="226"/>
        <v>0</v>
      </c>
      <c r="AN429" s="281">
        <v>0.19</v>
      </c>
      <c r="AO429" s="281">
        <v>0.31</v>
      </c>
      <c r="AP429" s="281">
        <f t="shared" si="224"/>
        <v>1.631578947368421</v>
      </c>
      <c r="AQ429" s="281">
        <f t="shared" si="227"/>
        <v>0</v>
      </c>
      <c r="AR429" s="281">
        <f t="shared" si="228"/>
        <v>0</v>
      </c>
      <c r="AS429" s="281">
        <f t="shared" si="229"/>
        <v>0</v>
      </c>
      <c r="AT429" s="279">
        <v>1</v>
      </c>
      <c r="AU429" s="279">
        <v>0.67</v>
      </c>
      <c r="AV429" s="282">
        <v>1.2</v>
      </c>
      <c r="AW429" s="282">
        <v>1</v>
      </c>
      <c r="AX429" s="282">
        <v>1</v>
      </c>
      <c r="AY429" s="282">
        <f t="shared" si="230"/>
        <v>0</v>
      </c>
      <c r="AZ429" s="282">
        <f t="shared" si="231"/>
        <v>0</v>
      </c>
      <c r="BA429" s="282">
        <f t="shared" si="232"/>
        <v>0</v>
      </c>
      <c r="BB429" s="282">
        <f t="shared" si="233"/>
        <v>0</v>
      </c>
      <c r="BC429" s="282">
        <f t="shared" si="234"/>
        <v>0</v>
      </c>
    </row>
    <row r="430" spans="1:55">
      <c r="A430" s="275" t="s">
        <v>236</v>
      </c>
      <c r="B430" s="276" t="s">
        <v>169</v>
      </c>
      <c r="C430" s="277" t="s">
        <v>92</v>
      </c>
      <c r="D430" s="278" t="s">
        <v>30</v>
      </c>
      <c r="E430" s="275" t="s">
        <v>3</v>
      </c>
      <c r="F430" s="279">
        <v>48.13</v>
      </c>
      <c r="G430" s="347"/>
      <c r="H430" s="347"/>
      <c r="I430" s="349"/>
      <c r="J430" s="349"/>
      <c r="K430" s="349"/>
      <c r="L430" s="349"/>
      <c r="M430" s="349"/>
      <c r="N430" s="347"/>
      <c r="O430" s="347"/>
      <c r="P430" s="349"/>
      <c r="Q430" s="349"/>
      <c r="R430" s="349"/>
      <c r="S430" s="349"/>
      <c r="T430" s="349"/>
      <c r="U430" s="347"/>
      <c r="V430" s="347"/>
      <c r="W430" s="349"/>
      <c r="X430" s="349"/>
      <c r="Y430" s="349"/>
      <c r="Z430" s="349"/>
      <c r="AA430" s="349"/>
      <c r="AB430" s="347"/>
      <c r="AC430" s="347"/>
      <c r="AD430" s="349"/>
      <c r="AE430" s="349"/>
      <c r="AF430" s="349"/>
      <c r="AG430" s="349"/>
      <c r="AH430" s="349"/>
      <c r="AI430" s="347"/>
      <c r="AJ430" s="347"/>
      <c r="AK430" s="346"/>
      <c r="AL430" s="280">
        <f t="shared" si="225"/>
        <v>0</v>
      </c>
      <c r="AM430" s="280">
        <f t="shared" si="226"/>
        <v>0</v>
      </c>
      <c r="AN430" s="281">
        <v>0.22</v>
      </c>
      <c r="AO430" s="281">
        <v>0.44999999999999996</v>
      </c>
      <c r="AP430" s="281">
        <f t="shared" si="224"/>
        <v>2.0454545454545454</v>
      </c>
      <c r="AQ430" s="281">
        <f t="shared" si="227"/>
        <v>0</v>
      </c>
      <c r="AR430" s="281">
        <f t="shared" si="228"/>
        <v>0</v>
      </c>
      <c r="AS430" s="281">
        <f t="shared" si="229"/>
        <v>0</v>
      </c>
      <c r="AT430" s="279">
        <v>1</v>
      </c>
      <c r="AU430" s="279">
        <v>0.67</v>
      </c>
      <c r="AV430" s="282">
        <v>1.2</v>
      </c>
      <c r="AW430" s="282">
        <v>1</v>
      </c>
      <c r="AX430" s="282">
        <v>1</v>
      </c>
      <c r="AY430" s="282">
        <f t="shared" si="230"/>
        <v>0</v>
      </c>
      <c r="AZ430" s="282">
        <f t="shared" si="231"/>
        <v>0</v>
      </c>
      <c r="BA430" s="282">
        <f t="shared" si="232"/>
        <v>0</v>
      </c>
      <c r="BB430" s="282">
        <f t="shared" si="233"/>
        <v>0</v>
      </c>
      <c r="BC430" s="282">
        <f t="shared" si="234"/>
        <v>0</v>
      </c>
    </row>
    <row r="431" spans="1:55">
      <c r="A431" s="275" t="s">
        <v>236</v>
      </c>
      <c r="B431" s="276" t="s">
        <v>170</v>
      </c>
      <c r="C431" s="277" t="s">
        <v>92</v>
      </c>
      <c r="D431" s="278" t="s">
        <v>30</v>
      </c>
      <c r="E431" s="275" t="s">
        <v>38</v>
      </c>
      <c r="F431" s="279">
        <v>48.13</v>
      </c>
      <c r="G431" s="347"/>
      <c r="H431" s="347"/>
      <c r="I431" s="349"/>
      <c r="J431" s="349"/>
      <c r="K431" s="349"/>
      <c r="L431" s="349"/>
      <c r="M431" s="349"/>
      <c r="N431" s="347"/>
      <c r="O431" s="347"/>
      <c r="P431" s="349"/>
      <c r="Q431" s="349"/>
      <c r="R431" s="349"/>
      <c r="S431" s="349"/>
      <c r="T431" s="349"/>
      <c r="U431" s="347"/>
      <c r="V431" s="347"/>
      <c r="W431" s="349"/>
      <c r="X431" s="349"/>
      <c r="Y431" s="349"/>
      <c r="Z431" s="349"/>
      <c r="AA431" s="349"/>
      <c r="AB431" s="347"/>
      <c r="AC431" s="347"/>
      <c r="AD431" s="349"/>
      <c r="AE431" s="349"/>
      <c r="AF431" s="349"/>
      <c r="AG431" s="349"/>
      <c r="AH431" s="349"/>
      <c r="AI431" s="347"/>
      <c r="AJ431" s="347"/>
      <c r="AK431" s="346"/>
      <c r="AL431" s="280">
        <f t="shared" si="225"/>
        <v>0</v>
      </c>
      <c r="AM431" s="280">
        <f t="shared" si="226"/>
        <v>0</v>
      </c>
      <c r="AN431" s="281">
        <v>0.18</v>
      </c>
      <c r="AO431" s="281">
        <v>0.44</v>
      </c>
      <c r="AP431" s="281">
        <f t="shared" si="224"/>
        <v>2.4444444444444446</v>
      </c>
      <c r="AQ431" s="281">
        <f t="shared" si="227"/>
        <v>0</v>
      </c>
      <c r="AR431" s="281">
        <f t="shared" si="228"/>
        <v>0</v>
      </c>
      <c r="AS431" s="281">
        <f t="shared" si="229"/>
        <v>0</v>
      </c>
      <c r="AT431" s="279">
        <v>1</v>
      </c>
      <c r="AU431" s="279">
        <v>0.67</v>
      </c>
      <c r="AV431" s="282">
        <v>1.2</v>
      </c>
      <c r="AW431" s="282">
        <v>1</v>
      </c>
      <c r="AX431" s="282">
        <v>1</v>
      </c>
      <c r="AY431" s="282">
        <f t="shared" si="230"/>
        <v>0</v>
      </c>
      <c r="AZ431" s="282">
        <f t="shared" si="231"/>
        <v>0</v>
      </c>
      <c r="BA431" s="282">
        <f t="shared" si="232"/>
        <v>0</v>
      </c>
      <c r="BB431" s="282">
        <f t="shared" si="233"/>
        <v>0</v>
      </c>
      <c r="BC431" s="282">
        <f t="shared" si="234"/>
        <v>0</v>
      </c>
    </row>
    <row r="432" spans="1:55">
      <c r="A432" s="275" t="s">
        <v>236</v>
      </c>
      <c r="B432" s="276" t="s">
        <v>171</v>
      </c>
      <c r="C432" s="277" t="s">
        <v>92</v>
      </c>
      <c r="D432" s="278" t="s">
        <v>30</v>
      </c>
      <c r="E432" s="275" t="s">
        <v>38</v>
      </c>
      <c r="F432" s="279">
        <v>48.13</v>
      </c>
      <c r="G432" s="347"/>
      <c r="H432" s="347"/>
      <c r="I432" s="349"/>
      <c r="J432" s="349"/>
      <c r="K432" s="349"/>
      <c r="L432" s="349"/>
      <c r="M432" s="349"/>
      <c r="N432" s="347"/>
      <c r="O432" s="347"/>
      <c r="P432" s="349"/>
      <c r="Q432" s="349"/>
      <c r="R432" s="349"/>
      <c r="S432" s="349"/>
      <c r="T432" s="349"/>
      <c r="U432" s="347"/>
      <c r="V432" s="347"/>
      <c r="W432" s="349"/>
      <c r="X432" s="349"/>
      <c r="Y432" s="349"/>
      <c r="Z432" s="349"/>
      <c r="AA432" s="349"/>
      <c r="AB432" s="347"/>
      <c r="AC432" s="347"/>
      <c r="AD432" s="349"/>
      <c r="AE432" s="349"/>
      <c r="AF432" s="349"/>
      <c r="AG432" s="349"/>
      <c r="AH432" s="349"/>
      <c r="AI432" s="347"/>
      <c r="AJ432" s="347"/>
      <c r="AK432" s="346"/>
      <c r="AL432" s="280">
        <f t="shared" si="225"/>
        <v>0</v>
      </c>
      <c r="AM432" s="280">
        <f t="shared" si="226"/>
        <v>0</v>
      </c>
      <c r="AN432" s="281">
        <v>0.06</v>
      </c>
      <c r="AO432" s="281">
        <v>0.16999999999999998</v>
      </c>
      <c r="AP432" s="281">
        <f t="shared" si="224"/>
        <v>2.833333333333333</v>
      </c>
      <c r="AQ432" s="281">
        <f t="shared" si="227"/>
        <v>0</v>
      </c>
      <c r="AR432" s="281">
        <f t="shared" si="228"/>
        <v>0</v>
      </c>
      <c r="AS432" s="281">
        <f t="shared" si="229"/>
        <v>0</v>
      </c>
      <c r="AT432" s="279">
        <v>1</v>
      </c>
      <c r="AU432" s="279">
        <v>0.67</v>
      </c>
      <c r="AV432" s="282">
        <v>0.85</v>
      </c>
      <c r="AW432" s="282">
        <v>1</v>
      </c>
      <c r="AX432" s="282">
        <v>1</v>
      </c>
      <c r="AY432" s="282">
        <f t="shared" si="230"/>
        <v>0</v>
      </c>
      <c r="AZ432" s="282">
        <f t="shared" si="231"/>
        <v>0</v>
      </c>
      <c r="BA432" s="282">
        <f t="shared" si="232"/>
        <v>0</v>
      </c>
      <c r="BB432" s="282">
        <f t="shared" si="233"/>
        <v>0</v>
      </c>
      <c r="BC432" s="282">
        <f t="shared" si="234"/>
        <v>0</v>
      </c>
    </row>
    <row r="433" spans="1:55">
      <c r="B433" s="283"/>
      <c r="C433" s="284"/>
      <c r="D433" s="284"/>
      <c r="E433" s="284"/>
      <c r="F433" s="284"/>
      <c r="G433" s="285">
        <f>COUNTA(G415:G432)</f>
        <v>0</v>
      </c>
      <c r="H433" s="285">
        <f>COUNTA(H415:H432)</f>
        <v>0</v>
      </c>
      <c r="I433" s="285">
        <f t="shared" ref="I433:AK433" si="235">COUNTA(I415:I432)</f>
        <v>0</v>
      </c>
      <c r="J433" s="285">
        <f t="shared" si="235"/>
        <v>0</v>
      </c>
      <c r="K433" s="285">
        <f t="shared" si="235"/>
        <v>0</v>
      </c>
      <c r="L433" s="285">
        <f t="shared" si="235"/>
        <v>0</v>
      </c>
      <c r="M433" s="285">
        <f t="shared" si="235"/>
        <v>0</v>
      </c>
      <c r="N433" s="285">
        <f t="shared" si="235"/>
        <v>0</v>
      </c>
      <c r="O433" s="285">
        <f t="shared" si="235"/>
        <v>0</v>
      </c>
      <c r="P433" s="285">
        <f t="shared" si="235"/>
        <v>0</v>
      </c>
      <c r="Q433" s="285">
        <f t="shared" si="235"/>
        <v>0</v>
      </c>
      <c r="R433" s="285">
        <f t="shared" si="235"/>
        <v>0</v>
      </c>
      <c r="S433" s="285">
        <f t="shared" si="235"/>
        <v>0</v>
      </c>
      <c r="T433" s="285">
        <f t="shared" si="235"/>
        <v>0</v>
      </c>
      <c r="U433" s="285">
        <f t="shared" si="235"/>
        <v>0</v>
      </c>
      <c r="V433" s="285">
        <f t="shared" si="235"/>
        <v>0</v>
      </c>
      <c r="W433" s="285">
        <f t="shared" si="235"/>
        <v>0</v>
      </c>
      <c r="X433" s="285">
        <f t="shared" si="235"/>
        <v>0</v>
      </c>
      <c r="Y433" s="285">
        <f t="shared" si="235"/>
        <v>0</v>
      </c>
      <c r="Z433" s="285">
        <f t="shared" si="235"/>
        <v>0</v>
      </c>
      <c r="AA433" s="285">
        <f t="shared" si="235"/>
        <v>0</v>
      </c>
      <c r="AB433" s="285">
        <f t="shared" si="235"/>
        <v>0</v>
      </c>
      <c r="AC433" s="285">
        <f t="shared" si="235"/>
        <v>0</v>
      </c>
      <c r="AD433" s="285">
        <f t="shared" si="235"/>
        <v>0</v>
      </c>
      <c r="AE433" s="285">
        <f t="shared" si="235"/>
        <v>0</v>
      </c>
      <c r="AF433" s="285">
        <f t="shared" si="235"/>
        <v>0</v>
      </c>
      <c r="AG433" s="285">
        <f t="shared" si="235"/>
        <v>0</v>
      </c>
      <c r="AH433" s="285">
        <f t="shared" si="235"/>
        <v>0</v>
      </c>
      <c r="AI433" s="285">
        <f t="shared" si="235"/>
        <v>0</v>
      </c>
      <c r="AJ433" s="285">
        <f t="shared" si="235"/>
        <v>0</v>
      </c>
      <c r="AK433" s="285">
        <f t="shared" si="235"/>
        <v>0</v>
      </c>
      <c r="AL433" s="280">
        <f>SUM(AL415:AL432)</f>
        <v>0</v>
      </c>
      <c r="AM433" s="280">
        <f>SUM(AM415:AM432)</f>
        <v>0</v>
      </c>
      <c r="AN433" s="286"/>
      <c r="AO433" s="286"/>
      <c r="AP433" s="286"/>
      <c r="AQ433" s="287">
        <f>SUM(AQ415:AQ432)</f>
        <v>0</v>
      </c>
      <c r="AR433" s="287">
        <f>SUM(AR415:AR432)</f>
        <v>0</v>
      </c>
      <c r="AS433" s="287">
        <f>SUM(AS415:AS432)</f>
        <v>0</v>
      </c>
      <c r="AT433" s="286"/>
      <c r="AU433" s="286"/>
      <c r="AV433" s="282"/>
      <c r="AW433" s="282"/>
      <c r="AX433" s="282"/>
      <c r="AY433" s="288">
        <f>SUM(AY415:AY432)</f>
        <v>0</v>
      </c>
      <c r="AZ433" s="288">
        <f>SUM(AZ415:AZ432)</f>
        <v>0</v>
      </c>
      <c r="BA433" s="288">
        <f>SUM(BA415:BA432)</f>
        <v>0</v>
      </c>
      <c r="BB433" s="288">
        <f>SUM(BB415:BB432)</f>
        <v>0</v>
      </c>
      <c r="BC433" s="288">
        <f>SUM(BC415:BC432)</f>
        <v>0</v>
      </c>
    </row>
    <row r="434" spans="1:55" s="298" customFormat="1">
      <c r="AL434" s="296"/>
      <c r="AM434" s="267">
        <f>SUMIF(E415:E432,"NPT",AL415:AL432)+SUMIF(E415:E432,"NPT",AM415:AM432)</f>
        <v>0</v>
      </c>
      <c r="AN434" s="267">
        <f>SUMIF(E415:E432,"PT",AL415:AL432)+SUMIF(E415:E432,"PT",AM415:AM432)</f>
        <v>0</v>
      </c>
      <c r="AO434" s="267"/>
      <c r="AP434" s="267"/>
      <c r="AQ434" s="267">
        <f>SUMIF(E415:E432,"NPT",AS415:AS432)</f>
        <v>0</v>
      </c>
      <c r="AR434" s="267"/>
      <c r="AS434" s="267">
        <f>SUMIF(E415:E432,"PT",AS415:AS432)</f>
        <v>0</v>
      </c>
      <c r="AT434" s="267"/>
      <c r="AU434" s="267"/>
      <c r="AV434" s="267">
        <f>SUMIF(E415:E432,"NPT",AY415:AY432)</f>
        <v>0</v>
      </c>
      <c r="AW434" s="267">
        <f>SUMIF(E415:E432,"PT",AY415:AY432)</f>
        <v>0</v>
      </c>
      <c r="AX434" s="293"/>
      <c r="AY434" s="293"/>
      <c r="AZ434" s="296"/>
      <c r="BA434" s="296"/>
      <c r="BB434" s="296"/>
    </row>
    <row r="435" spans="1:55">
      <c r="G435" s="305"/>
      <c r="H435" s="305"/>
      <c r="I435" s="305"/>
      <c r="J435" s="305"/>
      <c r="K435" s="305"/>
      <c r="L435" s="305"/>
      <c r="M435" s="305"/>
      <c r="N435" s="305"/>
      <c r="O435" s="305"/>
      <c r="P435" s="305"/>
      <c r="Q435" s="305"/>
      <c r="R435" s="305"/>
      <c r="S435" s="305"/>
      <c r="T435" s="305"/>
      <c r="U435" s="305"/>
      <c r="V435" s="305"/>
      <c r="W435" s="305"/>
      <c r="X435" s="305"/>
      <c r="Y435" s="305"/>
      <c r="Z435" s="305"/>
      <c r="AA435" s="305"/>
      <c r="AB435" s="305"/>
      <c r="AC435" s="305"/>
      <c r="AD435" s="305"/>
      <c r="AE435" s="305"/>
      <c r="AF435" s="305"/>
      <c r="AG435" s="305"/>
      <c r="AH435" s="305"/>
      <c r="AI435" s="305"/>
      <c r="AJ435" s="305"/>
      <c r="AK435" s="305"/>
      <c r="AL435" s="296"/>
      <c r="AM435" s="298"/>
      <c r="AN435" s="312" t="e">
        <f>(SUMIF(E415:E432,"PT",AQ415:AQ432))/AQ433</f>
        <v>#DIV/0!</v>
      </c>
      <c r="AO435" s="298"/>
      <c r="AP435" s="298"/>
      <c r="AQ435" s="298"/>
      <c r="AR435" s="298"/>
      <c r="AS435" s="298"/>
      <c r="AT435" s="298"/>
      <c r="AU435" s="298"/>
      <c r="AV435" s="298"/>
      <c r="AW435" s="298"/>
      <c r="AX435" s="296"/>
      <c r="AY435" s="296"/>
    </row>
    <row r="436" spans="1:55">
      <c r="A436" s="380" t="s">
        <v>42</v>
      </c>
      <c r="B436" s="382" t="s">
        <v>237</v>
      </c>
      <c r="C436" s="383" t="s">
        <v>86</v>
      </c>
      <c r="D436" s="383" t="s">
        <v>88</v>
      </c>
      <c r="E436" s="383" t="s">
        <v>90</v>
      </c>
      <c r="F436" s="375" t="s">
        <v>121</v>
      </c>
      <c r="G436" s="302">
        <v>45717</v>
      </c>
      <c r="H436" s="302">
        <v>45718</v>
      </c>
      <c r="I436" s="302">
        <v>45719</v>
      </c>
      <c r="J436" s="302">
        <v>45720</v>
      </c>
      <c r="K436" s="302">
        <v>45721</v>
      </c>
      <c r="L436" s="302">
        <v>45722</v>
      </c>
      <c r="M436" s="302">
        <v>45723</v>
      </c>
      <c r="N436" s="302">
        <v>45724</v>
      </c>
      <c r="O436" s="302">
        <v>45725</v>
      </c>
      <c r="P436" s="302">
        <v>45726</v>
      </c>
      <c r="Q436" s="302">
        <v>45727</v>
      </c>
      <c r="R436" s="302">
        <v>45728</v>
      </c>
      <c r="S436" s="302">
        <v>45729</v>
      </c>
      <c r="T436" s="302">
        <v>45730</v>
      </c>
      <c r="U436" s="302">
        <v>45731</v>
      </c>
      <c r="V436" s="302">
        <v>45732</v>
      </c>
      <c r="W436" s="302">
        <v>45733</v>
      </c>
      <c r="X436" s="302">
        <v>45734</v>
      </c>
      <c r="Y436" s="302">
        <v>45735</v>
      </c>
      <c r="Z436" s="302">
        <v>45736</v>
      </c>
      <c r="AA436" s="302">
        <v>45737</v>
      </c>
      <c r="AB436" s="302">
        <v>45738</v>
      </c>
      <c r="AC436" s="302">
        <v>45739</v>
      </c>
      <c r="AD436" s="302">
        <v>45740</v>
      </c>
      <c r="AE436" s="302">
        <v>45741</v>
      </c>
      <c r="AF436" s="302">
        <v>45742</v>
      </c>
      <c r="AG436" s="302">
        <v>45743</v>
      </c>
      <c r="AH436" s="302">
        <v>45744</v>
      </c>
      <c r="AI436" s="302">
        <v>45745</v>
      </c>
      <c r="AJ436" s="302">
        <v>45746</v>
      </c>
      <c r="AK436" s="302">
        <v>45747</v>
      </c>
      <c r="AL436" s="376" t="s">
        <v>134</v>
      </c>
      <c r="AM436" s="378" t="s">
        <v>202</v>
      </c>
      <c r="AN436" s="272" t="s">
        <v>135</v>
      </c>
      <c r="AO436" s="272" t="s">
        <v>135</v>
      </c>
      <c r="AP436" s="273" t="s">
        <v>136</v>
      </c>
      <c r="AQ436" s="273" t="s">
        <v>73</v>
      </c>
      <c r="AR436" s="273" t="s">
        <v>73</v>
      </c>
      <c r="AS436" s="273" t="s">
        <v>74</v>
      </c>
      <c r="AT436" s="373" t="s">
        <v>137</v>
      </c>
      <c r="AU436" s="373" t="s">
        <v>201</v>
      </c>
      <c r="AV436" s="371" t="s">
        <v>138</v>
      </c>
      <c r="AW436" s="371" t="s">
        <v>139</v>
      </c>
      <c r="AX436" s="373" t="s">
        <v>140</v>
      </c>
      <c r="AY436" s="370" t="s">
        <v>141</v>
      </c>
      <c r="AZ436" s="370" t="s">
        <v>142</v>
      </c>
      <c r="BA436" s="370" t="s">
        <v>143</v>
      </c>
      <c r="BB436" s="370" t="s">
        <v>144</v>
      </c>
      <c r="BC436" s="370" t="s">
        <v>145</v>
      </c>
    </row>
    <row r="437" spans="1:55" ht="15.75" customHeight="1">
      <c r="A437" s="381"/>
      <c r="B437" s="382"/>
      <c r="C437" s="383"/>
      <c r="D437" s="383"/>
      <c r="E437" s="383"/>
      <c r="F437" s="375"/>
      <c r="G437" s="303" t="s">
        <v>147</v>
      </c>
      <c r="H437" s="303" t="s">
        <v>148</v>
      </c>
      <c r="I437" s="303" t="s">
        <v>149</v>
      </c>
      <c r="J437" s="303" t="s">
        <v>150</v>
      </c>
      <c r="K437" s="303" t="s">
        <v>151</v>
      </c>
      <c r="L437" s="303" t="s">
        <v>152</v>
      </c>
      <c r="M437" s="303" t="s">
        <v>146</v>
      </c>
      <c r="N437" s="303" t="s">
        <v>147</v>
      </c>
      <c r="O437" s="303" t="s">
        <v>148</v>
      </c>
      <c r="P437" s="303" t="s">
        <v>149</v>
      </c>
      <c r="Q437" s="303" t="s">
        <v>150</v>
      </c>
      <c r="R437" s="303" t="s">
        <v>151</v>
      </c>
      <c r="S437" s="303" t="s">
        <v>152</v>
      </c>
      <c r="T437" s="303" t="s">
        <v>146</v>
      </c>
      <c r="U437" s="303" t="s">
        <v>147</v>
      </c>
      <c r="V437" s="303" t="s">
        <v>148</v>
      </c>
      <c r="W437" s="303" t="s">
        <v>149</v>
      </c>
      <c r="X437" s="303" t="s">
        <v>150</v>
      </c>
      <c r="Y437" s="303" t="s">
        <v>151</v>
      </c>
      <c r="Z437" s="303" t="s">
        <v>152</v>
      </c>
      <c r="AA437" s="303" t="s">
        <v>146</v>
      </c>
      <c r="AB437" s="303" t="s">
        <v>147</v>
      </c>
      <c r="AC437" s="303" t="s">
        <v>148</v>
      </c>
      <c r="AD437" s="303" t="s">
        <v>149</v>
      </c>
      <c r="AE437" s="303" t="s">
        <v>150</v>
      </c>
      <c r="AF437" s="303" t="s">
        <v>151</v>
      </c>
      <c r="AG437" s="303" t="s">
        <v>152</v>
      </c>
      <c r="AH437" s="303" t="s">
        <v>146</v>
      </c>
      <c r="AI437" s="303" t="s">
        <v>147</v>
      </c>
      <c r="AJ437" s="303" t="s">
        <v>148</v>
      </c>
      <c r="AK437" s="303" t="s">
        <v>149</v>
      </c>
      <c r="AL437" s="377"/>
      <c r="AM437" s="379"/>
      <c r="AN437" s="274" t="s">
        <v>62</v>
      </c>
      <c r="AO437" s="274" t="s">
        <v>80</v>
      </c>
      <c r="AP437" s="274" t="s">
        <v>153</v>
      </c>
      <c r="AQ437" s="274" t="s">
        <v>20</v>
      </c>
      <c r="AR437" s="274" t="s">
        <v>21</v>
      </c>
      <c r="AS437" s="274" t="s">
        <v>80</v>
      </c>
      <c r="AT437" s="374"/>
      <c r="AU437" s="374"/>
      <c r="AV437" s="372"/>
      <c r="AW437" s="372"/>
      <c r="AX437" s="374"/>
      <c r="AY437" s="370"/>
      <c r="AZ437" s="370"/>
      <c r="BA437" s="370"/>
      <c r="BB437" s="370"/>
      <c r="BC437" s="370"/>
    </row>
    <row r="438" spans="1:55">
      <c r="A438" s="275" t="s">
        <v>237</v>
      </c>
      <c r="B438" s="276" t="s">
        <v>154</v>
      </c>
      <c r="C438" s="277" t="s">
        <v>92</v>
      </c>
      <c r="D438" s="278" t="s">
        <v>30</v>
      </c>
      <c r="E438" s="275" t="s">
        <v>38</v>
      </c>
      <c r="F438" s="279">
        <v>48.13</v>
      </c>
      <c r="G438" s="347"/>
      <c r="H438" s="347"/>
      <c r="I438" s="349"/>
      <c r="J438" s="349"/>
      <c r="K438" s="349"/>
      <c r="L438" s="349"/>
      <c r="M438" s="349"/>
      <c r="N438" s="347"/>
      <c r="O438" s="347"/>
      <c r="P438" s="349"/>
      <c r="Q438" s="349"/>
      <c r="R438" s="349"/>
      <c r="S438" s="349"/>
      <c r="T438" s="349"/>
      <c r="U438" s="347"/>
      <c r="V438" s="347"/>
      <c r="W438" s="349"/>
      <c r="X438" s="349"/>
      <c r="Y438" s="349"/>
      <c r="Z438" s="349"/>
      <c r="AA438" s="349"/>
      <c r="AB438" s="347"/>
      <c r="AC438" s="347"/>
      <c r="AD438" s="349"/>
      <c r="AE438" s="349"/>
      <c r="AF438" s="349"/>
      <c r="AG438" s="349"/>
      <c r="AH438" s="349"/>
      <c r="AI438" s="347"/>
      <c r="AJ438" s="347"/>
      <c r="AK438" s="346"/>
      <c r="AL438" s="280">
        <f>+COUNTIF(G438:AK438,"A")</f>
        <v>0</v>
      </c>
      <c r="AM438" s="280">
        <f>+COUNTIF(G438:AK438,"B")</f>
        <v>0</v>
      </c>
      <c r="AN438" s="281">
        <v>0.02</v>
      </c>
      <c r="AO438" s="281">
        <v>0</v>
      </c>
      <c r="AP438" s="281">
        <f t="shared" ref="AP438:AP455" si="236">AO438/AN438</f>
        <v>0</v>
      </c>
      <c r="AQ438" s="281">
        <f>+AN438*AL438</f>
        <v>0</v>
      </c>
      <c r="AR438" s="281">
        <f>AM438*AN438</f>
        <v>0</v>
      </c>
      <c r="AS438" s="281">
        <f>+AO438*(AL438+AM438)</f>
        <v>0</v>
      </c>
      <c r="AT438" s="279">
        <v>1</v>
      </c>
      <c r="AU438" s="279">
        <v>0.67</v>
      </c>
      <c r="AV438" s="282">
        <v>0.85</v>
      </c>
      <c r="AW438" s="282">
        <v>1</v>
      </c>
      <c r="AX438" s="282">
        <v>1.25</v>
      </c>
      <c r="AY438" s="282">
        <f>(AL438*AN438*AT438*F438*AV438*AW438*AX438)+(F438*AM438*AN438*AU438*AV438*AW438*AX438)</f>
        <v>0</v>
      </c>
      <c r="AZ438" s="282">
        <f>+AY438*1%</f>
        <v>0</v>
      </c>
      <c r="BA438" s="282">
        <f>+(AY438+AZ438)*20%</f>
        <v>0</v>
      </c>
      <c r="BB438" s="282">
        <f>+AY438+AZ438+BA438</f>
        <v>0</v>
      </c>
      <c r="BC438" s="282">
        <f>+BB438*$BB$9</f>
        <v>0</v>
      </c>
    </row>
    <row r="439" spans="1:55">
      <c r="A439" s="275" t="s">
        <v>237</v>
      </c>
      <c r="B439" s="276" t="s">
        <v>155</v>
      </c>
      <c r="C439" s="277" t="s">
        <v>92</v>
      </c>
      <c r="D439" s="278" t="s">
        <v>30</v>
      </c>
      <c r="E439" s="275" t="s">
        <v>38</v>
      </c>
      <c r="F439" s="279">
        <v>48.13</v>
      </c>
      <c r="G439" s="347"/>
      <c r="H439" s="347"/>
      <c r="I439" s="349"/>
      <c r="J439" s="349"/>
      <c r="K439" s="349"/>
      <c r="L439" s="349"/>
      <c r="M439" s="349"/>
      <c r="N439" s="347"/>
      <c r="O439" s="347"/>
      <c r="P439" s="349"/>
      <c r="Q439" s="349"/>
      <c r="R439" s="349"/>
      <c r="S439" s="349"/>
      <c r="T439" s="349"/>
      <c r="U439" s="347"/>
      <c r="V439" s="347"/>
      <c r="W439" s="349"/>
      <c r="X439" s="349"/>
      <c r="Y439" s="349"/>
      <c r="Z439" s="349"/>
      <c r="AA439" s="349"/>
      <c r="AB439" s="347"/>
      <c r="AC439" s="347"/>
      <c r="AD439" s="349"/>
      <c r="AE439" s="349"/>
      <c r="AF439" s="349"/>
      <c r="AG439" s="349"/>
      <c r="AH439" s="349"/>
      <c r="AI439" s="347"/>
      <c r="AJ439" s="347"/>
      <c r="AK439" s="346"/>
      <c r="AL439" s="280">
        <f t="shared" ref="AL439:AL455" si="237">+COUNTIF(G439:AK439,"A")</f>
        <v>0</v>
      </c>
      <c r="AM439" s="280">
        <f t="shared" ref="AM439:AM455" si="238">+COUNTIF(G439:AK439,"B")</f>
        <v>0</v>
      </c>
      <c r="AN439" s="281">
        <v>0.01</v>
      </c>
      <c r="AO439" s="281">
        <v>0</v>
      </c>
      <c r="AP439" s="281">
        <f t="shared" si="236"/>
        <v>0</v>
      </c>
      <c r="AQ439" s="281">
        <f t="shared" ref="AQ439:AQ455" si="239">+AN439*AL439</f>
        <v>0</v>
      </c>
      <c r="AR439" s="281">
        <f t="shared" ref="AR439:AR455" si="240">AM439*AN439</f>
        <v>0</v>
      </c>
      <c r="AS439" s="281">
        <f t="shared" ref="AS439" si="241">+AO439*(AL439+AM439)</f>
        <v>0</v>
      </c>
      <c r="AT439" s="279">
        <v>1</v>
      </c>
      <c r="AU439" s="279">
        <v>0.67</v>
      </c>
      <c r="AV439" s="282">
        <v>0.85</v>
      </c>
      <c r="AW439" s="282">
        <v>1</v>
      </c>
      <c r="AX439" s="282">
        <v>1.25</v>
      </c>
      <c r="AY439" s="282">
        <f t="shared" ref="AY439:AY455" si="242">(AL439*AN439*AT439*F439*AV439*AW439*AX439)+(F439*AM439*AN439*AU439*AV439*AW439*AX439)</f>
        <v>0</v>
      </c>
      <c r="AZ439" s="282">
        <f t="shared" ref="AZ439:AZ455" si="243">+AY439*1%</f>
        <v>0</v>
      </c>
      <c r="BA439" s="282">
        <f t="shared" ref="BA439:BA455" si="244">+(AY439+AZ439)*20%</f>
        <v>0</v>
      </c>
      <c r="BB439" s="282">
        <f t="shared" ref="BB439:BB455" si="245">+AY439+AZ439+BA439</f>
        <v>0</v>
      </c>
      <c r="BC439" s="282">
        <f t="shared" ref="BC439:BC455" si="246">+BB439*$BB$9</f>
        <v>0</v>
      </c>
    </row>
    <row r="440" spans="1:55">
      <c r="A440" s="275" t="s">
        <v>237</v>
      </c>
      <c r="B440" s="276" t="s">
        <v>156</v>
      </c>
      <c r="C440" s="277" t="s">
        <v>92</v>
      </c>
      <c r="D440" s="278" t="s">
        <v>30</v>
      </c>
      <c r="E440" s="275" t="s">
        <v>38</v>
      </c>
      <c r="F440" s="279">
        <v>48.13</v>
      </c>
      <c r="G440" s="347"/>
      <c r="H440" s="347"/>
      <c r="I440" s="349"/>
      <c r="J440" s="349"/>
      <c r="K440" s="349"/>
      <c r="L440" s="349"/>
      <c r="M440" s="349"/>
      <c r="N440" s="347"/>
      <c r="O440" s="347"/>
      <c r="P440" s="349"/>
      <c r="Q440" s="349"/>
      <c r="R440" s="349"/>
      <c r="S440" s="349"/>
      <c r="T440" s="349"/>
      <c r="U440" s="347"/>
      <c r="V440" s="347"/>
      <c r="W440" s="349"/>
      <c r="X440" s="349"/>
      <c r="Y440" s="349"/>
      <c r="Z440" s="349"/>
      <c r="AA440" s="349"/>
      <c r="AB440" s="347"/>
      <c r="AC440" s="347"/>
      <c r="AD440" s="349"/>
      <c r="AE440" s="349"/>
      <c r="AF440" s="349"/>
      <c r="AG440" s="349"/>
      <c r="AH440" s="349"/>
      <c r="AI440" s="347"/>
      <c r="AJ440" s="347"/>
      <c r="AK440" s="346"/>
      <c r="AL440" s="280">
        <f t="shared" si="237"/>
        <v>0</v>
      </c>
      <c r="AM440" s="280">
        <f t="shared" si="238"/>
        <v>0</v>
      </c>
      <c r="AN440" s="281">
        <v>0.03</v>
      </c>
      <c r="AO440" s="281">
        <v>0.04</v>
      </c>
      <c r="AP440" s="281">
        <f t="shared" si="236"/>
        <v>1.3333333333333335</v>
      </c>
      <c r="AQ440" s="281">
        <f t="shared" si="239"/>
        <v>0</v>
      </c>
      <c r="AR440" s="281">
        <f t="shared" si="240"/>
        <v>0</v>
      </c>
      <c r="AS440" s="281">
        <f>+AO440*(AL440+AM440)</f>
        <v>0</v>
      </c>
      <c r="AT440" s="279">
        <v>1</v>
      </c>
      <c r="AU440" s="279">
        <v>0.67</v>
      </c>
      <c r="AV440" s="282">
        <v>0.85</v>
      </c>
      <c r="AW440" s="282">
        <v>1</v>
      </c>
      <c r="AX440" s="282">
        <v>1.25</v>
      </c>
      <c r="AY440" s="282">
        <f t="shared" si="242"/>
        <v>0</v>
      </c>
      <c r="AZ440" s="282">
        <f t="shared" si="243"/>
        <v>0</v>
      </c>
      <c r="BA440" s="282">
        <f t="shared" si="244"/>
        <v>0</v>
      </c>
      <c r="BB440" s="282">
        <f t="shared" si="245"/>
        <v>0</v>
      </c>
      <c r="BC440" s="282">
        <f t="shared" si="246"/>
        <v>0</v>
      </c>
    </row>
    <row r="441" spans="1:55">
      <c r="A441" s="275" t="s">
        <v>237</v>
      </c>
      <c r="B441" s="276" t="s">
        <v>157</v>
      </c>
      <c r="C441" s="277" t="s">
        <v>92</v>
      </c>
      <c r="D441" s="278" t="s">
        <v>30</v>
      </c>
      <c r="E441" s="275" t="s">
        <v>38</v>
      </c>
      <c r="F441" s="279">
        <v>48.13</v>
      </c>
      <c r="G441" s="347"/>
      <c r="H441" s="347"/>
      <c r="I441" s="349"/>
      <c r="J441" s="349"/>
      <c r="K441" s="349"/>
      <c r="L441" s="349"/>
      <c r="M441" s="349"/>
      <c r="N441" s="347"/>
      <c r="O441" s="347"/>
      <c r="P441" s="349"/>
      <c r="Q441" s="349"/>
      <c r="R441" s="349"/>
      <c r="S441" s="349"/>
      <c r="T441" s="349"/>
      <c r="U441" s="347"/>
      <c r="V441" s="347"/>
      <c r="W441" s="349"/>
      <c r="X441" s="349"/>
      <c r="Y441" s="349"/>
      <c r="Z441" s="349"/>
      <c r="AA441" s="349"/>
      <c r="AB441" s="347"/>
      <c r="AC441" s="347"/>
      <c r="AD441" s="349"/>
      <c r="AE441" s="349"/>
      <c r="AF441" s="349"/>
      <c r="AG441" s="349"/>
      <c r="AH441" s="349"/>
      <c r="AI441" s="347"/>
      <c r="AJ441" s="347"/>
      <c r="AK441" s="346"/>
      <c r="AL441" s="280">
        <f t="shared" si="237"/>
        <v>0</v>
      </c>
      <c r="AM441" s="280">
        <f t="shared" si="238"/>
        <v>0</v>
      </c>
      <c r="AN441" s="281">
        <v>0.03</v>
      </c>
      <c r="AO441" s="281">
        <v>0.04</v>
      </c>
      <c r="AP441" s="281">
        <f t="shared" si="236"/>
        <v>1.3333333333333335</v>
      </c>
      <c r="AQ441" s="281">
        <f t="shared" si="239"/>
        <v>0</v>
      </c>
      <c r="AR441" s="281">
        <f t="shared" si="240"/>
        <v>0</v>
      </c>
      <c r="AS441" s="281">
        <f t="shared" ref="AS441:AS455" si="247">+AO441*(AL441+AM441)</f>
        <v>0</v>
      </c>
      <c r="AT441" s="279">
        <v>1</v>
      </c>
      <c r="AU441" s="279">
        <v>0.67</v>
      </c>
      <c r="AV441" s="282">
        <v>0.85</v>
      </c>
      <c r="AW441" s="282">
        <v>1</v>
      </c>
      <c r="AX441" s="282">
        <v>1.25</v>
      </c>
      <c r="AY441" s="282">
        <f t="shared" si="242"/>
        <v>0</v>
      </c>
      <c r="AZ441" s="282">
        <f t="shared" si="243"/>
        <v>0</v>
      </c>
      <c r="BA441" s="282">
        <f t="shared" si="244"/>
        <v>0</v>
      </c>
      <c r="BB441" s="282">
        <f t="shared" si="245"/>
        <v>0</v>
      </c>
      <c r="BC441" s="282">
        <f t="shared" si="246"/>
        <v>0</v>
      </c>
    </row>
    <row r="442" spans="1:55">
      <c r="A442" s="275" t="s">
        <v>237</v>
      </c>
      <c r="B442" s="276" t="s">
        <v>158</v>
      </c>
      <c r="C442" s="277" t="s">
        <v>92</v>
      </c>
      <c r="D442" s="278" t="s">
        <v>30</v>
      </c>
      <c r="E442" s="275" t="s">
        <v>38</v>
      </c>
      <c r="F442" s="279">
        <v>48.13</v>
      </c>
      <c r="G442" s="347"/>
      <c r="H442" s="347"/>
      <c r="I442" s="349"/>
      <c r="J442" s="349"/>
      <c r="K442" s="349"/>
      <c r="L442" s="349"/>
      <c r="M442" s="349"/>
      <c r="N442" s="347"/>
      <c r="O442" s="347"/>
      <c r="P442" s="349"/>
      <c r="Q442" s="349"/>
      <c r="R442" s="349"/>
      <c r="S442" s="349"/>
      <c r="T442" s="349"/>
      <c r="U442" s="347"/>
      <c r="V442" s="347"/>
      <c r="W442" s="349"/>
      <c r="X442" s="349"/>
      <c r="Y442" s="349"/>
      <c r="Z442" s="349"/>
      <c r="AA442" s="349"/>
      <c r="AB442" s="347"/>
      <c r="AC442" s="347"/>
      <c r="AD442" s="349"/>
      <c r="AE442" s="349"/>
      <c r="AF442" s="349"/>
      <c r="AG442" s="349"/>
      <c r="AH442" s="349"/>
      <c r="AI442" s="347"/>
      <c r="AJ442" s="347"/>
      <c r="AK442" s="346"/>
      <c r="AL442" s="280">
        <f t="shared" si="237"/>
        <v>0</v>
      </c>
      <c r="AM442" s="280">
        <f t="shared" si="238"/>
        <v>0</v>
      </c>
      <c r="AN442" s="281">
        <v>0.05</v>
      </c>
      <c r="AO442" s="281">
        <v>6.9999999999999993E-2</v>
      </c>
      <c r="AP442" s="281">
        <f t="shared" si="236"/>
        <v>1.3999999999999997</v>
      </c>
      <c r="AQ442" s="281">
        <f t="shared" si="239"/>
        <v>0</v>
      </c>
      <c r="AR442" s="281">
        <f t="shared" si="240"/>
        <v>0</v>
      </c>
      <c r="AS442" s="281">
        <f t="shared" si="247"/>
        <v>0</v>
      </c>
      <c r="AT442" s="279">
        <v>1</v>
      </c>
      <c r="AU442" s="279">
        <v>0.67</v>
      </c>
      <c r="AV442" s="282">
        <v>0.85</v>
      </c>
      <c r="AW442" s="282">
        <v>1</v>
      </c>
      <c r="AX442" s="282">
        <v>1.25</v>
      </c>
      <c r="AY442" s="282">
        <f t="shared" si="242"/>
        <v>0</v>
      </c>
      <c r="AZ442" s="282">
        <f t="shared" si="243"/>
        <v>0</v>
      </c>
      <c r="BA442" s="282">
        <f t="shared" si="244"/>
        <v>0</v>
      </c>
      <c r="BB442" s="282">
        <f t="shared" si="245"/>
        <v>0</v>
      </c>
      <c r="BC442" s="282">
        <f t="shared" si="246"/>
        <v>0</v>
      </c>
    </row>
    <row r="443" spans="1:55">
      <c r="A443" s="275" t="s">
        <v>237</v>
      </c>
      <c r="B443" s="276" t="s">
        <v>159</v>
      </c>
      <c r="C443" s="277" t="s">
        <v>92</v>
      </c>
      <c r="D443" s="278" t="s">
        <v>30</v>
      </c>
      <c r="E443" s="275" t="s">
        <v>38</v>
      </c>
      <c r="F443" s="279">
        <v>48.13</v>
      </c>
      <c r="G443" s="347"/>
      <c r="H443" s="347"/>
      <c r="I443" s="349"/>
      <c r="J443" s="349"/>
      <c r="K443" s="349"/>
      <c r="L443" s="349"/>
      <c r="M443" s="349"/>
      <c r="N443" s="347"/>
      <c r="O443" s="347"/>
      <c r="P443" s="349"/>
      <c r="Q443" s="349"/>
      <c r="R443" s="349"/>
      <c r="S443" s="349"/>
      <c r="T443" s="349"/>
      <c r="U443" s="347"/>
      <c r="V443" s="347"/>
      <c r="W443" s="349"/>
      <c r="X443" s="349"/>
      <c r="Y443" s="349"/>
      <c r="Z443" s="349"/>
      <c r="AA443" s="349"/>
      <c r="AB443" s="347"/>
      <c r="AC443" s="347"/>
      <c r="AD443" s="349"/>
      <c r="AE443" s="349"/>
      <c r="AF443" s="349"/>
      <c r="AG443" s="349"/>
      <c r="AH443" s="349"/>
      <c r="AI443" s="347"/>
      <c r="AJ443" s="347"/>
      <c r="AK443" s="346"/>
      <c r="AL443" s="280">
        <f t="shared" si="237"/>
        <v>0</v>
      </c>
      <c r="AM443" s="280">
        <f t="shared" si="238"/>
        <v>0</v>
      </c>
      <c r="AN443" s="281">
        <v>0.05</v>
      </c>
      <c r="AO443" s="281">
        <v>0.05</v>
      </c>
      <c r="AP443" s="281">
        <f t="shared" si="236"/>
        <v>1</v>
      </c>
      <c r="AQ443" s="281">
        <f t="shared" si="239"/>
        <v>0</v>
      </c>
      <c r="AR443" s="281">
        <f t="shared" si="240"/>
        <v>0</v>
      </c>
      <c r="AS443" s="281">
        <f t="shared" si="247"/>
        <v>0</v>
      </c>
      <c r="AT443" s="279">
        <v>1</v>
      </c>
      <c r="AU443" s="279">
        <v>0.67</v>
      </c>
      <c r="AV443" s="282">
        <v>0.85</v>
      </c>
      <c r="AW443" s="282">
        <v>1</v>
      </c>
      <c r="AX443" s="282">
        <v>1.25</v>
      </c>
      <c r="AY443" s="282">
        <f t="shared" si="242"/>
        <v>0</v>
      </c>
      <c r="AZ443" s="282">
        <f t="shared" si="243"/>
        <v>0</v>
      </c>
      <c r="BA443" s="282">
        <f t="shared" si="244"/>
        <v>0</v>
      </c>
      <c r="BB443" s="282">
        <f t="shared" si="245"/>
        <v>0</v>
      </c>
      <c r="BC443" s="282">
        <f t="shared" si="246"/>
        <v>0</v>
      </c>
    </row>
    <row r="444" spans="1:55">
      <c r="A444" s="275" t="s">
        <v>237</v>
      </c>
      <c r="B444" s="276" t="s">
        <v>160</v>
      </c>
      <c r="C444" s="277" t="s">
        <v>92</v>
      </c>
      <c r="D444" s="278" t="s">
        <v>30</v>
      </c>
      <c r="E444" s="275" t="s">
        <v>38</v>
      </c>
      <c r="F444" s="279">
        <v>48.13</v>
      </c>
      <c r="G444" s="347"/>
      <c r="H444" s="347"/>
      <c r="I444" s="349"/>
      <c r="J444" s="349"/>
      <c r="K444" s="349"/>
      <c r="L444" s="349"/>
      <c r="M444" s="349"/>
      <c r="N444" s="347"/>
      <c r="O444" s="347"/>
      <c r="P444" s="349"/>
      <c r="Q444" s="349"/>
      <c r="R444" s="349"/>
      <c r="S444" s="349"/>
      <c r="T444" s="349"/>
      <c r="U444" s="347"/>
      <c r="V444" s="347"/>
      <c r="W444" s="349"/>
      <c r="X444" s="349"/>
      <c r="Y444" s="349"/>
      <c r="Z444" s="349"/>
      <c r="AA444" s="349"/>
      <c r="AB444" s="347"/>
      <c r="AC444" s="347"/>
      <c r="AD444" s="349"/>
      <c r="AE444" s="349"/>
      <c r="AF444" s="349"/>
      <c r="AG444" s="349"/>
      <c r="AH444" s="349"/>
      <c r="AI444" s="347"/>
      <c r="AJ444" s="347"/>
      <c r="AK444" s="346"/>
      <c r="AL444" s="280">
        <f t="shared" si="237"/>
        <v>0</v>
      </c>
      <c r="AM444" s="280">
        <f t="shared" si="238"/>
        <v>0</v>
      </c>
      <c r="AN444" s="281">
        <v>0.06</v>
      </c>
      <c r="AO444" s="281">
        <v>0.08</v>
      </c>
      <c r="AP444" s="281">
        <f t="shared" si="236"/>
        <v>1.3333333333333335</v>
      </c>
      <c r="AQ444" s="281">
        <f t="shared" si="239"/>
        <v>0</v>
      </c>
      <c r="AR444" s="281">
        <f t="shared" si="240"/>
        <v>0</v>
      </c>
      <c r="AS444" s="281">
        <f t="shared" si="247"/>
        <v>0</v>
      </c>
      <c r="AT444" s="279">
        <v>1</v>
      </c>
      <c r="AU444" s="279">
        <v>0.67</v>
      </c>
      <c r="AV444" s="282">
        <v>0.85</v>
      </c>
      <c r="AW444" s="282">
        <v>1</v>
      </c>
      <c r="AX444" s="282">
        <v>1.25</v>
      </c>
      <c r="AY444" s="282">
        <f t="shared" si="242"/>
        <v>0</v>
      </c>
      <c r="AZ444" s="282">
        <f t="shared" si="243"/>
        <v>0</v>
      </c>
      <c r="BA444" s="282">
        <f t="shared" si="244"/>
        <v>0</v>
      </c>
      <c r="BB444" s="282">
        <f t="shared" si="245"/>
        <v>0</v>
      </c>
      <c r="BC444" s="282">
        <f t="shared" si="246"/>
        <v>0</v>
      </c>
    </row>
    <row r="445" spans="1:55">
      <c r="A445" s="275" t="s">
        <v>237</v>
      </c>
      <c r="B445" s="276" t="s">
        <v>161</v>
      </c>
      <c r="C445" s="277" t="s">
        <v>92</v>
      </c>
      <c r="D445" s="278" t="s">
        <v>30</v>
      </c>
      <c r="E445" s="275" t="s">
        <v>38</v>
      </c>
      <c r="F445" s="279">
        <v>48.13</v>
      </c>
      <c r="G445" s="347"/>
      <c r="H445" s="348"/>
      <c r="I445" s="349"/>
      <c r="J445" s="349"/>
      <c r="K445" s="349"/>
      <c r="L445" s="349"/>
      <c r="M445" s="349"/>
      <c r="N445" s="347"/>
      <c r="O445" s="347"/>
      <c r="P445" s="349"/>
      <c r="Q445" s="349"/>
      <c r="R445" s="349"/>
      <c r="S445" s="349"/>
      <c r="T445" s="349"/>
      <c r="U445" s="347"/>
      <c r="V445" s="347"/>
      <c r="W445" s="349"/>
      <c r="X445" s="349"/>
      <c r="Y445" s="349"/>
      <c r="Z445" s="349"/>
      <c r="AA445" s="349"/>
      <c r="AB445" s="347"/>
      <c r="AC445" s="347"/>
      <c r="AD445" s="349"/>
      <c r="AE445" s="349"/>
      <c r="AF445" s="349"/>
      <c r="AG445" s="349"/>
      <c r="AH445" s="349"/>
      <c r="AI445" s="347"/>
      <c r="AJ445" s="347"/>
      <c r="AK445" s="346"/>
      <c r="AL445" s="280">
        <f t="shared" si="237"/>
        <v>0</v>
      </c>
      <c r="AM445" s="280">
        <f t="shared" si="238"/>
        <v>0</v>
      </c>
      <c r="AN445" s="281">
        <v>6.9999999999999993E-2</v>
      </c>
      <c r="AO445" s="281">
        <v>0.11</v>
      </c>
      <c r="AP445" s="281">
        <f t="shared" si="236"/>
        <v>1.5714285714285716</v>
      </c>
      <c r="AQ445" s="281">
        <f t="shared" si="239"/>
        <v>0</v>
      </c>
      <c r="AR445" s="281">
        <f t="shared" si="240"/>
        <v>0</v>
      </c>
      <c r="AS445" s="281">
        <f t="shared" si="247"/>
        <v>0</v>
      </c>
      <c r="AT445" s="279">
        <v>1</v>
      </c>
      <c r="AU445" s="279">
        <v>0.67</v>
      </c>
      <c r="AV445" s="282">
        <v>0.85</v>
      </c>
      <c r="AW445" s="282">
        <v>1</v>
      </c>
      <c r="AX445" s="282">
        <v>1.25</v>
      </c>
      <c r="AY445" s="282">
        <f t="shared" si="242"/>
        <v>0</v>
      </c>
      <c r="AZ445" s="282">
        <f t="shared" si="243"/>
        <v>0</v>
      </c>
      <c r="BA445" s="282">
        <f t="shared" si="244"/>
        <v>0</v>
      </c>
      <c r="BB445" s="282">
        <f t="shared" si="245"/>
        <v>0</v>
      </c>
      <c r="BC445" s="282">
        <f t="shared" si="246"/>
        <v>0</v>
      </c>
    </row>
    <row r="446" spans="1:55">
      <c r="A446" s="275" t="s">
        <v>237</v>
      </c>
      <c r="B446" s="276" t="s">
        <v>162</v>
      </c>
      <c r="C446" s="277" t="s">
        <v>92</v>
      </c>
      <c r="D446" s="278" t="s">
        <v>30</v>
      </c>
      <c r="E446" s="275" t="s">
        <v>38</v>
      </c>
      <c r="F446" s="279">
        <v>48.13</v>
      </c>
      <c r="G446" s="347"/>
      <c r="H446" s="347"/>
      <c r="I446" s="349"/>
      <c r="J446" s="349"/>
      <c r="K446" s="349"/>
      <c r="L446" s="349"/>
      <c r="M446" s="349"/>
      <c r="N446" s="347"/>
      <c r="O446" s="347"/>
      <c r="P446" s="349"/>
      <c r="Q446" s="349"/>
      <c r="R446" s="349"/>
      <c r="S446" s="349"/>
      <c r="T446" s="349"/>
      <c r="U446" s="347"/>
      <c r="V446" s="347"/>
      <c r="W446" s="349"/>
      <c r="X446" s="349"/>
      <c r="Y446" s="349"/>
      <c r="Z446" s="349"/>
      <c r="AA446" s="349"/>
      <c r="AB446" s="347"/>
      <c r="AC446" s="347"/>
      <c r="AD446" s="349"/>
      <c r="AE446" s="349"/>
      <c r="AF446" s="349"/>
      <c r="AG446" s="349"/>
      <c r="AH446" s="349"/>
      <c r="AI446" s="347"/>
      <c r="AJ446" s="347"/>
      <c r="AK446" s="346"/>
      <c r="AL446" s="280">
        <f t="shared" si="237"/>
        <v>0</v>
      </c>
      <c r="AM446" s="280">
        <f t="shared" si="238"/>
        <v>0</v>
      </c>
      <c r="AN446" s="281">
        <v>0.11</v>
      </c>
      <c r="AO446" s="281">
        <v>0.21</v>
      </c>
      <c r="AP446" s="281">
        <f t="shared" si="236"/>
        <v>1.9090909090909089</v>
      </c>
      <c r="AQ446" s="281">
        <f t="shared" si="239"/>
        <v>0</v>
      </c>
      <c r="AR446" s="281">
        <f t="shared" si="240"/>
        <v>0</v>
      </c>
      <c r="AS446" s="281">
        <f t="shared" si="247"/>
        <v>0</v>
      </c>
      <c r="AT446" s="279">
        <v>1</v>
      </c>
      <c r="AU446" s="279">
        <v>0.67</v>
      </c>
      <c r="AV446" s="282">
        <v>0.85</v>
      </c>
      <c r="AW446" s="282">
        <v>1</v>
      </c>
      <c r="AX446" s="282">
        <v>1.25</v>
      </c>
      <c r="AY446" s="282">
        <f t="shared" si="242"/>
        <v>0</v>
      </c>
      <c r="AZ446" s="282">
        <f t="shared" si="243"/>
        <v>0</v>
      </c>
      <c r="BA446" s="282">
        <f t="shared" si="244"/>
        <v>0</v>
      </c>
      <c r="BB446" s="282">
        <f t="shared" si="245"/>
        <v>0</v>
      </c>
      <c r="BC446" s="282">
        <f t="shared" si="246"/>
        <v>0</v>
      </c>
    </row>
    <row r="447" spans="1:55">
      <c r="A447" s="275" t="s">
        <v>237</v>
      </c>
      <c r="B447" s="276" t="s">
        <v>163</v>
      </c>
      <c r="C447" s="277" t="s">
        <v>92</v>
      </c>
      <c r="D447" s="278" t="s">
        <v>30</v>
      </c>
      <c r="E447" s="275" t="s">
        <v>38</v>
      </c>
      <c r="F447" s="279">
        <v>48.13</v>
      </c>
      <c r="G447" s="347"/>
      <c r="H447" s="347"/>
      <c r="I447" s="349"/>
      <c r="J447" s="349"/>
      <c r="K447" s="349"/>
      <c r="L447" s="349"/>
      <c r="M447" s="349"/>
      <c r="N447" s="347"/>
      <c r="O447" s="347"/>
      <c r="P447" s="349"/>
      <c r="Q447" s="349"/>
      <c r="R447" s="349"/>
      <c r="S447" s="349"/>
      <c r="T447" s="349"/>
      <c r="U447" s="347"/>
      <c r="V447" s="347"/>
      <c r="W447" s="349"/>
      <c r="X447" s="349"/>
      <c r="Y447" s="349"/>
      <c r="Z447" s="349"/>
      <c r="AA447" s="349"/>
      <c r="AB447" s="347"/>
      <c r="AC447" s="347"/>
      <c r="AD447" s="349"/>
      <c r="AE447" s="349"/>
      <c r="AF447" s="349"/>
      <c r="AG447" s="349"/>
      <c r="AH447" s="349"/>
      <c r="AI447" s="347"/>
      <c r="AJ447" s="347"/>
      <c r="AK447" s="346"/>
      <c r="AL447" s="280">
        <f t="shared" si="237"/>
        <v>0</v>
      </c>
      <c r="AM447" s="280">
        <f t="shared" si="238"/>
        <v>0</v>
      </c>
      <c r="AN447" s="281">
        <v>0.09</v>
      </c>
      <c r="AO447" s="281">
        <v>0.22999999999999998</v>
      </c>
      <c r="AP447" s="281">
        <f t="shared" si="236"/>
        <v>2.5555555555555554</v>
      </c>
      <c r="AQ447" s="281">
        <f t="shared" si="239"/>
        <v>0</v>
      </c>
      <c r="AR447" s="281">
        <f t="shared" si="240"/>
        <v>0</v>
      </c>
      <c r="AS447" s="281">
        <f t="shared" si="247"/>
        <v>0</v>
      </c>
      <c r="AT447" s="279">
        <v>1</v>
      </c>
      <c r="AU447" s="279">
        <v>0.67</v>
      </c>
      <c r="AV447" s="282">
        <v>0.85</v>
      </c>
      <c r="AW447" s="282">
        <v>1</v>
      </c>
      <c r="AX447" s="282">
        <v>1.25</v>
      </c>
      <c r="AY447" s="282">
        <f t="shared" si="242"/>
        <v>0</v>
      </c>
      <c r="AZ447" s="282">
        <f t="shared" si="243"/>
        <v>0</v>
      </c>
      <c r="BA447" s="282">
        <f t="shared" si="244"/>
        <v>0</v>
      </c>
      <c r="BB447" s="282">
        <f t="shared" si="245"/>
        <v>0</v>
      </c>
      <c r="BC447" s="282">
        <f t="shared" si="246"/>
        <v>0</v>
      </c>
    </row>
    <row r="448" spans="1:55">
      <c r="A448" s="275" t="s">
        <v>237</v>
      </c>
      <c r="B448" s="276" t="s">
        <v>164</v>
      </c>
      <c r="C448" s="277" t="s">
        <v>92</v>
      </c>
      <c r="D448" s="278" t="s">
        <v>30</v>
      </c>
      <c r="E448" s="275" t="s">
        <v>3</v>
      </c>
      <c r="F448" s="279">
        <v>48.13</v>
      </c>
      <c r="G448" s="347"/>
      <c r="H448" s="347"/>
      <c r="I448" s="349"/>
      <c r="J448" s="349"/>
      <c r="K448" s="349"/>
      <c r="L448" s="349"/>
      <c r="M448" s="349"/>
      <c r="N448" s="347"/>
      <c r="O448" s="347"/>
      <c r="P448" s="349"/>
      <c r="Q448" s="349"/>
      <c r="R448" s="349"/>
      <c r="S448" s="349"/>
      <c r="T448" s="349"/>
      <c r="U448" s="347"/>
      <c r="V448" s="347"/>
      <c r="W448" s="349"/>
      <c r="X448" s="349"/>
      <c r="Y448" s="349"/>
      <c r="Z448" s="349"/>
      <c r="AA448" s="349"/>
      <c r="AB448" s="347"/>
      <c r="AC448" s="347"/>
      <c r="AD448" s="349"/>
      <c r="AE448" s="349"/>
      <c r="AF448" s="349"/>
      <c r="AG448" s="349"/>
      <c r="AH448" s="349"/>
      <c r="AI448" s="347"/>
      <c r="AJ448" s="347"/>
      <c r="AK448" s="346"/>
      <c r="AL448" s="280">
        <f t="shared" si="237"/>
        <v>0</v>
      </c>
      <c r="AM448" s="280">
        <f t="shared" si="238"/>
        <v>0</v>
      </c>
      <c r="AN448" s="281">
        <v>0.08</v>
      </c>
      <c r="AO448" s="281">
        <v>0.22</v>
      </c>
      <c r="AP448" s="281">
        <f t="shared" si="236"/>
        <v>2.75</v>
      </c>
      <c r="AQ448" s="281">
        <f t="shared" si="239"/>
        <v>0</v>
      </c>
      <c r="AR448" s="281">
        <f t="shared" si="240"/>
        <v>0</v>
      </c>
      <c r="AS448" s="281">
        <f t="shared" si="247"/>
        <v>0</v>
      </c>
      <c r="AT448" s="279">
        <v>1</v>
      </c>
      <c r="AU448" s="279">
        <v>0.67</v>
      </c>
      <c r="AV448" s="282">
        <v>0.85</v>
      </c>
      <c r="AW448" s="282">
        <v>1</v>
      </c>
      <c r="AX448" s="282">
        <v>1.25</v>
      </c>
      <c r="AY448" s="282">
        <f t="shared" si="242"/>
        <v>0</v>
      </c>
      <c r="AZ448" s="282">
        <f t="shared" si="243"/>
        <v>0</v>
      </c>
      <c r="BA448" s="282">
        <f t="shared" si="244"/>
        <v>0</v>
      </c>
      <c r="BB448" s="282">
        <f t="shared" si="245"/>
        <v>0</v>
      </c>
      <c r="BC448" s="282">
        <f t="shared" si="246"/>
        <v>0</v>
      </c>
    </row>
    <row r="449" spans="1:55">
      <c r="A449" s="275" t="s">
        <v>237</v>
      </c>
      <c r="B449" s="276" t="s">
        <v>165</v>
      </c>
      <c r="C449" s="277" t="s">
        <v>92</v>
      </c>
      <c r="D449" s="278" t="s">
        <v>30</v>
      </c>
      <c r="E449" s="275" t="s">
        <v>3</v>
      </c>
      <c r="F449" s="279">
        <v>48.13</v>
      </c>
      <c r="G449" s="347"/>
      <c r="H449" s="347"/>
      <c r="I449" s="349"/>
      <c r="J449" s="349"/>
      <c r="K449" s="349"/>
      <c r="L449" s="349"/>
      <c r="M449" s="349"/>
      <c r="N449" s="347"/>
      <c r="O449" s="347"/>
      <c r="P449" s="349"/>
      <c r="Q449" s="349"/>
      <c r="R449" s="349"/>
      <c r="S449" s="349"/>
      <c r="T449" s="349"/>
      <c r="U449" s="347"/>
      <c r="V449" s="347"/>
      <c r="W449" s="349"/>
      <c r="X449" s="349"/>
      <c r="Y449" s="349"/>
      <c r="Z449" s="349"/>
      <c r="AA449" s="349"/>
      <c r="AB449" s="347"/>
      <c r="AC449" s="347"/>
      <c r="AD449" s="349"/>
      <c r="AE449" s="349"/>
      <c r="AF449" s="349"/>
      <c r="AG449" s="349"/>
      <c r="AH449" s="349"/>
      <c r="AI449" s="347"/>
      <c r="AJ449" s="347"/>
      <c r="AK449" s="346"/>
      <c r="AL449" s="280">
        <f t="shared" si="237"/>
        <v>0</v>
      </c>
      <c r="AM449" s="280">
        <f t="shared" si="238"/>
        <v>0</v>
      </c>
      <c r="AN449" s="281">
        <v>0.09</v>
      </c>
      <c r="AO449" s="281">
        <v>0.25</v>
      </c>
      <c r="AP449" s="281">
        <f t="shared" si="236"/>
        <v>2.7777777777777777</v>
      </c>
      <c r="AQ449" s="281">
        <f t="shared" si="239"/>
        <v>0</v>
      </c>
      <c r="AR449" s="281">
        <f t="shared" si="240"/>
        <v>0</v>
      </c>
      <c r="AS449" s="281">
        <f t="shared" si="247"/>
        <v>0</v>
      </c>
      <c r="AT449" s="279">
        <v>1</v>
      </c>
      <c r="AU449" s="279">
        <v>0.67</v>
      </c>
      <c r="AV449" s="282">
        <v>1.2</v>
      </c>
      <c r="AW449" s="282">
        <v>1</v>
      </c>
      <c r="AX449" s="282">
        <v>1.25</v>
      </c>
      <c r="AY449" s="282">
        <f t="shared" si="242"/>
        <v>0</v>
      </c>
      <c r="AZ449" s="282">
        <f t="shared" si="243"/>
        <v>0</v>
      </c>
      <c r="BA449" s="282">
        <f t="shared" si="244"/>
        <v>0</v>
      </c>
      <c r="BB449" s="282">
        <f t="shared" si="245"/>
        <v>0</v>
      </c>
      <c r="BC449" s="282">
        <f t="shared" si="246"/>
        <v>0</v>
      </c>
    </row>
    <row r="450" spans="1:55">
      <c r="A450" s="275" t="s">
        <v>237</v>
      </c>
      <c r="B450" s="276" t="s">
        <v>166</v>
      </c>
      <c r="C450" s="277" t="s">
        <v>92</v>
      </c>
      <c r="D450" s="278" t="s">
        <v>30</v>
      </c>
      <c r="E450" s="275" t="s">
        <v>3</v>
      </c>
      <c r="F450" s="279">
        <v>48.13</v>
      </c>
      <c r="G450" s="347"/>
      <c r="H450" s="347"/>
      <c r="I450" s="349"/>
      <c r="J450" s="349"/>
      <c r="K450" s="349"/>
      <c r="L450" s="349"/>
      <c r="M450" s="349"/>
      <c r="N450" s="347"/>
      <c r="O450" s="347"/>
      <c r="P450" s="349"/>
      <c r="Q450" s="349"/>
      <c r="R450" s="349"/>
      <c r="S450" s="349"/>
      <c r="T450" s="349"/>
      <c r="U450" s="347"/>
      <c r="V450" s="347"/>
      <c r="W450" s="349"/>
      <c r="X450" s="349"/>
      <c r="Y450" s="349"/>
      <c r="Z450" s="349"/>
      <c r="AA450" s="349"/>
      <c r="AB450" s="347"/>
      <c r="AC450" s="347"/>
      <c r="AD450" s="349"/>
      <c r="AE450" s="349"/>
      <c r="AF450" s="349"/>
      <c r="AG450" s="349"/>
      <c r="AH450" s="349"/>
      <c r="AI450" s="347"/>
      <c r="AJ450" s="347"/>
      <c r="AK450" s="346"/>
      <c r="AL450" s="280">
        <f t="shared" si="237"/>
        <v>0</v>
      </c>
      <c r="AM450" s="280">
        <f t="shared" si="238"/>
        <v>0</v>
      </c>
      <c r="AN450" s="281">
        <v>0.05</v>
      </c>
      <c r="AO450" s="281">
        <v>0.21</v>
      </c>
      <c r="AP450" s="281">
        <f t="shared" si="236"/>
        <v>4.1999999999999993</v>
      </c>
      <c r="AQ450" s="281">
        <f t="shared" si="239"/>
        <v>0</v>
      </c>
      <c r="AR450" s="281">
        <f t="shared" si="240"/>
        <v>0</v>
      </c>
      <c r="AS450" s="281">
        <f t="shared" si="247"/>
        <v>0</v>
      </c>
      <c r="AT450" s="279">
        <v>1</v>
      </c>
      <c r="AU450" s="279">
        <v>0.67</v>
      </c>
      <c r="AV450" s="282">
        <v>1.2</v>
      </c>
      <c r="AW450" s="282">
        <v>1</v>
      </c>
      <c r="AX450" s="282">
        <v>1.25</v>
      </c>
      <c r="AY450" s="282">
        <f t="shared" si="242"/>
        <v>0</v>
      </c>
      <c r="AZ450" s="282">
        <f t="shared" si="243"/>
        <v>0</v>
      </c>
      <c r="BA450" s="282">
        <f t="shared" si="244"/>
        <v>0</v>
      </c>
      <c r="BB450" s="282">
        <f t="shared" si="245"/>
        <v>0</v>
      </c>
      <c r="BC450" s="282">
        <f t="shared" si="246"/>
        <v>0</v>
      </c>
    </row>
    <row r="451" spans="1:55">
      <c r="A451" s="275" t="s">
        <v>237</v>
      </c>
      <c r="B451" s="276" t="s">
        <v>167</v>
      </c>
      <c r="C451" s="277" t="s">
        <v>92</v>
      </c>
      <c r="D451" s="278" t="s">
        <v>30</v>
      </c>
      <c r="E451" s="275" t="s">
        <v>3</v>
      </c>
      <c r="F451" s="279">
        <v>48.13</v>
      </c>
      <c r="G451" s="347"/>
      <c r="H451" s="347"/>
      <c r="I451" s="349"/>
      <c r="J451" s="349"/>
      <c r="K451" s="349"/>
      <c r="L451" s="349"/>
      <c r="M451" s="349"/>
      <c r="N451" s="347"/>
      <c r="O451" s="347"/>
      <c r="P451" s="349"/>
      <c r="Q451" s="349"/>
      <c r="R451" s="349"/>
      <c r="S451" s="349"/>
      <c r="T451" s="349"/>
      <c r="U451" s="347"/>
      <c r="V451" s="347"/>
      <c r="W451" s="349"/>
      <c r="X451" s="349"/>
      <c r="Y451" s="349"/>
      <c r="Z451" s="349"/>
      <c r="AA451" s="349"/>
      <c r="AB451" s="347"/>
      <c r="AC451" s="347"/>
      <c r="AD451" s="349"/>
      <c r="AE451" s="349"/>
      <c r="AF451" s="349"/>
      <c r="AG451" s="349"/>
      <c r="AH451" s="349"/>
      <c r="AI451" s="347"/>
      <c r="AJ451" s="347"/>
      <c r="AK451" s="346"/>
      <c r="AL451" s="280">
        <f t="shared" si="237"/>
        <v>0</v>
      </c>
      <c r="AM451" s="280">
        <f t="shared" si="238"/>
        <v>0</v>
      </c>
      <c r="AN451" s="281">
        <v>0.06</v>
      </c>
      <c r="AO451" s="281">
        <v>0.18</v>
      </c>
      <c r="AP451" s="281">
        <f t="shared" si="236"/>
        <v>3</v>
      </c>
      <c r="AQ451" s="281">
        <f t="shared" si="239"/>
        <v>0</v>
      </c>
      <c r="AR451" s="281">
        <f t="shared" si="240"/>
        <v>0</v>
      </c>
      <c r="AS451" s="281">
        <f t="shared" si="247"/>
        <v>0</v>
      </c>
      <c r="AT451" s="279">
        <v>1</v>
      </c>
      <c r="AU451" s="279">
        <v>0.67</v>
      </c>
      <c r="AV451" s="282">
        <v>1.2</v>
      </c>
      <c r="AW451" s="282">
        <v>1</v>
      </c>
      <c r="AX451" s="282">
        <v>1.25</v>
      </c>
      <c r="AY451" s="282">
        <f t="shared" si="242"/>
        <v>0</v>
      </c>
      <c r="AZ451" s="282">
        <f t="shared" si="243"/>
        <v>0</v>
      </c>
      <c r="BA451" s="282">
        <f t="shared" si="244"/>
        <v>0</v>
      </c>
      <c r="BB451" s="282">
        <f t="shared" si="245"/>
        <v>0</v>
      </c>
      <c r="BC451" s="282">
        <f t="shared" si="246"/>
        <v>0</v>
      </c>
    </row>
    <row r="452" spans="1:55">
      <c r="A452" s="275" t="s">
        <v>237</v>
      </c>
      <c r="B452" s="276" t="s">
        <v>168</v>
      </c>
      <c r="C452" s="277" t="s">
        <v>92</v>
      </c>
      <c r="D452" s="278" t="s">
        <v>30</v>
      </c>
      <c r="E452" s="275" t="s">
        <v>3</v>
      </c>
      <c r="F452" s="279">
        <v>48.13</v>
      </c>
      <c r="G452" s="347"/>
      <c r="H452" s="347"/>
      <c r="I452" s="349"/>
      <c r="J452" s="349"/>
      <c r="K452" s="349"/>
      <c r="L452" s="349"/>
      <c r="M452" s="349"/>
      <c r="N452" s="347"/>
      <c r="O452" s="347"/>
      <c r="P452" s="349"/>
      <c r="Q452" s="349"/>
      <c r="R452" s="349"/>
      <c r="S452" s="349"/>
      <c r="T452" s="349"/>
      <c r="U452" s="347"/>
      <c r="V452" s="347"/>
      <c r="W452" s="349"/>
      <c r="X452" s="349"/>
      <c r="Y452" s="349"/>
      <c r="Z452" s="349"/>
      <c r="AA452" s="349"/>
      <c r="AB452" s="347"/>
      <c r="AC452" s="347"/>
      <c r="AD452" s="349"/>
      <c r="AE452" s="349"/>
      <c r="AF452" s="349"/>
      <c r="AG452" s="349"/>
      <c r="AH452" s="349"/>
      <c r="AI452" s="347"/>
      <c r="AJ452" s="347"/>
      <c r="AK452" s="346"/>
      <c r="AL452" s="280">
        <f t="shared" si="237"/>
        <v>0</v>
      </c>
      <c r="AM452" s="280">
        <f t="shared" si="238"/>
        <v>0</v>
      </c>
      <c r="AN452" s="281">
        <v>0.08</v>
      </c>
      <c r="AO452" s="281">
        <v>0.13</v>
      </c>
      <c r="AP452" s="281">
        <f t="shared" si="236"/>
        <v>1.625</v>
      </c>
      <c r="AQ452" s="281">
        <f t="shared" si="239"/>
        <v>0</v>
      </c>
      <c r="AR452" s="281">
        <f t="shared" si="240"/>
        <v>0</v>
      </c>
      <c r="AS452" s="281">
        <f t="shared" si="247"/>
        <v>0</v>
      </c>
      <c r="AT452" s="279">
        <v>1</v>
      </c>
      <c r="AU452" s="279">
        <v>0.67</v>
      </c>
      <c r="AV452" s="282">
        <v>1.2</v>
      </c>
      <c r="AW452" s="282">
        <v>1</v>
      </c>
      <c r="AX452" s="282">
        <v>1.25</v>
      </c>
      <c r="AY452" s="282">
        <f t="shared" si="242"/>
        <v>0</v>
      </c>
      <c r="AZ452" s="282">
        <f t="shared" si="243"/>
        <v>0</v>
      </c>
      <c r="BA452" s="282">
        <f t="shared" si="244"/>
        <v>0</v>
      </c>
      <c r="BB452" s="282">
        <f t="shared" si="245"/>
        <v>0</v>
      </c>
      <c r="BC452" s="282">
        <f t="shared" si="246"/>
        <v>0</v>
      </c>
    </row>
    <row r="453" spans="1:55">
      <c r="A453" s="275" t="s">
        <v>237</v>
      </c>
      <c r="B453" s="276" t="s">
        <v>169</v>
      </c>
      <c r="C453" s="277" t="s">
        <v>92</v>
      </c>
      <c r="D453" s="278" t="s">
        <v>30</v>
      </c>
      <c r="E453" s="275" t="s">
        <v>3</v>
      </c>
      <c r="F453" s="279">
        <v>48.13</v>
      </c>
      <c r="G453" s="347"/>
      <c r="H453" s="347"/>
      <c r="I453" s="349"/>
      <c r="J453" s="349"/>
      <c r="K453" s="349"/>
      <c r="L453" s="349"/>
      <c r="M453" s="349"/>
      <c r="N453" s="347"/>
      <c r="O453" s="347"/>
      <c r="P453" s="349"/>
      <c r="Q453" s="349"/>
      <c r="R453" s="349"/>
      <c r="S453" s="349"/>
      <c r="T453" s="349"/>
      <c r="U453" s="347"/>
      <c r="V453" s="347"/>
      <c r="W453" s="349"/>
      <c r="X453" s="349"/>
      <c r="Y453" s="349"/>
      <c r="Z453" s="349"/>
      <c r="AA453" s="349"/>
      <c r="AB453" s="347"/>
      <c r="AC453" s="347"/>
      <c r="AD453" s="349"/>
      <c r="AE453" s="349"/>
      <c r="AF453" s="349"/>
      <c r="AG453" s="349"/>
      <c r="AH453" s="349"/>
      <c r="AI453" s="347"/>
      <c r="AJ453" s="347"/>
      <c r="AK453" s="346"/>
      <c r="AL453" s="280">
        <f t="shared" si="237"/>
        <v>0</v>
      </c>
      <c r="AM453" s="280">
        <f t="shared" si="238"/>
        <v>0</v>
      </c>
      <c r="AN453" s="281">
        <v>0.1</v>
      </c>
      <c r="AO453" s="281">
        <v>0.15</v>
      </c>
      <c r="AP453" s="281">
        <f t="shared" si="236"/>
        <v>1.4999999999999998</v>
      </c>
      <c r="AQ453" s="281">
        <f t="shared" si="239"/>
        <v>0</v>
      </c>
      <c r="AR453" s="281">
        <f t="shared" si="240"/>
        <v>0</v>
      </c>
      <c r="AS453" s="281">
        <f t="shared" si="247"/>
        <v>0</v>
      </c>
      <c r="AT453" s="279">
        <v>1</v>
      </c>
      <c r="AU453" s="279">
        <v>0.67</v>
      </c>
      <c r="AV453" s="282">
        <v>1.2</v>
      </c>
      <c r="AW453" s="282">
        <v>1</v>
      </c>
      <c r="AX453" s="282">
        <v>1.25</v>
      </c>
      <c r="AY453" s="282">
        <f t="shared" si="242"/>
        <v>0</v>
      </c>
      <c r="AZ453" s="282">
        <f t="shared" si="243"/>
        <v>0</v>
      </c>
      <c r="BA453" s="282">
        <f t="shared" si="244"/>
        <v>0</v>
      </c>
      <c r="BB453" s="282">
        <f t="shared" si="245"/>
        <v>0</v>
      </c>
      <c r="BC453" s="282">
        <f t="shared" si="246"/>
        <v>0</v>
      </c>
    </row>
    <row r="454" spans="1:55">
      <c r="A454" s="275" t="s">
        <v>237</v>
      </c>
      <c r="B454" s="276" t="s">
        <v>170</v>
      </c>
      <c r="C454" s="277" t="s">
        <v>92</v>
      </c>
      <c r="D454" s="278" t="s">
        <v>30</v>
      </c>
      <c r="E454" s="275" t="s">
        <v>38</v>
      </c>
      <c r="F454" s="279">
        <v>48.13</v>
      </c>
      <c r="G454" s="347"/>
      <c r="H454" s="347"/>
      <c r="I454" s="349"/>
      <c r="J454" s="349"/>
      <c r="K454" s="349"/>
      <c r="L454" s="349"/>
      <c r="M454" s="349"/>
      <c r="N454" s="347"/>
      <c r="O454" s="347"/>
      <c r="P454" s="349"/>
      <c r="Q454" s="349"/>
      <c r="R454" s="349"/>
      <c r="S454" s="349"/>
      <c r="T454" s="349"/>
      <c r="U454" s="347"/>
      <c r="V454" s="347"/>
      <c r="W454" s="349"/>
      <c r="X454" s="349"/>
      <c r="Y454" s="349"/>
      <c r="Z454" s="349"/>
      <c r="AA454" s="349"/>
      <c r="AB454" s="347"/>
      <c r="AC454" s="347"/>
      <c r="AD454" s="349"/>
      <c r="AE454" s="349"/>
      <c r="AF454" s="349"/>
      <c r="AG454" s="349"/>
      <c r="AH454" s="349"/>
      <c r="AI454" s="347"/>
      <c r="AJ454" s="347"/>
      <c r="AK454" s="346"/>
      <c r="AL454" s="280">
        <f t="shared" si="237"/>
        <v>0</v>
      </c>
      <c r="AM454" s="280">
        <f t="shared" si="238"/>
        <v>0</v>
      </c>
      <c r="AN454" s="281">
        <v>0.12</v>
      </c>
      <c r="AO454" s="281">
        <v>0.18</v>
      </c>
      <c r="AP454" s="281">
        <f t="shared" si="236"/>
        <v>1.5</v>
      </c>
      <c r="AQ454" s="281">
        <f t="shared" si="239"/>
        <v>0</v>
      </c>
      <c r="AR454" s="281">
        <f t="shared" si="240"/>
        <v>0</v>
      </c>
      <c r="AS454" s="281">
        <f t="shared" si="247"/>
        <v>0</v>
      </c>
      <c r="AT454" s="279">
        <v>1</v>
      </c>
      <c r="AU454" s="279">
        <v>0.67</v>
      </c>
      <c r="AV454" s="282">
        <v>1.2</v>
      </c>
      <c r="AW454" s="282">
        <v>1</v>
      </c>
      <c r="AX454" s="282">
        <v>1.25</v>
      </c>
      <c r="AY454" s="282">
        <f t="shared" si="242"/>
        <v>0</v>
      </c>
      <c r="AZ454" s="282">
        <f t="shared" si="243"/>
        <v>0</v>
      </c>
      <c r="BA454" s="282">
        <f t="shared" si="244"/>
        <v>0</v>
      </c>
      <c r="BB454" s="282">
        <f t="shared" si="245"/>
        <v>0</v>
      </c>
      <c r="BC454" s="282">
        <f t="shared" si="246"/>
        <v>0</v>
      </c>
    </row>
    <row r="455" spans="1:55">
      <c r="A455" s="275" t="s">
        <v>237</v>
      </c>
      <c r="B455" s="276" t="s">
        <v>171</v>
      </c>
      <c r="C455" s="277" t="s">
        <v>92</v>
      </c>
      <c r="D455" s="278" t="s">
        <v>30</v>
      </c>
      <c r="E455" s="275" t="s">
        <v>38</v>
      </c>
      <c r="F455" s="279">
        <v>48.13</v>
      </c>
      <c r="G455" s="347"/>
      <c r="H455" s="347"/>
      <c r="I455" s="349"/>
      <c r="J455" s="349"/>
      <c r="K455" s="349"/>
      <c r="L455" s="349"/>
      <c r="M455" s="349"/>
      <c r="N455" s="347"/>
      <c r="O455" s="347"/>
      <c r="P455" s="349"/>
      <c r="Q455" s="349"/>
      <c r="R455" s="349"/>
      <c r="S455" s="349"/>
      <c r="T455" s="349"/>
      <c r="U455" s="347"/>
      <c r="V455" s="347"/>
      <c r="W455" s="349"/>
      <c r="X455" s="349"/>
      <c r="Y455" s="349"/>
      <c r="Z455" s="349"/>
      <c r="AA455" s="349"/>
      <c r="AB455" s="347"/>
      <c r="AC455" s="347"/>
      <c r="AD455" s="349"/>
      <c r="AE455" s="349"/>
      <c r="AF455" s="349"/>
      <c r="AG455" s="349"/>
      <c r="AH455" s="349"/>
      <c r="AI455" s="347"/>
      <c r="AJ455" s="347"/>
      <c r="AK455" s="346"/>
      <c r="AL455" s="280">
        <f t="shared" si="237"/>
        <v>0</v>
      </c>
      <c r="AM455" s="280">
        <f t="shared" si="238"/>
        <v>0</v>
      </c>
      <c r="AN455" s="281">
        <v>0.1</v>
      </c>
      <c r="AO455" s="281">
        <v>0.16</v>
      </c>
      <c r="AP455" s="281">
        <f t="shared" si="236"/>
        <v>1.5999999999999999</v>
      </c>
      <c r="AQ455" s="281">
        <f t="shared" si="239"/>
        <v>0</v>
      </c>
      <c r="AR455" s="281">
        <f t="shared" si="240"/>
        <v>0</v>
      </c>
      <c r="AS455" s="281">
        <f t="shared" si="247"/>
        <v>0</v>
      </c>
      <c r="AT455" s="279">
        <v>1</v>
      </c>
      <c r="AU455" s="279">
        <v>0.67</v>
      </c>
      <c r="AV455" s="282">
        <v>0.85</v>
      </c>
      <c r="AW455" s="282">
        <v>1</v>
      </c>
      <c r="AX455" s="282">
        <v>1.25</v>
      </c>
      <c r="AY455" s="282">
        <f t="shared" si="242"/>
        <v>0</v>
      </c>
      <c r="AZ455" s="282">
        <f t="shared" si="243"/>
        <v>0</v>
      </c>
      <c r="BA455" s="282">
        <f t="shared" si="244"/>
        <v>0</v>
      </c>
      <c r="BB455" s="282">
        <f t="shared" si="245"/>
        <v>0</v>
      </c>
      <c r="BC455" s="282">
        <f t="shared" si="246"/>
        <v>0</v>
      </c>
    </row>
    <row r="456" spans="1:55">
      <c r="B456" s="283"/>
      <c r="C456" s="284"/>
      <c r="D456" s="284"/>
      <c r="E456" s="284"/>
      <c r="F456" s="284"/>
      <c r="G456" s="285">
        <f>COUNTA(G438:G455)</f>
        <v>0</v>
      </c>
      <c r="H456" s="285">
        <f>COUNTA(H438:H455)</f>
        <v>0</v>
      </c>
      <c r="I456" s="285">
        <f t="shared" ref="I456:AK456" si="248">COUNTA(I438:I455)</f>
        <v>0</v>
      </c>
      <c r="J456" s="285">
        <f t="shared" si="248"/>
        <v>0</v>
      </c>
      <c r="K456" s="285">
        <f t="shared" si="248"/>
        <v>0</v>
      </c>
      <c r="L456" s="285">
        <f t="shared" si="248"/>
        <v>0</v>
      </c>
      <c r="M456" s="285">
        <f t="shared" si="248"/>
        <v>0</v>
      </c>
      <c r="N456" s="285">
        <f t="shared" si="248"/>
        <v>0</v>
      </c>
      <c r="O456" s="285">
        <f t="shared" si="248"/>
        <v>0</v>
      </c>
      <c r="P456" s="285">
        <f t="shared" si="248"/>
        <v>0</v>
      </c>
      <c r="Q456" s="285">
        <f t="shared" si="248"/>
        <v>0</v>
      </c>
      <c r="R456" s="285">
        <f t="shared" si="248"/>
        <v>0</v>
      </c>
      <c r="S456" s="285">
        <f t="shared" si="248"/>
        <v>0</v>
      </c>
      <c r="T456" s="285">
        <f t="shared" si="248"/>
        <v>0</v>
      </c>
      <c r="U456" s="285">
        <f t="shared" si="248"/>
        <v>0</v>
      </c>
      <c r="V456" s="285">
        <f t="shared" si="248"/>
        <v>0</v>
      </c>
      <c r="W456" s="285">
        <f t="shared" si="248"/>
        <v>0</v>
      </c>
      <c r="X456" s="285">
        <f t="shared" si="248"/>
        <v>0</v>
      </c>
      <c r="Y456" s="285">
        <f t="shared" si="248"/>
        <v>0</v>
      </c>
      <c r="Z456" s="285">
        <f t="shared" si="248"/>
        <v>0</v>
      </c>
      <c r="AA456" s="285">
        <f t="shared" si="248"/>
        <v>0</v>
      </c>
      <c r="AB456" s="285">
        <f t="shared" si="248"/>
        <v>0</v>
      </c>
      <c r="AC456" s="285">
        <f t="shared" si="248"/>
        <v>0</v>
      </c>
      <c r="AD456" s="285">
        <f t="shared" si="248"/>
        <v>0</v>
      </c>
      <c r="AE456" s="285">
        <f t="shared" si="248"/>
        <v>0</v>
      </c>
      <c r="AF456" s="285">
        <f t="shared" si="248"/>
        <v>0</v>
      </c>
      <c r="AG456" s="285">
        <f t="shared" si="248"/>
        <v>0</v>
      </c>
      <c r="AH456" s="285">
        <f t="shared" si="248"/>
        <v>0</v>
      </c>
      <c r="AI456" s="285">
        <f t="shared" si="248"/>
        <v>0</v>
      </c>
      <c r="AJ456" s="285">
        <f t="shared" si="248"/>
        <v>0</v>
      </c>
      <c r="AK456" s="285">
        <f t="shared" si="248"/>
        <v>0</v>
      </c>
      <c r="AL456" s="280">
        <f>SUM(AL438:AL455)</f>
        <v>0</v>
      </c>
      <c r="AM456" s="280">
        <f>SUM(AM438:AM455)</f>
        <v>0</v>
      </c>
      <c r="AN456" s="286"/>
      <c r="AO456" s="286"/>
      <c r="AP456" s="286"/>
      <c r="AQ456" s="287">
        <f>SUM(AQ438:AQ455)</f>
        <v>0</v>
      </c>
      <c r="AR456" s="287">
        <f>SUM(AR438:AR455)</f>
        <v>0</v>
      </c>
      <c r="AS456" s="287">
        <f>SUM(AS438:AS455)</f>
        <v>0</v>
      </c>
      <c r="AT456" s="286"/>
      <c r="AU456" s="286"/>
      <c r="AV456" s="282"/>
      <c r="AW456" s="282"/>
      <c r="AX456" s="282"/>
      <c r="AY456" s="288">
        <f>SUM(AY438:AY455)</f>
        <v>0</v>
      </c>
      <c r="AZ456" s="288">
        <f>SUM(AZ438:AZ455)</f>
        <v>0</v>
      </c>
      <c r="BA456" s="288">
        <f>SUM(BA438:BA455)</f>
        <v>0</v>
      </c>
      <c r="BB456" s="288">
        <f>SUM(BB438:BB455)</f>
        <v>0</v>
      </c>
      <c r="BC456" s="288">
        <f>SUM(BC438:BC455)</f>
        <v>0</v>
      </c>
    </row>
    <row r="459" spans="1:55">
      <c r="A459" s="380" t="s">
        <v>42</v>
      </c>
      <c r="B459" s="382" t="s">
        <v>238</v>
      </c>
      <c r="C459" s="383" t="s">
        <v>86</v>
      </c>
      <c r="D459" s="383" t="s">
        <v>88</v>
      </c>
      <c r="E459" s="383" t="s">
        <v>90</v>
      </c>
      <c r="F459" s="375" t="s">
        <v>121</v>
      </c>
      <c r="G459" s="302">
        <v>45717</v>
      </c>
      <c r="H459" s="302">
        <v>45718</v>
      </c>
      <c r="I459" s="302">
        <v>45719</v>
      </c>
      <c r="J459" s="302">
        <v>45720</v>
      </c>
      <c r="K459" s="302">
        <v>45721</v>
      </c>
      <c r="L459" s="302">
        <v>45722</v>
      </c>
      <c r="M459" s="302">
        <v>45723</v>
      </c>
      <c r="N459" s="302">
        <v>45724</v>
      </c>
      <c r="O459" s="302">
        <v>45725</v>
      </c>
      <c r="P459" s="302">
        <v>45726</v>
      </c>
      <c r="Q459" s="302">
        <v>45727</v>
      </c>
      <c r="R459" s="302">
        <v>45728</v>
      </c>
      <c r="S459" s="302">
        <v>45729</v>
      </c>
      <c r="T459" s="302">
        <v>45730</v>
      </c>
      <c r="U459" s="302">
        <v>45731</v>
      </c>
      <c r="V459" s="302">
        <v>45732</v>
      </c>
      <c r="W459" s="302">
        <v>45733</v>
      </c>
      <c r="X459" s="302">
        <v>45734</v>
      </c>
      <c r="Y459" s="302">
        <v>45735</v>
      </c>
      <c r="Z459" s="302">
        <v>45736</v>
      </c>
      <c r="AA459" s="302">
        <v>45737</v>
      </c>
      <c r="AB459" s="302">
        <v>45738</v>
      </c>
      <c r="AC459" s="302">
        <v>45739</v>
      </c>
      <c r="AD459" s="302">
        <v>45740</v>
      </c>
      <c r="AE459" s="302">
        <v>45741</v>
      </c>
      <c r="AF459" s="302">
        <v>45742</v>
      </c>
      <c r="AG459" s="302">
        <v>45743</v>
      </c>
      <c r="AH459" s="302">
        <v>45744</v>
      </c>
      <c r="AI459" s="302">
        <v>45745</v>
      </c>
      <c r="AJ459" s="302">
        <v>45746</v>
      </c>
      <c r="AK459" s="302">
        <v>45747</v>
      </c>
      <c r="AL459" s="376" t="s">
        <v>134</v>
      </c>
      <c r="AM459" s="378" t="s">
        <v>202</v>
      </c>
      <c r="AN459" s="272" t="s">
        <v>135</v>
      </c>
      <c r="AO459" s="272" t="s">
        <v>135</v>
      </c>
      <c r="AP459" s="273" t="s">
        <v>136</v>
      </c>
      <c r="AQ459" s="273" t="s">
        <v>73</v>
      </c>
      <c r="AR459" s="273" t="s">
        <v>73</v>
      </c>
      <c r="AS459" s="273" t="s">
        <v>74</v>
      </c>
      <c r="AT459" s="373" t="s">
        <v>137</v>
      </c>
      <c r="AU459" s="373" t="s">
        <v>201</v>
      </c>
      <c r="AV459" s="371" t="s">
        <v>138</v>
      </c>
      <c r="AW459" s="371" t="s">
        <v>139</v>
      </c>
      <c r="AX459" s="373" t="s">
        <v>140</v>
      </c>
      <c r="AY459" s="370" t="s">
        <v>141</v>
      </c>
      <c r="AZ459" s="370" t="s">
        <v>142</v>
      </c>
      <c r="BA459" s="370" t="s">
        <v>143</v>
      </c>
      <c r="BB459" s="370" t="s">
        <v>144</v>
      </c>
      <c r="BC459" s="370" t="s">
        <v>145</v>
      </c>
    </row>
    <row r="460" spans="1:55" ht="15.75" customHeight="1">
      <c r="A460" s="381"/>
      <c r="B460" s="382"/>
      <c r="C460" s="383"/>
      <c r="D460" s="383"/>
      <c r="E460" s="383"/>
      <c r="F460" s="375"/>
      <c r="G460" s="303" t="s">
        <v>147</v>
      </c>
      <c r="H460" s="303" t="s">
        <v>148</v>
      </c>
      <c r="I460" s="303" t="s">
        <v>149</v>
      </c>
      <c r="J460" s="303" t="s">
        <v>150</v>
      </c>
      <c r="K460" s="303" t="s">
        <v>151</v>
      </c>
      <c r="L460" s="303" t="s">
        <v>152</v>
      </c>
      <c r="M460" s="303" t="s">
        <v>146</v>
      </c>
      <c r="N460" s="303" t="s">
        <v>147</v>
      </c>
      <c r="O460" s="303" t="s">
        <v>148</v>
      </c>
      <c r="P460" s="303" t="s">
        <v>149</v>
      </c>
      <c r="Q460" s="303" t="s">
        <v>150</v>
      </c>
      <c r="R460" s="303" t="s">
        <v>151</v>
      </c>
      <c r="S460" s="303" t="s">
        <v>152</v>
      </c>
      <c r="T460" s="303" t="s">
        <v>146</v>
      </c>
      <c r="U460" s="303" t="s">
        <v>147</v>
      </c>
      <c r="V460" s="303" t="s">
        <v>148</v>
      </c>
      <c r="W460" s="303" t="s">
        <v>149</v>
      </c>
      <c r="X460" s="303" t="s">
        <v>150</v>
      </c>
      <c r="Y460" s="303" t="s">
        <v>151</v>
      </c>
      <c r="Z460" s="303" t="s">
        <v>152</v>
      </c>
      <c r="AA460" s="303" t="s">
        <v>146</v>
      </c>
      <c r="AB460" s="303" t="s">
        <v>147</v>
      </c>
      <c r="AC460" s="303" t="s">
        <v>148</v>
      </c>
      <c r="AD460" s="303" t="s">
        <v>149</v>
      </c>
      <c r="AE460" s="303" t="s">
        <v>150</v>
      </c>
      <c r="AF460" s="303" t="s">
        <v>151</v>
      </c>
      <c r="AG460" s="303" t="s">
        <v>152</v>
      </c>
      <c r="AH460" s="303" t="s">
        <v>146</v>
      </c>
      <c r="AI460" s="303" t="s">
        <v>147</v>
      </c>
      <c r="AJ460" s="303" t="s">
        <v>148</v>
      </c>
      <c r="AK460" s="303" t="s">
        <v>149</v>
      </c>
      <c r="AL460" s="377"/>
      <c r="AM460" s="379"/>
      <c r="AN460" s="274" t="s">
        <v>62</v>
      </c>
      <c r="AO460" s="274" t="s">
        <v>80</v>
      </c>
      <c r="AP460" s="274" t="s">
        <v>153</v>
      </c>
      <c r="AQ460" s="274" t="s">
        <v>20</v>
      </c>
      <c r="AR460" s="274" t="s">
        <v>21</v>
      </c>
      <c r="AS460" s="274" t="str">
        <f>+C407</f>
        <v>1,2,3,4,5,6,7</v>
      </c>
      <c r="AT460" s="374"/>
      <c r="AU460" s="374"/>
      <c r="AV460" s="372"/>
      <c r="AW460" s="372"/>
      <c r="AX460" s="374"/>
      <c r="AY460" s="370"/>
      <c r="AZ460" s="370"/>
      <c r="BA460" s="370"/>
      <c r="BB460" s="370"/>
      <c r="BC460" s="370"/>
    </row>
    <row r="461" spans="1:55">
      <c r="A461" s="275" t="s">
        <v>238</v>
      </c>
      <c r="B461" s="276" t="s">
        <v>155</v>
      </c>
      <c r="C461" s="277" t="s">
        <v>92</v>
      </c>
      <c r="D461" s="278" t="s">
        <v>30</v>
      </c>
      <c r="E461" s="275" t="s">
        <v>38</v>
      </c>
      <c r="F461" s="279">
        <v>48.13</v>
      </c>
      <c r="G461" s="347"/>
      <c r="H461" s="347"/>
      <c r="I461" s="349"/>
      <c r="J461" s="349"/>
      <c r="K461" s="349"/>
      <c r="L461" s="349"/>
      <c r="M461" s="349"/>
      <c r="N461" s="347"/>
      <c r="O461" s="347"/>
      <c r="P461" s="349"/>
      <c r="Q461" s="349"/>
      <c r="R461" s="349"/>
      <c r="S461" s="349"/>
      <c r="T461" s="349"/>
      <c r="U461" s="347"/>
      <c r="V461" s="347"/>
      <c r="W461" s="349"/>
      <c r="X461" s="349"/>
      <c r="Y461" s="349"/>
      <c r="Z461" s="349"/>
      <c r="AA461" s="349"/>
      <c r="AB461" s="347"/>
      <c r="AC461" s="347"/>
      <c r="AD461" s="349"/>
      <c r="AE461" s="349"/>
      <c r="AF461" s="349"/>
      <c r="AG461" s="349"/>
      <c r="AH461" s="349"/>
      <c r="AI461" s="347"/>
      <c r="AJ461" s="347"/>
      <c r="AK461" s="346"/>
      <c r="AL461" s="280">
        <f t="shared" ref="AL461:AL477" si="249">+COUNTIF(G461:AK461,"A")</f>
        <v>0</v>
      </c>
      <c r="AM461" s="280">
        <f t="shared" ref="AM461:AM477" si="250">+COUNTIF(G461:AK461,"B")</f>
        <v>0</v>
      </c>
      <c r="AN461" s="281">
        <v>0.08</v>
      </c>
      <c r="AO461" s="281">
        <v>0.16</v>
      </c>
      <c r="AP461" s="281">
        <f t="shared" ref="AP461:AP477" si="251">AO461/AN461</f>
        <v>2</v>
      </c>
      <c r="AQ461" s="281">
        <f t="shared" ref="AQ461:AQ477" si="252">+AN461*AL461</f>
        <v>0</v>
      </c>
      <c r="AR461" s="281">
        <f t="shared" ref="AR461:AR477" si="253">AM461*AN461</f>
        <v>0</v>
      </c>
      <c r="AS461" s="281">
        <f t="shared" ref="AS461:AS477" si="254">+AO461*(AL461+AM461)</f>
        <v>0</v>
      </c>
      <c r="AT461" s="279">
        <v>1</v>
      </c>
      <c r="AU461" s="279">
        <v>0.67</v>
      </c>
      <c r="AV461" s="282">
        <v>0.85</v>
      </c>
      <c r="AW461" s="282">
        <v>1</v>
      </c>
      <c r="AX461" s="282">
        <v>1</v>
      </c>
      <c r="AY461" s="282">
        <f t="shared" ref="AY461:AY477" si="255">(AL461*AN461*AT461*F461*AV461*AW461*AX461)+(F461*AM461*AN461*AU461*AV461*AW461*AX461)</f>
        <v>0</v>
      </c>
      <c r="AZ461" s="282">
        <f t="shared" ref="AZ461:AZ477" si="256">+AY461*1%</f>
        <v>0</v>
      </c>
      <c r="BA461" s="282">
        <f t="shared" ref="BA461:BA477" si="257">+(AY461+AZ461)*20%</f>
        <v>0</v>
      </c>
      <c r="BB461" s="282">
        <f t="shared" ref="BB461:BB477" si="258">+AY461+AZ461+BA461</f>
        <v>0</v>
      </c>
      <c r="BC461" s="282">
        <f t="shared" ref="BC461:BC477" si="259">+BB461*$BB$9</f>
        <v>0</v>
      </c>
    </row>
    <row r="462" spans="1:55">
      <c r="A462" s="275" t="s">
        <v>238</v>
      </c>
      <c r="B462" s="276" t="s">
        <v>156</v>
      </c>
      <c r="C462" s="277" t="s">
        <v>92</v>
      </c>
      <c r="D462" s="278" t="s">
        <v>30</v>
      </c>
      <c r="E462" s="275" t="s">
        <v>38</v>
      </c>
      <c r="F462" s="279">
        <v>48.13</v>
      </c>
      <c r="G462" s="347"/>
      <c r="H462" s="347"/>
      <c r="I462" s="349"/>
      <c r="J462" s="349"/>
      <c r="K462" s="349"/>
      <c r="L462" s="349"/>
      <c r="M462" s="349"/>
      <c r="N462" s="347"/>
      <c r="O462" s="347"/>
      <c r="P462" s="349"/>
      <c r="Q462" s="349"/>
      <c r="R462" s="349"/>
      <c r="S462" s="349"/>
      <c r="T462" s="349"/>
      <c r="U462" s="347"/>
      <c r="V462" s="347"/>
      <c r="W462" s="349"/>
      <c r="X462" s="349"/>
      <c r="Y462" s="349"/>
      <c r="Z462" s="349"/>
      <c r="AA462" s="349"/>
      <c r="AB462" s="347"/>
      <c r="AC462" s="347"/>
      <c r="AD462" s="349"/>
      <c r="AE462" s="349"/>
      <c r="AF462" s="349"/>
      <c r="AG462" s="349"/>
      <c r="AH462" s="349"/>
      <c r="AI462" s="347"/>
      <c r="AJ462" s="347"/>
      <c r="AK462" s="346"/>
      <c r="AL462" s="280">
        <f t="shared" si="249"/>
        <v>0</v>
      </c>
      <c r="AM462" s="280">
        <f t="shared" si="250"/>
        <v>0</v>
      </c>
      <c r="AN462" s="281">
        <v>0.1</v>
      </c>
      <c r="AO462" s="281">
        <v>0.12</v>
      </c>
      <c r="AP462" s="281">
        <f t="shared" si="251"/>
        <v>1.2</v>
      </c>
      <c r="AQ462" s="281">
        <f t="shared" si="252"/>
        <v>0</v>
      </c>
      <c r="AR462" s="281">
        <f t="shared" si="253"/>
        <v>0</v>
      </c>
      <c r="AS462" s="281">
        <f t="shared" si="254"/>
        <v>0</v>
      </c>
      <c r="AT462" s="279">
        <v>1</v>
      </c>
      <c r="AU462" s="279">
        <v>0.67</v>
      </c>
      <c r="AV462" s="282">
        <v>0.85</v>
      </c>
      <c r="AW462" s="282">
        <v>1</v>
      </c>
      <c r="AX462" s="282">
        <v>1</v>
      </c>
      <c r="AY462" s="282">
        <f t="shared" si="255"/>
        <v>0</v>
      </c>
      <c r="AZ462" s="282">
        <f t="shared" si="256"/>
        <v>0</v>
      </c>
      <c r="BA462" s="282">
        <f t="shared" si="257"/>
        <v>0</v>
      </c>
      <c r="BB462" s="282">
        <f t="shared" si="258"/>
        <v>0</v>
      </c>
      <c r="BC462" s="282">
        <f t="shared" si="259"/>
        <v>0</v>
      </c>
    </row>
    <row r="463" spans="1:55">
      <c r="A463" s="275" t="s">
        <v>238</v>
      </c>
      <c r="B463" s="276" t="s">
        <v>157</v>
      </c>
      <c r="C463" s="277" t="s">
        <v>92</v>
      </c>
      <c r="D463" s="278" t="s">
        <v>30</v>
      </c>
      <c r="E463" s="275" t="s">
        <v>38</v>
      </c>
      <c r="F463" s="279">
        <v>48.13</v>
      </c>
      <c r="G463" s="347"/>
      <c r="H463" s="347"/>
      <c r="I463" s="349"/>
      <c r="J463" s="349"/>
      <c r="K463" s="349"/>
      <c r="L463" s="349"/>
      <c r="M463" s="349"/>
      <c r="N463" s="347"/>
      <c r="O463" s="347"/>
      <c r="P463" s="349"/>
      <c r="Q463" s="349"/>
      <c r="R463" s="349"/>
      <c r="S463" s="349"/>
      <c r="T463" s="349"/>
      <c r="U463" s="347"/>
      <c r="V463" s="347"/>
      <c r="W463" s="349"/>
      <c r="X463" s="349"/>
      <c r="Y463" s="349"/>
      <c r="Z463" s="349"/>
      <c r="AA463" s="349"/>
      <c r="AB463" s="347"/>
      <c r="AC463" s="347"/>
      <c r="AD463" s="349"/>
      <c r="AE463" s="349"/>
      <c r="AF463" s="349"/>
      <c r="AG463" s="349"/>
      <c r="AH463" s="349"/>
      <c r="AI463" s="347"/>
      <c r="AJ463" s="347"/>
      <c r="AK463" s="346"/>
      <c r="AL463" s="280">
        <f t="shared" si="249"/>
        <v>0</v>
      </c>
      <c r="AM463" s="280">
        <f t="shared" si="250"/>
        <v>0</v>
      </c>
      <c r="AN463" s="281">
        <v>0.11</v>
      </c>
      <c r="AO463" s="281">
        <v>0.09</v>
      </c>
      <c r="AP463" s="281">
        <f t="shared" si="251"/>
        <v>0.81818181818181812</v>
      </c>
      <c r="AQ463" s="281">
        <f t="shared" si="252"/>
        <v>0</v>
      </c>
      <c r="AR463" s="281">
        <f t="shared" si="253"/>
        <v>0</v>
      </c>
      <c r="AS463" s="281">
        <f t="shared" si="254"/>
        <v>0</v>
      </c>
      <c r="AT463" s="279">
        <v>1</v>
      </c>
      <c r="AU463" s="279">
        <v>0.67</v>
      </c>
      <c r="AV463" s="282">
        <v>0.85</v>
      </c>
      <c r="AW463" s="282">
        <v>1</v>
      </c>
      <c r="AX463" s="282">
        <v>1</v>
      </c>
      <c r="AY463" s="282">
        <f t="shared" si="255"/>
        <v>0</v>
      </c>
      <c r="AZ463" s="282">
        <f t="shared" si="256"/>
        <v>0</v>
      </c>
      <c r="BA463" s="282">
        <f t="shared" si="257"/>
        <v>0</v>
      </c>
      <c r="BB463" s="282">
        <f t="shared" si="258"/>
        <v>0</v>
      </c>
      <c r="BC463" s="282">
        <f t="shared" si="259"/>
        <v>0</v>
      </c>
    </row>
    <row r="464" spans="1:55">
      <c r="A464" s="275" t="s">
        <v>238</v>
      </c>
      <c r="B464" s="276" t="s">
        <v>158</v>
      </c>
      <c r="C464" s="277" t="s">
        <v>92</v>
      </c>
      <c r="D464" s="278" t="s">
        <v>30</v>
      </c>
      <c r="E464" s="275" t="s">
        <v>38</v>
      </c>
      <c r="F464" s="279">
        <v>48.13</v>
      </c>
      <c r="G464" s="347"/>
      <c r="H464" s="347"/>
      <c r="I464" s="349"/>
      <c r="J464" s="349"/>
      <c r="K464" s="349"/>
      <c r="L464" s="349"/>
      <c r="M464" s="349"/>
      <c r="N464" s="347"/>
      <c r="O464" s="347"/>
      <c r="P464" s="349"/>
      <c r="Q464" s="349"/>
      <c r="R464" s="349"/>
      <c r="S464" s="349"/>
      <c r="T464" s="349"/>
      <c r="U464" s="347"/>
      <c r="V464" s="347"/>
      <c r="W464" s="349"/>
      <c r="X464" s="349"/>
      <c r="Y464" s="349"/>
      <c r="Z464" s="349"/>
      <c r="AA464" s="349"/>
      <c r="AB464" s="347"/>
      <c r="AC464" s="347"/>
      <c r="AD464" s="349"/>
      <c r="AE464" s="349"/>
      <c r="AF464" s="349"/>
      <c r="AG464" s="349"/>
      <c r="AH464" s="349"/>
      <c r="AI464" s="347"/>
      <c r="AJ464" s="347"/>
      <c r="AK464" s="346"/>
      <c r="AL464" s="280">
        <f t="shared" si="249"/>
        <v>0</v>
      </c>
      <c r="AM464" s="280">
        <f t="shared" si="250"/>
        <v>0</v>
      </c>
      <c r="AN464" s="281">
        <v>0.16</v>
      </c>
      <c r="AO464" s="281">
        <v>0.18</v>
      </c>
      <c r="AP464" s="281">
        <f t="shared" si="251"/>
        <v>1.125</v>
      </c>
      <c r="AQ464" s="281">
        <f t="shared" si="252"/>
        <v>0</v>
      </c>
      <c r="AR464" s="281">
        <f t="shared" si="253"/>
        <v>0</v>
      </c>
      <c r="AS464" s="281">
        <f t="shared" si="254"/>
        <v>0</v>
      </c>
      <c r="AT464" s="279">
        <v>1</v>
      </c>
      <c r="AU464" s="279">
        <v>0.67</v>
      </c>
      <c r="AV464" s="282">
        <v>0.85</v>
      </c>
      <c r="AW464" s="282">
        <v>1</v>
      </c>
      <c r="AX464" s="282">
        <v>1</v>
      </c>
      <c r="AY464" s="282">
        <f t="shared" si="255"/>
        <v>0</v>
      </c>
      <c r="AZ464" s="282">
        <f t="shared" si="256"/>
        <v>0</v>
      </c>
      <c r="BA464" s="282">
        <f t="shared" si="257"/>
        <v>0</v>
      </c>
      <c r="BB464" s="282">
        <f t="shared" si="258"/>
        <v>0</v>
      </c>
      <c r="BC464" s="282">
        <f t="shared" si="259"/>
        <v>0</v>
      </c>
    </row>
    <row r="465" spans="1:55">
      <c r="A465" s="275" t="s">
        <v>238</v>
      </c>
      <c r="B465" s="276" t="s">
        <v>159</v>
      </c>
      <c r="C465" s="277" t="s">
        <v>92</v>
      </c>
      <c r="D465" s="278" t="s">
        <v>30</v>
      </c>
      <c r="E465" s="275" t="s">
        <v>38</v>
      </c>
      <c r="F465" s="279">
        <v>48.13</v>
      </c>
      <c r="G465" s="347"/>
      <c r="H465" s="347"/>
      <c r="I465" s="349"/>
      <c r="J465" s="349"/>
      <c r="K465" s="349"/>
      <c r="L465" s="349"/>
      <c r="M465" s="349"/>
      <c r="N465" s="347"/>
      <c r="O465" s="347"/>
      <c r="P465" s="349"/>
      <c r="Q465" s="349"/>
      <c r="R465" s="349"/>
      <c r="S465" s="349"/>
      <c r="T465" s="349"/>
      <c r="U465" s="347"/>
      <c r="V465" s="347"/>
      <c r="W465" s="349"/>
      <c r="X465" s="349"/>
      <c r="Y465" s="349"/>
      <c r="Z465" s="349"/>
      <c r="AA465" s="349"/>
      <c r="AB465" s="347"/>
      <c r="AC465" s="347"/>
      <c r="AD465" s="349"/>
      <c r="AE465" s="349"/>
      <c r="AF465" s="349"/>
      <c r="AG465" s="349"/>
      <c r="AH465" s="349"/>
      <c r="AI465" s="347"/>
      <c r="AJ465" s="347"/>
      <c r="AK465" s="346"/>
      <c r="AL465" s="280">
        <f t="shared" si="249"/>
        <v>0</v>
      </c>
      <c r="AM465" s="280">
        <f t="shared" si="250"/>
        <v>0</v>
      </c>
      <c r="AN465" s="281">
        <v>0.19</v>
      </c>
      <c r="AO465" s="281">
        <v>0.25</v>
      </c>
      <c r="AP465" s="281">
        <f t="shared" si="251"/>
        <v>1.3157894736842106</v>
      </c>
      <c r="AQ465" s="281">
        <f t="shared" si="252"/>
        <v>0</v>
      </c>
      <c r="AR465" s="281">
        <f t="shared" si="253"/>
        <v>0</v>
      </c>
      <c r="AS465" s="281">
        <f t="shared" si="254"/>
        <v>0</v>
      </c>
      <c r="AT465" s="279">
        <v>1</v>
      </c>
      <c r="AU465" s="279">
        <v>0.67</v>
      </c>
      <c r="AV465" s="282">
        <v>0.85</v>
      </c>
      <c r="AW465" s="282">
        <v>1</v>
      </c>
      <c r="AX465" s="282">
        <v>1</v>
      </c>
      <c r="AY465" s="282">
        <f t="shared" si="255"/>
        <v>0</v>
      </c>
      <c r="AZ465" s="282">
        <f t="shared" si="256"/>
        <v>0</v>
      </c>
      <c r="BA465" s="282">
        <f t="shared" si="257"/>
        <v>0</v>
      </c>
      <c r="BB465" s="282">
        <f t="shared" si="258"/>
        <v>0</v>
      </c>
      <c r="BC465" s="282">
        <f t="shared" si="259"/>
        <v>0</v>
      </c>
    </row>
    <row r="466" spans="1:55">
      <c r="A466" s="275" t="s">
        <v>238</v>
      </c>
      <c r="B466" s="276" t="s">
        <v>160</v>
      </c>
      <c r="C466" s="277" t="s">
        <v>92</v>
      </c>
      <c r="D466" s="278" t="s">
        <v>30</v>
      </c>
      <c r="E466" s="275" t="s">
        <v>38</v>
      </c>
      <c r="F466" s="279">
        <v>48.13</v>
      </c>
      <c r="G466" s="347"/>
      <c r="H466" s="347"/>
      <c r="I466" s="349"/>
      <c r="J466" s="349"/>
      <c r="K466" s="349"/>
      <c r="L466" s="349"/>
      <c r="M466" s="349"/>
      <c r="N466" s="347"/>
      <c r="O466" s="347"/>
      <c r="P466" s="349"/>
      <c r="Q466" s="349"/>
      <c r="R466" s="349"/>
      <c r="S466" s="349"/>
      <c r="T466" s="349"/>
      <c r="U466" s="347"/>
      <c r="V466" s="347"/>
      <c r="W466" s="349"/>
      <c r="X466" s="349"/>
      <c r="Y466" s="349"/>
      <c r="Z466" s="349"/>
      <c r="AA466" s="349"/>
      <c r="AB466" s="347"/>
      <c r="AC466" s="347"/>
      <c r="AD466" s="349"/>
      <c r="AE466" s="349"/>
      <c r="AF466" s="349"/>
      <c r="AG466" s="349"/>
      <c r="AH466" s="349"/>
      <c r="AI466" s="347"/>
      <c r="AJ466" s="347"/>
      <c r="AK466" s="346"/>
      <c r="AL466" s="280">
        <f t="shared" si="249"/>
        <v>0</v>
      </c>
      <c r="AM466" s="280">
        <f t="shared" si="250"/>
        <v>0</v>
      </c>
      <c r="AN466" s="281">
        <v>0.22999999999999998</v>
      </c>
      <c r="AO466" s="281">
        <v>0.28999999999999998</v>
      </c>
      <c r="AP466" s="281">
        <f t="shared" si="251"/>
        <v>1.2608695652173914</v>
      </c>
      <c r="AQ466" s="281">
        <f t="shared" si="252"/>
        <v>0</v>
      </c>
      <c r="AR466" s="281">
        <f t="shared" si="253"/>
        <v>0</v>
      </c>
      <c r="AS466" s="281">
        <f t="shared" si="254"/>
        <v>0</v>
      </c>
      <c r="AT466" s="279">
        <v>1</v>
      </c>
      <c r="AU466" s="279">
        <v>0.67</v>
      </c>
      <c r="AV466" s="282">
        <v>0.85</v>
      </c>
      <c r="AW466" s="282">
        <v>1</v>
      </c>
      <c r="AX466" s="282">
        <v>1</v>
      </c>
      <c r="AY466" s="282">
        <f t="shared" si="255"/>
        <v>0</v>
      </c>
      <c r="AZ466" s="282">
        <f t="shared" si="256"/>
        <v>0</v>
      </c>
      <c r="BA466" s="282">
        <f t="shared" si="257"/>
        <v>0</v>
      </c>
      <c r="BB466" s="282">
        <f t="shared" si="258"/>
        <v>0</v>
      </c>
      <c r="BC466" s="282">
        <f t="shared" si="259"/>
        <v>0</v>
      </c>
    </row>
    <row r="467" spans="1:55">
      <c r="A467" s="275" t="s">
        <v>238</v>
      </c>
      <c r="B467" s="276" t="s">
        <v>161</v>
      </c>
      <c r="C467" s="277" t="s">
        <v>92</v>
      </c>
      <c r="D467" s="278" t="s">
        <v>30</v>
      </c>
      <c r="E467" s="275" t="s">
        <v>38</v>
      </c>
      <c r="F467" s="279">
        <v>48.13</v>
      </c>
      <c r="G467" s="347"/>
      <c r="H467" s="347"/>
      <c r="I467" s="349"/>
      <c r="J467" s="349"/>
      <c r="K467" s="349"/>
      <c r="L467" s="349"/>
      <c r="M467" s="349"/>
      <c r="N467" s="347"/>
      <c r="O467" s="347"/>
      <c r="P467" s="349"/>
      <c r="Q467" s="349"/>
      <c r="R467" s="349"/>
      <c r="S467" s="349"/>
      <c r="T467" s="349"/>
      <c r="U467" s="347"/>
      <c r="V467" s="347"/>
      <c r="W467" s="349"/>
      <c r="X467" s="349"/>
      <c r="Y467" s="349"/>
      <c r="Z467" s="349"/>
      <c r="AA467" s="349"/>
      <c r="AB467" s="347"/>
      <c r="AC467" s="347"/>
      <c r="AD467" s="349"/>
      <c r="AE467" s="349"/>
      <c r="AF467" s="349"/>
      <c r="AG467" s="349"/>
      <c r="AH467" s="349"/>
      <c r="AI467" s="347"/>
      <c r="AJ467" s="347"/>
      <c r="AK467" s="346"/>
      <c r="AL467" s="280">
        <f t="shared" si="249"/>
        <v>0</v>
      </c>
      <c r="AM467" s="280">
        <f t="shared" si="250"/>
        <v>0</v>
      </c>
      <c r="AN467" s="281">
        <v>0.24</v>
      </c>
      <c r="AO467" s="281">
        <v>0.32</v>
      </c>
      <c r="AP467" s="281">
        <f t="shared" si="251"/>
        <v>1.3333333333333335</v>
      </c>
      <c r="AQ467" s="281">
        <f t="shared" si="252"/>
        <v>0</v>
      </c>
      <c r="AR467" s="281">
        <f t="shared" si="253"/>
        <v>0</v>
      </c>
      <c r="AS467" s="281">
        <f t="shared" si="254"/>
        <v>0</v>
      </c>
      <c r="AT467" s="279">
        <v>1</v>
      </c>
      <c r="AU467" s="279">
        <v>0.67</v>
      </c>
      <c r="AV467" s="282">
        <v>0.85</v>
      </c>
      <c r="AW467" s="282">
        <v>1</v>
      </c>
      <c r="AX467" s="282">
        <v>1</v>
      </c>
      <c r="AY467" s="282">
        <f t="shared" si="255"/>
        <v>0</v>
      </c>
      <c r="AZ467" s="282">
        <f t="shared" si="256"/>
        <v>0</v>
      </c>
      <c r="BA467" s="282">
        <f t="shared" si="257"/>
        <v>0</v>
      </c>
      <c r="BB467" s="282">
        <f t="shared" si="258"/>
        <v>0</v>
      </c>
      <c r="BC467" s="282">
        <f t="shared" si="259"/>
        <v>0</v>
      </c>
    </row>
    <row r="468" spans="1:55">
      <c r="A468" s="275" t="s">
        <v>238</v>
      </c>
      <c r="B468" s="276" t="s">
        <v>162</v>
      </c>
      <c r="C468" s="277" t="s">
        <v>92</v>
      </c>
      <c r="D468" s="278" t="s">
        <v>30</v>
      </c>
      <c r="E468" s="275" t="s">
        <v>38</v>
      </c>
      <c r="F468" s="279">
        <v>48.13</v>
      </c>
      <c r="G468" s="347"/>
      <c r="H468" s="348"/>
      <c r="I468" s="349"/>
      <c r="J468" s="349"/>
      <c r="K468" s="349"/>
      <c r="L468" s="349"/>
      <c r="M468" s="349"/>
      <c r="N468" s="347"/>
      <c r="O468" s="347"/>
      <c r="P468" s="349"/>
      <c r="Q468" s="349"/>
      <c r="R468" s="349"/>
      <c r="S468" s="349"/>
      <c r="T468" s="349"/>
      <c r="U468" s="347"/>
      <c r="V468" s="347"/>
      <c r="W468" s="349"/>
      <c r="X468" s="349"/>
      <c r="Y468" s="349"/>
      <c r="Z468" s="349"/>
      <c r="AA468" s="349"/>
      <c r="AB468" s="347"/>
      <c r="AC468" s="347"/>
      <c r="AD468" s="349"/>
      <c r="AE468" s="349"/>
      <c r="AF468" s="349"/>
      <c r="AG468" s="349"/>
      <c r="AH468" s="349"/>
      <c r="AI468" s="347"/>
      <c r="AJ468" s="347"/>
      <c r="AK468" s="346"/>
      <c r="AL468" s="280">
        <f t="shared" si="249"/>
        <v>0</v>
      </c>
      <c r="AM468" s="280">
        <f t="shared" si="250"/>
        <v>0</v>
      </c>
      <c r="AN468" s="281">
        <v>0.27999999999999997</v>
      </c>
      <c r="AO468" s="281">
        <v>0.37</v>
      </c>
      <c r="AP468" s="281">
        <f t="shared" si="251"/>
        <v>1.3214285714285716</v>
      </c>
      <c r="AQ468" s="281">
        <f t="shared" si="252"/>
        <v>0</v>
      </c>
      <c r="AR468" s="281">
        <f t="shared" si="253"/>
        <v>0</v>
      </c>
      <c r="AS468" s="281">
        <f t="shared" si="254"/>
        <v>0</v>
      </c>
      <c r="AT468" s="279">
        <v>1</v>
      </c>
      <c r="AU468" s="279">
        <v>0.67</v>
      </c>
      <c r="AV468" s="282">
        <v>0.85</v>
      </c>
      <c r="AW468" s="282">
        <v>1</v>
      </c>
      <c r="AX468" s="282">
        <v>1</v>
      </c>
      <c r="AY468" s="282">
        <f t="shared" si="255"/>
        <v>0</v>
      </c>
      <c r="AZ468" s="282">
        <f t="shared" si="256"/>
        <v>0</v>
      </c>
      <c r="BA468" s="282">
        <f t="shared" si="257"/>
        <v>0</v>
      </c>
      <c r="BB468" s="282">
        <f t="shared" si="258"/>
        <v>0</v>
      </c>
      <c r="BC468" s="282">
        <f t="shared" si="259"/>
        <v>0</v>
      </c>
    </row>
    <row r="469" spans="1:55">
      <c r="A469" s="275" t="s">
        <v>238</v>
      </c>
      <c r="B469" s="276" t="s">
        <v>163</v>
      </c>
      <c r="C469" s="277" t="s">
        <v>92</v>
      </c>
      <c r="D469" s="278" t="s">
        <v>30</v>
      </c>
      <c r="E469" s="275" t="s">
        <v>38</v>
      </c>
      <c r="F469" s="279">
        <v>48.13</v>
      </c>
      <c r="G469" s="347"/>
      <c r="H469" s="347"/>
      <c r="I469" s="349"/>
      <c r="J469" s="349"/>
      <c r="K469" s="349"/>
      <c r="L469" s="349"/>
      <c r="M469" s="349"/>
      <c r="N469" s="347"/>
      <c r="O469" s="347"/>
      <c r="P469" s="349"/>
      <c r="Q469" s="349"/>
      <c r="R469" s="349"/>
      <c r="S469" s="349"/>
      <c r="T469" s="349"/>
      <c r="U469" s="347"/>
      <c r="V469" s="347"/>
      <c r="W469" s="349"/>
      <c r="X469" s="349"/>
      <c r="Y469" s="349"/>
      <c r="Z469" s="349"/>
      <c r="AA469" s="349"/>
      <c r="AB469" s="347"/>
      <c r="AC469" s="347"/>
      <c r="AD469" s="349"/>
      <c r="AE469" s="349"/>
      <c r="AF469" s="349"/>
      <c r="AG469" s="349"/>
      <c r="AH469" s="349"/>
      <c r="AI469" s="347"/>
      <c r="AJ469" s="347"/>
      <c r="AK469" s="346"/>
      <c r="AL469" s="280">
        <f t="shared" si="249"/>
        <v>0</v>
      </c>
      <c r="AM469" s="280">
        <f t="shared" si="250"/>
        <v>0</v>
      </c>
      <c r="AN469" s="281">
        <v>0.3</v>
      </c>
      <c r="AO469" s="281">
        <v>0.37</v>
      </c>
      <c r="AP469" s="281">
        <f t="shared" si="251"/>
        <v>1.2333333333333334</v>
      </c>
      <c r="AQ469" s="281">
        <f t="shared" si="252"/>
        <v>0</v>
      </c>
      <c r="AR469" s="281">
        <f t="shared" si="253"/>
        <v>0</v>
      </c>
      <c r="AS469" s="281">
        <f t="shared" si="254"/>
        <v>0</v>
      </c>
      <c r="AT469" s="279">
        <v>1</v>
      </c>
      <c r="AU469" s="279">
        <v>0.67</v>
      </c>
      <c r="AV469" s="282">
        <v>0.85</v>
      </c>
      <c r="AW469" s="282">
        <v>1</v>
      </c>
      <c r="AX469" s="282">
        <v>1</v>
      </c>
      <c r="AY469" s="282">
        <f t="shared" si="255"/>
        <v>0</v>
      </c>
      <c r="AZ469" s="282">
        <f t="shared" si="256"/>
        <v>0</v>
      </c>
      <c r="BA469" s="282">
        <f t="shared" si="257"/>
        <v>0</v>
      </c>
      <c r="BB469" s="282">
        <f t="shared" si="258"/>
        <v>0</v>
      </c>
      <c r="BC469" s="282">
        <f t="shared" si="259"/>
        <v>0</v>
      </c>
    </row>
    <row r="470" spans="1:55">
      <c r="A470" s="275" t="s">
        <v>238</v>
      </c>
      <c r="B470" s="276" t="s">
        <v>164</v>
      </c>
      <c r="C470" s="277" t="s">
        <v>92</v>
      </c>
      <c r="D470" s="278" t="s">
        <v>30</v>
      </c>
      <c r="E470" s="275" t="s">
        <v>3</v>
      </c>
      <c r="F470" s="279">
        <v>48.13</v>
      </c>
      <c r="G470" s="347"/>
      <c r="H470" s="347"/>
      <c r="I470" s="349"/>
      <c r="J470" s="349"/>
      <c r="K470" s="349"/>
      <c r="L470" s="349"/>
      <c r="M470" s="349"/>
      <c r="N470" s="347"/>
      <c r="O470" s="347"/>
      <c r="P470" s="349"/>
      <c r="Q470" s="349"/>
      <c r="R470" s="349"/>
      <c r="S470" s="349"/>
      <c r="T470" s="349"/>
      <c r="U470" s="347"/>
      <c r="V470" s="347"/>
      <c r="W470" s="349"/>
      <c r="X470" s="349"/>
      <c r="Y470" s="349"/>
      <c r="Z470" s="349"/>
      <c r="AA470" s="349"/>
      <c r="AB470" s="347"/>
      <c r="AC470" s="347"/>
      <c r="AD470" s="349"/>
      <c r="AE470" s="349"/>
      <c r="AF470" s="349"/>
      <c r="AG470" s="349"/>
      <c r="AH470" s="349"/>
      <c r="AI470" s="347"/>
      <c r="AJ470" s="347"/>
      <c r="AK470" s="346"/>
      <c r="AL470" s="280">
        <f t="shared" si="249"/>
        <v>0</v>
      </c>
      <c r="AM470" s="280">
        <f t="shared" si="250"/>
        <v>0</v>
      </c>
      <c r="AN470" s="281">
        <v>0.19</v>
      </c>
      <c r="AO470" s="281">
        <v>0.27999999999999997</v>
      </c>
      <c r="AP470" s="281">
        <f t="shared" si="251"/>
        <v>1.4736842105263157</v>
      </c>
      <c r="AQ470" s="281">
        <f t="shared" si="252"/>
        <v>0</v>
      </c>
      <c r="AR470" s="281">
        <f t="shared" si="253"/>
        <v>0</v>
      </c>
      <c r="AS470" s="281">
        <f t="shared" si="254"/>
        <v>0</v>
      </c>
      <c r="AT470" s="279">
        <v>1</v>
      </c>
      <c r="AU470" s="279">
        <v>0.67</v>
      </c>
      <c r="AV470" s="282">
        <v>0.85</v>
      </c>
      <c r="AW470" s="282">
        <v>1</v>
      </c>
      <c r="AX470" s="282">
        <v>1</v>
      </c>
      <c r="AY470" s="282">
        <f t="shared" si="255"/>
        <v>0</v>
      </c>
      <c r="AZ470" s="282">
        <f t="shared" si="256"/>
        <v>0</v>
      </c>
      <c r="BA470" s="282">
        <f t="shared" si="257"/>
        <v>0</v>
      </c>
      <c r="BB470" s="282">
        <f t="shared" si="258"/>
        <v>0</v>
      </c>
      <c r="BC470" s="282">
        <f t="shared" si="259"/>
        <v>0</v>
      </c>
    </row>
    <row r="471" spans="1:55">
      <c r="A471" s="275" t="s">
        <v>238</v>
      </c>
      <c r="B471" s="276" t="s">
        <v>165</v>
      </c>
      <c r="C471" s="277" t="s">
        <v>92</v>
      </c>
      <c r="D471" s="278" t="s">
        <v>30</v>
      </c>
      <c r="E471" s="275" t="s">
        <v>3</v>
      </c>
      <c r="F471" s="279">
        <v>48.13</v>
      </c>
      <c r="G471" s="347"/>
      <c r="H471" s="347"/>
      <c r="I471" s="349"/>
      <c r="J471" s="349"/>
      <c r="K471" s="349"/>
      <c r="L471" s="349"/>
      <c r="M471" s="349"/>
      <c r="N471" s="347"/>
      <c r="O471" s="347"/>
      <c r="P471" s="349"/>
      <c r="Q471" s="349"/>
      <c r="R471" s="349"/>
      <c r="S471" s="349"/>
      <c r="T471" s="349"/>
      <c r="U471" s="347"/>
      <c r="V471" s="347"/>
      <c r="W471" s="349"/>
      <c r="X471" s="349"/>
      <c r="Y471" s="349"/>
      <c r="Z471" s="349"/>
      <c r="AA471" s="349"/>
      <c r="AB471" s="347"/>
      <c r="AC471" s="347"/>
      <c r="AD471" s="349"/>
      <c r="AE471" s="349"/>
      <c r="AF471" s="349"/>
      <c r="AG471" s="349"/>
      <c r="AH471" s="349"/>
      <c r="AI471" s="347"/>
      <c r="AJ471" s="347"/>
      <c r="AK471" s="346"/>
      <c r="AL471" s="280">
        <f t="shared" si="249"/>
        <v>0</v>
      </c>
      <c r="AM471" s="280">
        <f t="shared" si="250"/>
        <v>0</v>
      </c>
      <c r="AN471" s="281">
        <v>0.13</v>
      </c>
      <c r="AO471" s="281">
        <v>0.22</v>
      </c>
      <c r="AP471" s="281">
        <f t="shared" si="251"/>
        <v>1.6923076923076923</v>
      </c>
      <c r="AQ471" s="281">
        <f t="shared" si="252"/>
        <v>0</v>
      </c>
      <c r="AR471" s="281">
        <f t="shared" si="253"/>
        <v>0</v>
      </c>
      <c r="AS471" s="281">
        <f t="shared" si="254"/>
        <v>0</v>
      </c>
      <c r="AT471" s="279">
        <v>1</v>
      </c>
      <c r="AU471" s="279">
        <v>0.67</v>
      </c>
      <c r="AV471" s="282">
        <v>1.2</v>
      </c>
      <c r="AW471" s="282">
        <v>1</v>
      </c>
      <c r="AX471" s="282">
        <v>1</v>
      </c>
      <c r="AY471" s="282">
        <f t="shared" si="255"/>
        <v>0</v>
      </c>
      <c r="AZ471" s="282">
        <f t="shared" si="256"/>
        <v>0</v>
      </c>
      <c r="BA471" s="282">
        <f t="shared" si="257"/>
        <v>0</v>
      </c>
      <c r="BB471" s="282">
        <f t="shared" si="258"/>
        <v>0</v>
      </c>
      <c r="BC471" s="282">
        <f t="shared" si="259"/>
        <v>0</v>
      </c>
    </row>
    <row r="472" spans="1:55">
      <c r="A472" s="275" t="s">
        <v>238</v>
      </c>
      <c r="B472" s="276" t="s">
        <v>166</v>
      </c>
      <c r="C472" s="277" t="s">
        <v>92</v>
      </c>
      <c r="D472" s="278" t="s">
        <v>30</v>
      </c>
      <c r="E472" s="275" t="s">
        <v>3</v>
      </c>
      <c r="F472" s="279">
        <v>48.13</v>
      </c>
      <c r="G472" s="347"/>
      <c r="H472" s="347"/>
      <c r="I472" s="349"/>
      <c r="J472" s="349"/>
      <c r="K472" s="349"/>
      <c r="L472" s="349"/>
      <c r="M472" s="349"/>
      <c r="N472" s="347"/>
      <c r="O472" s="347"/>
      <c r="P472" s="349"/>
      <c r="Q472" s="349"/>
      <c r="R472" s="349"/>
      <c r="S472" s="349"/>
      <c r="T472" s="349"/>
      <c r="U472" s="347"/>
      <c r="V472" s="347"/>
      <c r="W472" s="349"/>
      <c r="X472" s="349"/>
      <c r="Y472" s="349"/>
      <c r="Z472" s="349"/>
      <c r="AA472" s="349"/>
      <c r="AB472" s="347"/>
      <c r="AC472" s="347"/>
      <c r="AD472" s="349"/>
      <c r="AE472" s="349"/>
      <c r="AF472" s="349"/>
      <c r="AG472" s="349"/>
      <c r="AH472" s="349"/>
      <c r="AI472" s="347"/>
      <c r="AJ472" s="347"/>
      <c r="AK472" s="346"/>
      <c r="AL472" s="280">
        <f t="shared" si="249"/>
        <v>0</v>
      </c>
      <c r="AM472" s="280">
        <f t="shared" si="250"/>
        <v>0</v>
      </c>
      <c r="AN472" s="281">
        <v>0.11</v>
      </c>
      <c r="AO472" s="281">
        <v>0.16</v>
      </c>
      <c r="AP472" s="281">
        <f t="shared" si="251"/>
        <v>1.4545454545454546</v>
      </c>
      <c r="AQ472" s="281">
        <f t="shared" si="252"/>
        <v>0</v>
      </c>
      <c r="AR472" s="281">
        <f t="shared" si="253"/>
        <v>0</v>
      </c>
      <c r="AS472" s="281">
        <f t="shared" si="254"/>
        <v>0</v>
      </c>
      <c r="AT472" s="279">
        <v>1</v>
      </c>
      <c r="AU472" s="279">
        <v>0.67</v>
      </c>
      <c r="AV472" s="282">
        <v>1.2</v>
      </c>
      <c r="AW472" s="282">
        <v>1</v>
      </c>
      <c r="AX472" s="282">
        <v>1</v>
      </c>
      <c r="AY472" s="282">
        <f t="shared" si="255"/>
        <v>0</v>
      </c>
      <c r="AZ472" s="282">
        <f t="shared" si="256"/>
        <v>0</v>
      </c>
      <c r="BA472" s="282">
        <f t="shared" si="257"/>
        <v>0</v>
      </c>
      <c r="BB472" s="282">
        <f t="shared" si="258"/>
        <v>0</v>
      </c>
      <c r="BC472" s="282">
        <f t="shared" si="259"/>
        <v>0</v>
      </c>
    </row>
    <row r="473" spans="1:55">
      <c r="A473" s="275" t="s">
        <v>238</v>
      </c>
      <c r="B473" s="276" t="s">
        <v>167</v>
      </c>
      <c r="C473" s="277" t="s">
        <v>92</v>
      </c>
      <c r="D473" s="278" t="s">
        <v>30</v>
      </c>
      <c r="E473" s="275" t="s">
        <v>3</v>
      </c>
      <c r="F473" s="279">
        <v>48.13</v>
      </c>
      <c r="G473" s="347"/>
      <c r="H473" s="347"/>
      <c r="I473" s="349"/>
      <c r="J473" s="349"/>
      <c r="K473" s="349"/>
      <c r="L473" s="349"/>
      <c r="M473" s="349"/>
      <c r="N473" s="347"/>
      <c r="O473" s="347"/>
      <c r="P473" s="349"/>
      <c r="Q473" s="349"/>
      <c r="R473" s="349"/>
      <c r="S473" s="349"/>
      <c r="T473" s="349"/>
      <c r="U473" s="347"/>
      <c r="V473" s="347"/>
      <c r="W473" s="349"/>
      <c r="X473" s="349"/>
      <c r="Y473" s="349"/>
      <c r="Z473" s="349"/>
      <c r="AA473" s="349"/>
      <c r="AB473" s="347"/>
      <c r="AC473" s="347"/>
      <c r="AD473" s="349"/>
      <c r="AE473" s="349"/>
      <c r="AF473" s="349"/>
      <c r="AG473" s="349"/>
      <c r="AH473" s="349"/>
      <c r="AI473" s="347"/>
      <c r="AJ473" s="347"/>
      <c r="AK473" s="346"/>
      <c r="AL473" s="280">
        <f t="shared" si="249"/>
        <v>0</v>
      </c>
      <c r="AM473" s="280">
        <f t="shared" si="250"/>
        <v>0</v>
      </c>
      <c r="AN473" s="281">
        <v>0.08</v>
      </c>
      <c r="AO473" s="281">
        <v>0.13</v>
      </c>
      <c r="AP473" s="281">
        <f t="shared" si="251"/>
        <v>1.625</v>
      </c>
      <c r="AQ473" s="281">
        <f t="shared" si="252"/>
        <v>0</v>
      </c>
      <c r="AR473" s="281">
        <f t="shared" si="253"/>
        <v>0</v>
      </c>
      <c r="AS473" s="281">
        <f t="shared" si="254"/>
        <v>0</v>
      </c>
      <c r="AT473" s="279">
        <v>1</v>
      </c>
      <c r="AU473" s="279">
        <v>0.67</v>
      </c>
      <c r="AV473" s="282">
        <v>1.2</v>
      </c>
      <c r="AW473" s="282">
        <v>1</v>
      </c>
      <c r="AX473" s="282">
        <v>1</v>
      </c>
      <c r="AY473" s="282">
        <f t="shared" si="255"/>
        <v>0</v>
      </c>
      <c r="AZ473" s="282">
        <f t="shared" si="256"/>
        <v>0</v>
      </c>
      <c r="BA473" s="282">
        <f t="shared" si="257"/>
        <v>0</v>
      </c>
      <c r="BB473" s="282">
        <f t="shared" si="258"/>
        <v>0</v>
      </c>
      <c r="BC473" s="282">
        <f t="shared" si="259"/>
        <v>0</v>
      </c>
    </row>
    <row r="474" spans="1:55">
      <c r="A474" s="275" t="s">
        <v>238</v>
      </c>
      <c r="B474" s="276" t="s">
        <v>168</v>
      </c>
      <c r="C474" s="277" t="s">
        <v>92</v>
      </c>
      <c r="D474" s="278" t="s">
        <v>30</v>
      </c>
      <c r="E474" s="275" t="s">
        <v>3</v>
      </c>
      <c r="F474" s="279">
        <v>48.13</v>
      </c>
      <c r="G474" s="347"/>
      <c r="H474" s="347"/>
      <c r="I474" s="349"/>
      <c r="J474" s="349"/>
      <c r="K474" s="349"/>
      <c r="L474" s="349"/>
      <c r="M474" s="349"/>
      <c r="N474" s="347"/>
      <c r="O474" s="347"/>
      <c r="P474" s="349"/>
      <c r="Q474" s="349"/>
      <c r="R474" s="349"/>
      <c r="S474" s="349"/>
      <c r="T474" s="349"/>
      <c r="U474" s="347"/>
      <c r="V474" s="347"/>
      <c r="W474" s="349"/>
      <c r="X474" s="349"/>
      <c r="Y474" s="349"/>
      <c r="Z474" s="349"/>
      <c r="AA474" s="349"/>
      <c r="AB474" s="347"/>
      <c r="AC474" s="347"/>
      <c r="AD474" s="349"/>
      <c r="AE474" s="349"/>
      <c r="AF474" s="349"/>
      <c r="AG474" s="349"/>
      <c r="AH474" s="349"/>
      <c r="AI474" s="347"/>
      <c r="AJ474" s="347"/>
      <c r="AK474" s="346"/>
      <c r="AL474" s="280">
        <f t="shared" si="249"/>
        <v>0</v>
      </c>
      <c r="AM474" s="280">
        <f t="shared" si="250"/>
        <v>0</v>
      </c>
      <c r="AN474" s="281">
        <v>0.19</v>
      </c>
      <c r="AO474" s="281">
        <v>0.31</v>
      </c>
      <c r="AP474" s="281">
        <f t="shared" si="251"/>
        <v>1.631578947368421</v>
      </c>
      <c r="AQ474" s="281">
        <f t="shared" si="252"/>
        <v>0</v>
      </c>
      <c r="AR474" s="281">
        <f t="shared" si="253"/>
        <v>0</v>
      </c>
      <c r="AS474" s="281">
        <f t="shared" si="254"/>
        <v>0</v>
      </c>
      <c r="AT474" s="279">
        <v>1</v>
      </c>
      <c r="AU474" s="279">
        <v>0.67</v>
      </c>
      <c r="AV474" s="282">
        <v>1.2</v>
      </c>
      <c r="AW474" s="282">
        <v>1</v>
      </c>
      <c r="AX474" s="282">
        <v>1</v>
      </c>
      <c r="AY474" s="282">
        <f t="shared" si="255"/>
        <v>0</v>
      </c>
      <c r="AZ474" s="282">
        <f t="shared" si="256"/>
        <v>0</v>
      </c>
      <c r="BA474" s="282">
        <f t="shared" si="257"/>
        <v>0</v>
      </c>
      <c r="BB474" s="282">
        <f t="shared" si="258"/>
        <v>0</v>
      </c>
      <c r="BC474" s="282">
        <f t="shared" si="259"/>
        <v>0</v>
      </c>
    </row>
    <row r="475" spans="1:55">
      <c r="A475" s="275" t="s">
        <v>238</v>
      </c>
      <c r="B475" s="276" t="s">
        <v>169</v>
      </c>
      <c r="C475" s="277" t="s">
        <v>92</v>
      </c>
      <c r="D475" s="278" t="s">
        <v>30</v>
      </c>
      <c r="E475" s="275" t="s">
        <v>3</v>
      </c>
      <c r="F475" s="279">
        <v>48.13</v>
      </c>
      <c r="G475" s="347"/>
      <c r="H475" s="347"/>
      <c r="I475" s="349"/>
      <c r="J475" s="349"/>
      <c r="K475" s="349"/>
      <c r="L475" s="349"/>
      <c r="M475" s="349"/>
      <c r="N475" s="347"/>
      <c r="O475" s="347"/>
      <c r="P475" s="349"/>
      <c r="Q475" s="349"/>
      <c r="R475" s="349"/>
      <c r="S475" s="349"/>
      <c r="T475" s="349"/>
      <c r="U475" s="347"/>
      <c r="V475" s="347"/>
      <c r="W475" s="349"/>
      <c r="X475" s="349"/>
      <c r="Y475" s="349"/>
      <c r="Z475" s="349"/>
      <c r="AA475" s="349"/>
      <c r="AB475" s="347"/>
      <c r="AC475" s="347"/>
      <c r="AD475" s="349"/>
      <c r="AE475" s="349"/>
      <c r="AF475" s="349"/>
      <c r="AG475" s="349"/>
      <c r="AH475" s="349"/>
      <c r="AI475" s="347"/>
      <c r="AJ475" s="347"/>
      <c r="AK475" s="346"/>
      <c r="AL475" s="280">
        <f t="shared" si="249"/>
        <v>0</v>
      </c>
      <c r="AM475" s="280">
        <f t="shared" si="250"/>
        <v>0</v>
      </c>
      <c r="AN475" s="281">
        <v>0.22</v>
      </c>
      <c r="AO475" s="281">
        <v>0.44999999999999996</v>
      </c>
      <c r="AP475" s="281">
        <f t="shared" si="251"/>
        <v>2.0454545454545454</v>
      </c>
      <c r="AQ475" s="281">
        <f t="shared" si="252"/>
        <v>0</v>
      </c>
      <c r="AR475" s="281">
        <f t="shared" si="253"/>
        <v>0</v>
      </c>
      <c r="AS475" s="281">
        <f t="shared" si="254"/>
        <v>0</v>
      </c>
      <c r="AT475" s="279">
        <v>1</v>
      </c>
      <c r="AU475" s="279">
        <v>0.67</v>
      </c>
      <c r="AV475" s="282">
        <v>1.2</v>
      </c>
      <c r="AW475" s="282">
        <v>1</v>
      </c>
      <c r="AX475" s="282">
        <v>1</v>
      </c>
      <c r="AY475" s="282">
        <f t="shared" si="255"/>
        <v>0</v>
      </c>
      <c r="AZ475" s="282">
        <f t="shared" si="256"/>
        <v>0</v>
      </c>
      <c r="BA475" s="282">
        <f t="shared" si="257"/>
        <v>0</v>
      </c>
      <c r="BB475" s="282">
        <f t="shared" si="258"/>
        <v>0</v>
      </c>
      <c r="BC475" s="282">
        <f t="shared" si="259"/>
        <v>0</v>
      </c>
    </row>
    <row r="476" spans="1:55">
      <c r="A476" s="275" t="s">
        <v>238</v>
      </c>
      <c r="B476" s="276" t="s">
        <v>170</v>
      </c>
      <c r="C476" s="277" t="s">
        <v>92</v>
      </c>
      <c r="D476" s="278" t="s">
        <v>30</v>
      </c>
      <c r="E476" s="275" t="s">
        <v>38</v>
      </c>
      <c r="F476" s="279">
        <v>48.13</v>
      </c>
      <c r="G476" s="347"/>
      <c r="H476" s="347"/>
      <c r="I476" s="349"/>
      <c r="J476" s="349"/>
      <c r="K476" s="349"/>
      <c r="L476" s="349"/>
      <c r="M476" s="349"/>
      <c r="N476" s="347"/>
      <c r="O476" s="347"/>
      <c r="P476" s="349"/>
      <c r="Q476" s="349"/>
      <c r="R476" s="349"/>
      <c r="S476" s="349"/>
      <c r="T476" s="349"/>
      <c r="U476" s="347"/>
      <c r="V476" s="347"/>
      <c r="W476" s="349"/>
      <c r="X476" s="349"/>
      <c r="Y476" s="349"/>
      <c r="Z476" s="349"/>
      <c r="AA476" s="349"/>
      <c r="AB476" s="347"/>
      <c r="AC476" s="347"/>
      <c r="AD476" s="349"/>
      <c r="AE476" s="349"/>
      <c r="AF476" s="349"/>
      <c r="AG476" s="349"/>
      <c r="AH476" s="349"/>
      <c r="AI476" s="347"/>
      <c r="AJ476" s="347"/>
      <c r="AK476" s="346"/>
      <c r="AL476" s="280">
        <f t="shared" si="249"/>
        <v>0</v>
      </c>
      <c r="AM476" s="280">
        <f t="shared" si="250"/>
        <v>0</v>
      </c>
      <c r="AN476" s="281">
        <v>0.18</v>
      </c>
      <c r="AO476" s="281">
        <v>0.44</v>
      </c>
      <c r="AP476" s="281">
        <f t="shared" si="251"/>
        <v>2.4444444444444446</v>
      </c>
      <c r="AQ476" s="281">
        <f t="shared" si="252"/>
        <v>0</v>
      </c>
      <c r="AR476" s="281">
        <f t="shared" si="253"/>
        <v>0</v>
      </c>
      <c r="AS476" s="281">
        <f t="shared" si="254"/>
        <v>0</v>
      </c>
      <c r="AT476" s="279">
        <v>1</v>
      </c>
      <c r="AU476" s="279">
        <v>0.67</v>
      </c>
      <c r="AV476" s="282">
        <v>1.2</v>
      </c>
      <c r="AW476" s="282">
        <v>1</v>
      </c>
      <c r="AX476" s="282">
        <v>1</v>
      </c>
      <c r="AY476" s="282">
        <f t="shared" si="255"/>
        <v>0</v>
      </c>
      <c r="AZ476" s="282">
        <f t="shared" si="256"/>
        <v>0</v>
      </c>
      <c r="BA476" s="282">
        <f t="shared" si="257"/>
        <v>0</v>
      </c>
      <c r="BB476" s="282">
        <f t="shared" si="258"/>
        <v>0</v>
      </c>
      <c r="BC476" s="282">
        <f t="shared" si="259"/>
        <v>0</v>
      </c>
    </row>
    <row r="477" spans="1:55">
      <c r="A477" s="275" t="s">
        <v>238</v>
      </c>
      <c r="B477" s="276" t="s">
        <v>171</v>
      </c>
      <c r="C477" s="277" t="s">
        <v>92</v>
      </c>
      <c r="D477" s="278" t="s">
        <v>30</v>
      </c>
      <c r="E477" s="275" t="s">
        <v>38</v>
      </c>
      <c r="F477" s="279">
        <v>48.13</v>
      </c>
      <c r="G477" s="347"/>
      <c r="H477" s="347"/>
      <c r="I477" s="349"/>
      <c r="J477" s="349"/>
      <c r="K477" s="349"/>
      <c r="L477" s="349"/>
      <c r="M477" s="349"/>
      <c r="N477" s="347"/>
      <c r="O477" s="347"/>
      <c r="P477" s="349"/>
      <c r="Q477" s="349"/>
      <c r="R477" s="349"/>
      <c r="S477" s="349"/>
      <c r="T477" s="349"/>
      <c r="U477" s="347"/>
      <c r="V477" s="347"/>
      <c r="W477" s="349"/>
      <c r="X477" s="349"/>
      <c r="Y477" s="349"/>
      <c r="Z477" s="349"/>
      <c r="AA477" s="349"/>
      <c r="AB477" s="347"/>
      <c r="AC477" s="347"/>
      <c r="AD477" s="349"/>
      <c r="AE477" s="349"/>
      <c r="AF477" s="349"/>
      <c r="AG477" s="349"/>
      <c r="AH477" s="349"/>
      <c r="AI477" s="347"/>
      <c r="AJ477" s="347"/>
      <c r="AK477" s="346"/>
      <c r="AL477" s="280">
        <f t="shared" si="249"/>
        <v>0</v>
      </c>
      <c r="AM477" s="280">
        <f t="shared" si="250"/>
        <v>0</v>
      </c>
      <c r="AN477" s="281">
        <v>0.06</v>
      </c>
      <c r="AO477" s="281">
        <v>0.16999999999999998</v>
      </c>
      <c r="AP477" s="281">
        <f t="shared" si="251"/>
        <v>2.833333333333333</v>
      </c>
      <c r="AQ477" s="281">
        <f t="shared" si="252"/>
        <v>0</v>
      </c>
      <c r="AR477" s="281">
        <f t="shared" si="253"/>
        <v>0</v>
      </c>
      <c r="AS477" s="281">
        <f t="shared" si="254"/>
        <v>0</v>
      </c>
      <c r="AT477" s="279">
        <v>1</v>
      </c>
      <c r="AU477" s="279">
        <v>0.67</v>
      </c>
      <c r="AV477" s="282">
        <v>0.85</v>
      </c>
      <c r="AW477" s="282">
        <v>1</v>
      </c>
      <c r="AX477" s="282">
        <v>1</v>
      </c>
      <c r="AY477" s="282">
        <f t="shared" si="255"/>
        <v>0</v>
      </c>
      <c r="AZ477" s="282">
        <f t="shared" si="256"/>
        <v>0</v>
      </c>
      <c r="BA477" s="282">
        <f t="shared" si="257"/>
        <v>0</v>
      </c>
      <c r="BB477" s="282">
        <f t="shared" si="258"/>
        <v>0</v>
      </c>
      <c r="BC477" s="282">
        <f t="shared" si="259"/>
        <v>0</v>
      </c>
    </row>
    <row r="478" spans="1:55">
      <c r="B478" s="283"/>
      <c r="C478" s="284"/>
      <c r="D478" s="284"/>
      <c r="E478" s="284"/>
      <c r="F478" s="284"/>
      <c r="G478" s="285">
        <f t="shared" ref="G478:AK478" si="260">COUNTA(G461:G477)</f>
        <v>0</v>
      </c>
      <c r="H478" s="285">
        <f t="shared" si="260"/>
        <v>0</v>
      </c>
      <c r="I478" s="285">
        <f t="shared" si="260"/>
        <v>0</v>
      </c>
      <c r="J478" s="285">
        <f t="shared" si="260"/>
        <v>0</v>
      </c>
      <c r="K478" s="285">
        <f t="shared" si="260"/>
        <v>0</v>
      </c>
      <c r="L478" s="285">
        <f t="shared" si="260"/>
        <v>0</v>
      </c>
      <c r="M478" s="285">
        <f t="shared" si="260"/>
        <v>0</v>
      </c>
      <c r="N478" s="285">
        <f t="shared" si="260"/>
        <v>0</v>
      </c>
      <c r="O478" s="285">
        <f t="shared" si="260"/>
        <v>0</v>
      </c>
      <c r="P478" s="285">
        <f t="shared" si="260"/>
        <v>0</v>
      </c>
      <c r="Q478" s="285">
        <f t="shared" si="260"/>
        <v>0</v>
      </c>
      <c r="R478" s="285">
        <f t="shared" si="260"/>
        <v>0</v>
      </c>
      <c r="S478" s="285">
        <f t="shared" si="260"/>
        <v>0</v>
      </c>
      <c r="T478" s="285">
        <f t="shared" si="260"/>
        <v>0</v>
      </c>
      <c r="U478" s="285">
        <f t="shared" si="260"/>
        <v>0</v>
      </c>
      <c r="V478" s="285">
        <f t="shared" si="260"/>
        <v>0</v>
      </c>
      <c r="W478" s="285">
        <f t="shared" si="260"/>
        <v>0</v>
      </c>
      <c r="X478" s="285">
        <f t="shared" si="260"/>
        <v>0</v>
      </c>
      <c r="Y478" s="285">
        <f t="shared" si="260"/>
        <v>0</v>
      </c>
      <c r="Z478" s="285">
        <f t="shared" si="260"/>
        <v>0</v>
      </c>
      <c r="AA478" s="285">
        <f t="shared" si="260"/>
        <v>0</v>
      </c>
      <c r="AB478" s="285">
        <f t="shared" si="260"/>
        <v>0</v>
      </c>
      <c r="AC478" s="285">
        <f t="shared" si="260"/>
        <v>0</v>
      </c>
      <c r="AD478" s="285">
        <f t="shared" si="260"/>
        <v>0</v>
      </c>
      <c r="AE478" s="285">
        <f t="shared" si="260"/>
        <v>0</v>
      </c>
      <c r="AF478" s="285">
        <f t="shared" si="260"/>
        <v>0</v>
      </c>
      <c r="AG478" s="285">
        <f t="shared" si="260"/>
        <v>0</v>
      </c>
      <c r="AH478" s="285">
        <f t="shared" si="260"/>
        <v>0</v>
      </c>
      <c r="AI478" s="285">
        <f t="shared" si="260"/>
        <v>0</v>
      </c>
      <c r="AJ478" s="285">
        <f t="shared" si="260"/>
        <v>0</v>
      </c>
      <c r="AK478" s="285">
        <f t="shared" si="260"/>
        <v>0</v>
      </c>
      <c r="AL478" s="280">
        <f>SUM(AL461:AL477)</f>
        <v>0</v>
      </c>
      <c r="AM478" s="280">
        <f>SUM(AM461:AM477)</f>
        <v>0</v>
      </c>
      <c r="AN478" s="286"/>
      <c r="AO478" s="286"/>
      <c r="AP478" s="286"/>
      <c r="AQ478" s="287">
        <f>SUM(AQ461:AQ477)</f>
        <v>0</v>
      </c>
      <c r="AR478" s="287">
        <f>SUM(AR461:AR477)</f>
        <v>0</v>
      </c>
      <c r="AS478" s="287">
        <f>SUM(AS461:AS477)</f>
        <v>0</v>
      </c>
      <c r="AT478" s="286"/>
      <c r="AU478" s="286"/>
      <c r="AV478" s="282"/>
      <c r="AW478" s="282"/>
      <c r="AX478" s="282"/>
      <c r="AY478" s="288">
        <f>SUM(AY461:AY477)</f>
        <v>0</v>
      </c>
      <c r="AZ478" s="288">
        <f>SUM(AZ461:AZ477)</f>
        <v>0</v>
      </c>
      <c r="BA478" s="288">
        <f>SUM(BA461:BA477)</f>
        <v>0</v>
      </c>
      <c r="BB478" s="288">
        <f>SUM(BB461:BB477)</f>
        <v>0</v>
      </c>
      <c r="BC478" s="288">
        <f>SUM(BC461:BC477)</f>
        <v>0</v>
      </c>
    </row>
    <row r="479" spans="1:55" s="298" customFormat="1">
      <c r="AL479" s="296"/>
      <c r="AM479" s="267">
        <f>SUMIF(E461:E477,"NPT",AL461:AL477)+SUMIF(E461:E477,"NPT",AM461:AM477)</f>
        <v>0</v>
      </c>
      <c r="AN479" s="267">
        <f>SUMIF(E461:E477,"PT",AL461:AL477)+SUMIF(E461:E477,"PT",AM461:AM477)</f>
        <v>0</v>
      </c>
      <c r="AO479" s="267"/>
      <c r="AP479" s="267"/>
      <c r="AQ479" s="267">
        <f>SUMIF(E461:E477,"NPT",AS461:AS477)</f>
        <v>0</v>
      </c>
      <c r="AR479" s="267"/>
      <c r="AS479" s="267">
        <f>SUMIF(E461:E477,"PT",AS461:AS477)</f>
        <v>0</v>
      </c>
      <c r="AT479" s="267"/>
      <c r="AU479" s="267"/>
      <c r="AV479" s="267">
        <f>SUMIF(E461:E477,"NPT",AY461:AY477)</f>
        <v>0</v>
      </c>
      <c r="AW479" s="267">
        <f>SUMIF(E461:E477,"PT",AY461:AY477)</f>
        <v>0</v>
      </c>
      <c r="AX479" s="293"/>
      <c r="AY479" s="293"/>
      <c r="AZ479" s="296"/>
      <c r="BA479" s="296"/>
      <c r="BB479" s="296"/>
    </row>
    <row r="480" spans="1:55">
      <c r="G480" s="305"/>
      <c r="H480" s="305"/>
      <c r="I480" s="305"/>
      <c r="J480" s="305"/>
      <c r="K480" s="305"/>
      <c r="L480" s="305"/>
      <c r="M480" s="305"/>
      <c r="N480" s="305"/>
      <c r="O480" s="305"/>
      <c r="P480" s="305"/>
      <c r="Q480" s="305"/>
      <c r="R480" s="305"/>
      <c r="S480" s="305"/>
      <c r="T480" s="305"/>
      <c r="U480" s="305"/>
      <c r="V480" s="305"/>
      <c r="W480" s="305"/>
      <c r="X480" s="305"/>
      <c r="Y480" s="305"/>
      <c r="Z480" s="305"/>
      <c r="AA480" s="305"/>
      <c r="AB480" s="305"/>
      <c r="AC480" s="305"/>
      <c r="AD480" s="305"/>
      <c r="AE480" s="305"/>
      <c r="AF480" s="305"/>
      <c r="AG480" s="305"/>
      <c r="AH480" s="305"/>
      <c r="AI480" s="305"/>
      <c r="AJ480" s="305"/>
      <c r="AK480" s="305"/>
      <c r="AL480" s="296"/>
      <c r="AM480" s="298"/>
      <c r="AN480" s="312" t="e">
        <f>(SUMIF(E461:E477,"PT",AQ461:AQ477))/AQ478</f>
        <v>#DIV/0!</v>
      </c>
      <c r="AO480" s="298"/>
      <c r="AP480" s="298"/>
      <c r="AQ480" s="298"/>
      <c r="AR480" s="298"/>
      <c r="AS480" s="298"/>
      <c r="AT480" s="298"/>
      <c r="AU480" s="298"/>
      <c r="AV480" s="298"/>
      <c r="AW480" s="298"/>
      <c r="AX480" s="296"/>
      <c r="AY480" s="296"/>
    </row>
    <row r="481" spans="1:55">
      <c r="A481" s="380" t="s">
        <v>42</v>
      </c>
      <c r="B481" s="382" t="s">
        <v>239</v>
      </c>
      <c r="C481" s="383" t="s">
        <v>86</v>
      </c>
      <c r="D481" s="383" t="s">
        <v>88</v>
      </c>
      <c r="E481" s="383" t="s">
        <v>90</v>
      </c>
      <c r="F481" s="375" t="s">
        <v>121</v>
      </c>
      <c r="G481" s="302">
        <v>45717</v>
      </c>
      <c r="H481" s="302">
        <v>45718</v>
      </c>
      <c r="I481" s="302">
        <v>45719</v>
      </c>
      <c r="J481" s="302">
        <v>45720</v>
      </c>
      <c r="K481" s="302">
        <v>45721</v>
      </c>
      <c r="L481" s="302">
        <v>45722</v>
      </c>
      <c r="M481" s="302">
        <v>45723</v>
      </c>
      <c r="N481" s="302">
        <v>45724</v>
      </c>
      <c r="O481" s="302">
        <v>45725</v>
      </c>
      <c r="P481" s="302">
        <v>45726</v>
      </c>
      <c r="Q481" s="302">
        <v>45727</v>
      </c>
      <c r="R481" s="302">
        <v>45728</v>
      </c>
      <c r="S481" s="302">
        <v>45729</v>
      </c>
      <c r="T481" s="302">
        <v>45730</v>
      </c>
      <c r="U481" s="302">
        <v>45731</v>
      </c>
      <c r="V481" s="302">
        <v>45732</v>
      </c>
      <c r="W481" s="302">
        <v>45733</v>
      </c>
      <c r="X481" s="302">
        <v>45734</v>
      </c>
      <c r="Y481" s="302">
        <v>45735</v>
      </c>
      <c r="Z481" s="302">
        <v>45736</v>
      </c>
      <c r="AA481" s="302">
        <v>45737</v>
      </c>
      <c r="AB481" s="302">
        <v>45738</v>
      </c>
      <c r="AC481" s="302">
        <v>45739</v>
      </c>
      <c r="AD481" s="302">
        <v>45740</v>
      </c>
      <c r="AE481" s="302">
        <v>45741</v>
      </c>
      <c r="AF481" s="302">
        <v>45742</v>
      </c>
      <c r="AG481" s="302">
        <v>45743</v>
      </c>
      <c r="AH481" s="302">
        <v>45744</v>
      </c>
      <c r="AI481" s="302">
        <v>45745</v>
      </c>
      <c r="AJ481" s="302">
        <v>45746</v>
      </c>
      <c r="AK481" s="302">
        <v>45747</v>
      </c>
      <c r="AL481" s="376" t="s">
        <v>134</v>
      </c>
      <c r="AM481" s="378" t="s">
        <v>202</v>
      </c>
      <c r="AN481" s="272" t="s">
        <v>135</v>
      </c>
      <c r="AO481" s="272" t="s">
        <v>135</v>
      </c>
      <c r="AP481" s="273" t="s">
        <v>136</v>
      </c>
      <c r="AQ481" s="273" t="s">
        <v>73</v>
      </c>
      <c r="AR481" s="273" t="s">
        <v>73</v>
      </c>
      <c r="AS481" s="273" t="s">
        <v>74</v>
      </c>
      <c r="AT481" s="373" t="s">
        <v>137</v>
      </c>
      <c r="AU481" s="373" t="s">
        <v>201</v>
      </c>
      <c r="AV481" s="371" t="s">
        <v>138</v>
      </c>
      <c r="AW481" s="371" t="s">
        <v>139</v>
      </c>
      <c r="AX481" s="373" t="s">
        <v>140</v>
      </c>
      <c r="AY481" s="370" t="s">
        <v>141</v>
      </c>
      <c r="AZ481" s="370" t="s">
        <v>142</v>
      </c>
      <c r="BA481" s="370" t="s">
        <v>143</v>
      </c>
      <c r="BB481" s="370" t="s">
        <v>144</v>
      </c>
      <c r="BC481" s="370" t="s">
        <v>145</v>
      </c>
    </row>
    <row r="482" spans="1:55" ht="15.75" customHeight="1">
      <c r="A482" s="381"/>
      <c r="B482" s="382"/>
      <c r="C482" s="383"/>
      <c r="D482" s="383"/>
      <c r="E482" s="383"/>
      <c r="F482" s="375"/>
      <c r="G482" s="303" t="s">
        <v>147</v>
      </c>
      <c r="H482" s="303" t="s">
        <v>148</v>
      </c>
      <c r="I482" s="303" t="s">
        <v>149</v>
      </c>
      <c r="J482" s="303" t="s">
        <v>150</v>
      </c>
      <c r="K482" s="303" t="s">
        <v>151</v>
      </c>
      <c r="L482" s="303" t="s">
        <v>152</v>
      </c>
      <c r="M482" s="303" t="s">
        <v>146</v>
      </c>
      <c r="N482" s="303" t="s">
        <v>147</v>
      </c>
      <c r="O482" s="303" t="s">
        <v>148</v>
      </c>
      <c r="P482" s="303" t="s">
        <v>149</v>
      </c>
      <c r="Q482" s="303" t="s">
        <v>150</v>
      </c>
      <c r="R482" s="303" t="s">
        <v>151</v>
      </c>
      <c r="S482" s="303" t="s">
        <v>152</v>
      </c>
      <c r="T482" s="303" t="s">
        <v>146</v>
      </c>
      <c r="U482" s="303" t="s">
        <v>147</v>
      </c>
      <c r="V482" s="303" t="s">
        <v>148</v>
      </c>
      <c r="W482" s="303" t="s">
        <v>149</v>
      </c>
      <c r="X482" s="303" t="s">
        <v>150</v>
      </c>
      <c r="Y482" s="303" t="s">
        <v>151</v>
      </c>
      <c r="Z482" s="303" t="s">
        <v>152</v>
      </c>
      <c r="AA482" s="303" t="s">
        <v>146</v>
      </c>
      <c r="AB482" s="303" t="s">
        <v>147</v>
      </c>
      <c r="AC482" s="303" t="s">
        <v>148</v>
      </c>
      <c r="AD482" s="303" t="s">
        <v>149</v>
      </c>
      <c r="AE482" s="303" t="s">
        <v>150</v>
      </c>
      <c r="AF482" s="303" t="s">
        <v>151</v>
      </c>
      <c r="AG482" s="303" t="s">
        <v>152</v>
      </c>
      <c r="AH482" s="303" t="s">
        <v>146</v>
      </c>
      <c r="AI482" s="303" t="s">
        <v>147</v>
      </c>
      <c r="AJ482" s="303" t="s">
        <v>148</v>
      </c>
      <c r="AK482" s="303" t="s">
        <v>149</v>
      </c>
      <c r="AL482" s="377"/>
      <c r="AM482" s="379"/>
      <c r="AN482" s="274" t="s">
        <v>62</v>
      </c>
      <c r="AO482" s="274" t="s">
        <v>80</v>
      </c>
      <c r="AP482" s="274" t="s">
        <v>153</v>
      </c>
      <c r="AQ482" s="274" t="s">
        <v>20</v>
      </c>
      <c r="AR482" s="274" t="s">
        <v>21</v>
      </c>
      <c r="AS482" s="274" t="s">
        <v>80</v>
      </c>
      <c r="AT482" s="374"/>
      <c r="AU482" s="374"/>
      <c r="AV482" s="372"/>
      <c r="AW482" s="372"/>
      <c r="AX482" s="374"/>
      <c r="AY482" s="370"/>
      <c r="AZ482" s="370"/>
      <c r="BA482" s="370"/>
      <c r="BB482" s="370"/>
      <c r="BC482" s="370"/>
    </row>
    <row r="483" spans="1:55">
      <c r="A483" s="275" t="s">
        <v>239</v>
      </c>
      <c r="B483" s="276" t="s">
        <v>154</v>
      </c>
      <c r="C483" s="277" t="s">
        <v>92</v>
      </c>
      <c r="D483" s="278" t="s">
        <v>30</v>
      </c>
      <c r="E483" s="275" t="s">
        <v>38</v>
      </c>
      <c r="F483" s="279">
        <v>48.13</v>
      </c>
      <c r="G483" s="347"/>
      <c r="H483" s="347"/>
      <c r="I483" s="349"/>
      <c r="J483" s="349"/>
      <c r="K483" s="349"/>
      <c r="L483" s="349"/>
      <c r="M483" s="349"/>
      <c r="N483" s="347"/>
      <c r="O483" s="347"/>
      <c r="P483" s="349"/>
      <c r="Q483" s="349"/>
      <c r="R483" s="349"/>
      <c r="S483" s="349"/>
      <c r="T483" s="349"/>
      <c r="U483" s="347"/>
      <c r="V483" s="347"/>
      <c r="W483" s="349"/>
      <c r="X483" s="349"/>
      <c r="Y483" s="349"/>
      <c r="Z483" s="349"/>
      <c r="AA483" s="349"/>
      <c r="AB483" s="347"/>
      <c r="AC483" s="347"/>
      <c r="AD483" s="349"/>
      <c r="AE483" s="349"/>
      <c r="AF483" s="349"/>
      <c r="AG483" s="349"/>
      <c r="AH483" s="349"/>
      <c r="AI483" s="347"/>
      <c r="AJ483" s="347"/>
      <c r="AK483" s="346"/>
      <c r="AL483" s="280">
        <f>+COUNTIF(G483:AK483,"A")</f>
        <v>0</v>
      </c>
      <c r="AM483" s="280">
        <f>+COUNTIF(G483:AK483,"B")</f>
        <v>0</v>
      </c>
      <c r="AN483" s="281">
        <v>0.02</v>
      </c>
      <c r="AO483" s="281">
        <v>0</v>
      </c>
      <c r="AP483" s="281">
        <f t="shared" ref="AP483:AP500" si="261">AO483/AN483</f>
        <v>0</v>
      </c>
      <c r="AQ483" s="281">
        <f>+AN483*AL483</f>
        <v>0</v>
      </c>
      <c r="AR483" s="281">
        <f>AM483*AN483</f>
        <v>0</v>
      </c>
      <c r="AS483" s="281">
        <f>+AO483*(AL483+AM483)</f>
        <v>0</v>
      </c>
      <c r="AT483" s="279">
        <v>1</v>
      </c>
      <c r="AU483" s="279">
        <v>0.67</v>
      </c>
      <c r="AV483" s="282">
        <v>0.85</v>
      </c>
      <c r="AW483" s="282">
        <v>1</v>
      </c>
      <c r="AX483" s="282">
        <v>1.25</v>
      </c>
      <c r="AY483" s="282">
        <f>(AL483*AN483*AT483*F483*AV483*AW483*AX483)+(F483*AM483*AN483*AU483*AV483*AW483*AX483)</f>
        <v>0</v>
      </c>
      <c r="AZ483" s="282">
        <f>+AY483*1%</f>
        <v>0</v>
      </c>
      <c r="BA483" s="282">
        <f>+(AY483+AZ483)*20%</f>
        <v>0</v>
      </c>
      <c r="BB483" s="282">
        <f>+AY483+AZ483+BA483</f>
        <v>0</v>
      </c>
      <c r="BC483" s="282">
        <f>+BB483*$BB$9</f>
        <v>0</v>
      </c>
    </row>
    <row r="484" spans="1:55">
      <c r="A484" s="275" t="s">
        <v>239</v>
      </c>
      <c r="B484" s="276" t="s">
        <v>155</v>
      </c>
      <c r="C484" s="277" t="s">
        <v>92</v>
      </c>
      <c r="D484" s="278" t="s">
        <v>30</v>
      </c>
      <c r="E484" s="275" t="s">
        <v>38</v>
      </c>
      <c r="F484" s="279">
        <v>48.13</v>
      </c>
      <c r="G484" s="347"/>
      <c r="H484" s="347"/>
      <c r="I484" s="349"/>
      <c r="J484" s="349"/>
      <c r="K484" s="349"/>
      <c r="L484" s="349"/>
      <c r="M484" s="349"/>
      <c r="N484" s="347"/>
      <c r="O484" s="347"/>
      <c r="P484" s="349"/>
      <c r="Q484" s="349"/>
      <c r="R484" s="349"/>
      <c r="S484" s="349"/>
      <c r="T484" s="349"/>
      <c r="U484" s="347"/>
      <c r="V484" s="347"/>
      <c r="W484" s="349"/>
      <c r="X484" s="349"/>
      <c r="Y484" s="349"/>
      <c r="Z484" s="349"/>
      <c r="AA484" s="349"/>
      <c r="AB484" s="347"/>
      <c r="AC484" s="347"/>
      <c r="AD484" s="349"/>
      <c r="AE484" s="349"/>
      <c r="AF484" s="349"/>
      <c r="AG484" s="349"/>
      <c r="AH484" s="349"/>
      <c r="AI484" s="347"/>
      <c r="AJ484" s="347"/>
      <c r="AK484" s="346"/>
      <c r="AL484" s="280">
        <f t="shared" ref="AL484:AL500" si="262">+COUNTIF(G484:AK484,"A")</f>
        <v>0</v>
      </c>
      <c r="AM484" s="280">
        <f t="shared" ref="AM484:AM500" si="263">+COUNTIF(G484:AK484,"B")</f>
        <v>0</v>
      </c>
      <c r="AN484" s="281">
        <v>0.01</v>
      </c>
      <c r="AO484" s="281">
        <v>0</v>
      </c>
      <c r="AP484" s="281">
        <f t="shared" si="261"/>
        <v>0</v>
      </c>
      <c r="AQ484" s="281">
        <f t="shared" ref="AQ484:AQ500" si="264">+AN484*AL484</f>
        <v>0</v>
      </c>
      <c r="AR484" s="281">
        <f t="shared" ref="AR484:AR500" si="265">AM484*AN484</f>
        <v>0</v>
      </c>
      <c r="AS484" s="281">
        <f t="shared" ref="AS484" si="266">+AO484*(AL484+AM484)</f>
        <v>0</v>
      </c>
      <c r="AT484" s="279">
        <v>1</v>
      </c>
      <c r="AU484" s="279">
        <v>0.67</v>
      </c>
      <c r="AV484" s="282">
        <v>0.85</v>
      </c>
      <c r="AW484" s="282">
        <v>1</v>
      </c>
      <c r="AX484" s="282">
        <v>1.25</v>
      </c>
      <c r="AY484" s="282">
        <f t="shared" ref="AY484:AY500" si="267">(AL484*AN484*AT484*F484*AV484*AW484*AX484)+(F484*AM484*AN484*AU484*AV484*AW484*AX484)</f>
        <v>0</v>
      </c>
      <c r="AZ484" s="282">
        <f t="shared" ref="AZ484:AZ500" si="268">+AY484*1%</f>
        <v>0</v>
      </c>
      <c r="BA484" s="282">
        <f t="shared" ref="BA484:BA500" si="269">+(AY484+AZ484)*20%</f>
        <v>0</v>
      </c>
      <c r="BB484" s="282">
        <f t="shared" ref="BB484:BB500" si="270">+AY484+AZ484+BA484</f>
        <v>0</v>
      </c>
      <c r="BC484" s="282">
        <f t="shared" ref="BC484:BC500" si="271">+BB484*$BB$9</f>
        <v>0</v>
      </c>
    </row>
    <row r="485" spans="1:55">
      <c r="A485" s="275" t="s">
        <v>239</v>
      </c>
      <c r="B485" s="276" t="s">
        <v>156</v>
      </c>
      <c r="C485" s="277" t="s">
        <v>92</v>
      </c>
      <c r="D485" s="278" t="s">
        <v>30</v>
      </c>
      <c r="E485" s="275" t="s">
        <v>38</v>
      </c>
      <c r="F485" s="279">
        <v>48.13</v>
      </c>
      <c r="G485" s="347"/>
      <c r="H485" s="347"/>
      <c r="I485" s="349"/>
      <c r="J485" s="349"/>
      <c r="K485" s="349"/>
      <c r="L485" s="349"/>
      <c r="M485" s="349"/>
      <c r="N485" s="347"/>
      <c r="O485" s="347"/>
      <c r="P485" s="349"/>
      <c r="Q485" s="349"/>
      <c r="R485" s="349"/>
      <c r="S485" s="349"/>
      <c r="T485" s="349"/>
      <c r="U485" s="347"/>
      <c r="V485" s="347"/>
      <c r="W485" s="349"/>
      <c r="X485" s="349"/>
      <c r="Y485" s="349"/>
      <c r="Z485" s="349"/>
      <c r="AA485" s="349"/>
      <c r="AB485" s="347"/>
      <c r="AC485" s="347"/>
      <c r="AD485" s="349"/>
      <c r="AE485" s="349"/>
      <c r="AF485" s="349"/>
      <c r="AG485" s="349"/>
      <c r="AH485" s="349"/>
      <c r="AI485" s="347"/>
      <c r="AJ485" s="347"/>
      <c r="AK485" s="346"/>
      <c r="AL485" s="280">
        <f t="shared" si="262"/>
        <v>0</v>
      </c>
      <c r="AM485" s="280">
        <f t="shared" si="263"/>
        <v>0</v>
      </c>
      <c r="AN485" s="281">
        <v>0.03</v>
      </c>
      <c r="AO485" s="281">
        <v>0.04</v>
      </c>
      <c r="AP485" s="281">
        <f t="shared" si="261"/>
        <v>1.3333333333333335</v>
      </c>
      <c r="AQ485" s="281">
        <f t="shared" si="264"/>
        <v>0</v>
      </c>
      <c r="AR485" s="281">
        <f t="shared" si="265"/>
        <v>0</v>
      </c>
      <c r="AS485" s="281">
        <f>+AO485*(AL485+AM485)</f>
        <v>0</v>
      </c>
      <c r="AT485" s="279">
        <v>1</v>
      </c>
      <c r="AU485" s="279">
        <v>0.67</v>
      </c>
      <c r="AV485" s="282">
        <v>0.85</v>
      </c>
      <c r="AW485" s="282">
        <v>1</v>
      </c>
      <c r="AX485" s="282">
        <v>1.25</v>
      </c>
      <c r="AY485" s="282">
        <f t="shared" si="267"/>
        <v>0</v>
      </c>
      <c r="AZ485" s="282">
        <f t="shared" si="268"/>
        <v>0</v>
      </c>
      <c r="BA485" s="282">
        <f t="shared" si="269"/>
        <v>0</v>
      </c>
      <c r="BB485" s="282">
        <f t="shared" si="270"/>
        <v>0</v>
      </c>
      <c r="BC485" s="282">
        <f t="shared" si="271"/>
        <v>0</v>
      </c>
    </row>
    <row r="486" spans="1:55">
      <c r="A486" s="275" t="s">
        <v>239</v>
      </c>
      <c r="B486" s="276" t="s">
        <v>157</v>
      </c>
      <c r="C486" s="277" t="s">
        <v>92</v>
      </c>
      <c r="D486" s="278" t="s">
        <v>30</v>
      </c>
      <c r="E486" s="275" t="s">
        <v>38</v>
      </c>
      <c r="F486" s="279">
        <v>48.13</v>
      </c>
      <c r="G486" s="347"/>
      <c r="H486" s="347"/>
      <c r="I486" s="349"/>
      <c r="J486" s="349"/>
      <c r="K486" s="349"/>
      <c r="L486" s="349"/>
      <c r="M486" s="349"/>
      <c r="N486" s="347"/>
      <c r="O486" s="347"/>
      <c r="P486" s="349"/>
      <c r="Q486" s="349"/>
      <c r="R486" s="349"/>
      <c r="S486" s="349"/>
      <c r="T486" s="349"/>
      <c r="U486" s="347"/>
      <c r="V486" s="347"/>
      <c r="W486" s="349"/>
      <c r="X486" s="349"/>
      <c r="Y486" s="349"/>
      <c r="Z486" s="349"/>
      <c r="AA486" s="349"/>
      <c r="AB486" s="347"/>
      <c r="AC486" s="347"/>
      <c r="AD486" s="349"/>
      <c r="AE486" s="349"/>
      <c r="AF486" s="349"/>
      <c r="AG486" s="349"/>
      <c r="AH486" s="349"/>
      <c r="AI486" s="347"/>
      <c r="AJ486" s="347"/>
      <c r="AK486" s="346"/>
      <c r="AL486" s="280">
        <f t="shared" si="262"/>
        <v>0</v>
      </c>
      <c r="AM486" s="280">
        <f t="shared" si="263"/>
        <v>0</v>
      </c>
      <c r="AN486" s="281">
        <v>0.03</v>
      </c>
      <c r="AO486" s="281">
        <v>0.04</v>
      </c>
      <c r="AP486" s="281">
        <f t="shared" si="261"/>
        <v>1.3333333333333335</v>
      </c>
      <c r="AQ486" s="281">
        <f t="shared" si="264"/>
        <v>0</v>
      </c>
      <c r="AR486" s="281">
        <f t="shared" si="265"/>
        <v>0</v>
      </c>
      <c r="AS486" s="281">
        <f t="shared" ref="AS486:AS500" si="272">+AO486*(AL486+AM486)</f>
        <v>0</v>
      </c>
      <c r="AT486" s="279">
        <v>1</v>
      </c>
      <c r="AU486" s="279">
        <v>0.67</v>
      </c>
      <c r="AV486" s="282">
        <v>0.85</v>
      </c>
      <c r="AW486" s="282">
        <v>1</v>
      </c>
      <c r="AX486" s="282">
        <v>1.25</v>
      </c>
      <c r="AY486" s="282">
        <f t="shared" si="267"/>
        <v>0</v>
      </c>
      <c r="AZ486" s="282">
        <f t="shared" si="268"/>
        <v>0</v>
      </c>
      <c r="BA486" s="282">
        <f t="shared" si="269"/>
        <v>0</v>
      </c>
      <c r="BB486" s="282">
        <f t="shared" si="270"/>
        <v>0</v>
      </c>
      <c r="BC486" s="282">
        <f t="shared" si="271"/>
        <v>0</v>
      </c>
    </row>
    <row r="487" spans="1:55">
      <c r="A487" s="275" t="s">
        <v>239</v>
      </c>
      <c r="B487" s="276" t="s">
        <v>158</v>
      </c>
      <c r="C487" s="277" t="s">
        <v>92</v>
      </c>
      <c r="D487" s="278" t="s">
        <v>30</v>
      </c>
      <c r="E487" s="275" t="s">
        <v>38</v>
      </c>
      <c r="F487" s="279">
        <v>48.13</v>
      </c>
      <c r="G487" s="347"/>
      <c r="H487" s="347"/>
      <c r="I487" s="349"/>
      <c r="J487" s="349"/>
      <c r="K487" s="349"/>
      <c r="L487" s="349"/>
      <c r="M487" s="349"/>
      <c r="N487" s="347"/>
      <c r="O487" s="347"/>
      <c r="P487" s="349"/>
      <c r="Q487" s="349"/>
      <c r="R487" s="349"/>
      <c r="S487" s="349"/>
      <c r="T487" s="349"/>
      <c r="U487" s="347"/>
      <c r="V487" s="347"/>
      <c r="W487" s="349"/>
      <c r="X487" s="349"/>
      <c r="Y487" s="349"/>
      <c r="Z487" s="349"/>
      <c r="AA487" s="349"/>
      <c r="AB487" s="347"/>
      <c r="AC487" s="347"/>
      <c r="AD487" s="349"/>
      <c r="AE487" s="349"/>
      <c r="AF487" s="349"/>
      <c r="AG487" s="349"/>
      <c r="AH487" s="349"/>
      <c r="AI487" s="347"/>
      <c r="AJ487" s="347"/>
      <c r="AK487" s="346"/>
      <c r="AL487" s="280">
        <f t="shared" si="262"/>
        <v>0</v>
      </c>
      <c r="AM487" s="280">
        <f t="shared" si="263"/>
        <v>0</v>
      </c>
      <c r="AN487" s="281">
        <v>0.05</v>
      </c>
      <c r="AO487" s="281">
        <v>6.9999999999999993E-2</v>
      </c>
      <c r="AP487" s="281">
        <f t="shared" si="261"/>
        <v>1.3999999999999997</v>
      </c>
      <c r="AQ487" s="281">
        <f t="shared" si="264"/>
        <v>0</v>
      </c>
      <c r="AR487" s="281">
        <f t="shared" si="265"/>
        <v>0</v>
      </c>
      <c r="AS487" s="281">
        <f t="shared" si="272"/>
        <v>0</v>
      </c>
      <c r="AT487" s="279">
        <v>1</v>
      </c>
      <c r="AU487" s="279">
        <v>0.67</v>
      </c>
      <c r="AV487" s="282">
        <v>0.85</v>
      </c>
      <c r="AW487" s="282">
        <v>1</v>
      </c>
      <c r="AX487" s="282">
        <v>1.25</v>
      </c>
      <c r="AY487" s="282">
        <f t="shared" si="267"/>
        <v>0</v>
      </c>
      <c r="AZ487" s="282">
        <f t="shared" si="268"/>
        <v>0</v>
      </c>
      <c r="BA487" s="282">
        <f t="shared" si="269"/>
        <v>0</v>
      </c>
      <c r="BB487" s="282">
        <f t="shared" si="270"/>
        <v>0</v>
      </c>
      <c r="BC487" s="282">
        <f t="shared" si="271"/>
        <v>0</v>
      </c>
    </row>
    <row r="488" spans="1:55">
      <c r="A488" s="275" t="s">
        <v>239</v>
      </c>
      <c r="B488" s="276" t="s">
        <v>159</v>
      </c>
      <c r="C488" s="277" t="s">
        <v>92</v>
      </c>
      <c r="D488" s="278" t="s">
        <v>30</v>
      </c>
      <c r="E488" s="275" t="s">
        <v>38</v>
      </c>
      <c r="F488" s="279">
        <v>48.13</v>
      </c>
      <c r="G488" s="347"/>
      <c r="H488" s="347"/>
      <c r="I488" s="349"/>
      <c r="J488" s="349"/>
      <c r="K488" s="349"/>
      <c r="L488" s="349"/>
      <c r="M488" s="349"/>
      <c r="N488" s="347"/>
      <c r="O488" s="347"/>
      <c r="P488" s="349"/>
      <c r="Q488" s="349"/>
      <c r="R488" s="349"/>
      <c r="S488" s="349"/>
      <c r="T488" s="349"/>
      <c r="U488" s="347"/>
      <c r="V488" s="347"/>
      <c r="W488" s="349"/>
      <c r="X488" s="349"/>
      <c r="Y488" s="349"/>
      <c r="Z488" s="349"/>
      <c r="AA488" s="349"/>
      <c r="AB488" s="347"/>
      <c r="AC488" s="347"/>
      <c r="AD488" s="349"/>
      <c r="AE488" s="349"/>
      <c r="AF488" s="349"/>
      <c r="AG488" s="349"/>
      <c r="AH488" s="349"/>
      <c r="AI488" s="347"/>
      <c r="AJ488" s="347"/>
      <c r="AK488" s="346"/>
      <c r="AL488" s="280">
        <f t="shared" si="262"/>
        <v>0</v>
      </c>
      <c r="AM488" s="280">
        <f t="shared" si="263"/>
        <v>0</v>
      </c>
      <c r="AN488" s="281">
        <v>0.05</v>
      </c>
      <c r="AO488" s="281">
        <v>0.05</v>
      </c>
      <c r="AP488" s="281">
        <f t="shared" si="261"/>
        <v>1</v>
      </c>
      <c r="AQ488" s="281">
        <f t="shared" si="264"/>
        <v>0</v>
      </c>
      <c r="AR488" s="281">
        <f t="shared" si="265"/>
        <v>0</v>
      </c>
      <c r="AS488" s="281">
        <f t="shared" si="272"/>
        <v>0</v>
      </c>
      <c r="AT488" s="279">
        <v>1</v>
      </c>
      <c r="AU488" s="279">
        <v>0.67</v>
      </c>
      <c r="AV488" s="282">
        <v>0.85</v>
      </c>
      <c r="AW488" s="282">
        <v>1</v>
      </c>
      <c r="AX488" s="282">
        <v>1.25</v>
      </c>
      <c r="AY488" s="282">
        <f t="shared" si="267"/>
        <v>0</v>
      </c>
      <c r="AZ488" s="282">
        <f t="shared" si="268"/>
        <v>0</v>
      </c>
      <c r="BA488" s="282">
        <f t="shared" si="269"/>
        <v>0</v>
      </c>
      <c r="BB488" s="282">
        <f t="shared" si="270"/>
        <v>0</v>
      </c>
      <c r="BC488" s="282">
        <f t="shared" si="271"/>
        <v>0</v>
      </c>
    </row>
    <row r="489" spans="1:55">
      <c r="A489" s="275" t="s">
        <v>239</v>
      </c>
      <c r="B489" s="276" t="s">
        <v>160</v>
      </c>
      <c r="C489" s="277" t="s">
        <v>92</v>
      </c>
      <c r="D489" s="278" t="s">
        <v>30</v>
      </c>
      <c r="E489" s="275" t="s">
        <v>38</v>
      </c>
      <c r="F489" s="279">
        <v>48.13</v>
      </c>
      <c r="G489" s="347"/>
      <c r="H489" s="347"/>
      <c r="I489" s="349"/>
      <c r="J489" s="349"/>
      <c r="K489" s="349"/>
      <c r="L489" s="349"/>
      <c r="M489" s="349"/>
      <c r="N489" s="347"/>
      <c r="O489" s="347"/>
      <c r="P489" s="349"/>
      <c r="Q489" s="349"/>
      <c r="R489" s="349"/>
      <c r="S489" s="349"/>
      <c r="T489" s="349"/>
      <c r="U489" s="347"/>
      <c r="V489" s="347"/>
      <c r="W489" s="349"/>
      <c r="X489" s="349"/>
      <c r="Y489" s="349"/>
      <c r="Z489" s="349"/>
      <c r="AA489" s="349"/>
      <c r="AB489" s="347"/>
      <c r="AC489" s="347"/>
      <c r="AD489" s="349"/>
      <c r="AE489" s="349"/>
      <c r="AF489" s="349"/>
      <c r="AG489" s="349"/>
      <c r="AH489" s="349"/>
      <c r="AI489" s="347"/>
      <c r="AJ489" s="347"/>
      <c r="AK489" s="346"/>
      <c r="AL489" s="280">
        <f t="shared" si="262"/>
        <v>0</v>
      </c>
      <c r="AM489" s="280">
        <f t="shared" si="263"/>
        <v>0</v>
      </c>
      <c r="AN489" s="281">
        <v>0.06</v>
      </c>
      <c r="AO489" s="281">
        <v>0.08</v>
      </c>
      <c r="AP489" s="281">
        <f t="shared" si="261"/>
        <v>1.3333333333333335</v>
      </c>
      <c r="AQ489" s="281">
        <f t="shared" si="264"/>
        <v>0</v>
      </c>
      <c r="AR489" s="281">
        <f t="shared" si="265"/>
        <v>0</v>
      </c>
      <c r="AS489" s="281">
        <f t="shared" si="272"/>
        <v>0</v>
      </c>
      <c r="AT489" s="279">
        <v>1</v>
      </c>
      <c r="AU489" s="279">
        <v>0.67</v>
      </c>
      <c r="AV489" s="282">
        <v>0.85</v>
      </c>
      <c r="AW489" s="282">
        <v>1</v>
      </c>
      <c r="AX489" s="282">
        <v>1.25</v>
      </c>
      <c r="AY489" s="282">
        <f t="shared" si="267"/>
        <v>0</v>
      </c>
      <c r="AZ489" s="282">
        <f t="shared" si="268"/>
        <v>0</v>
      </c>
      <c r="BA489" s="282">
        <f t="shared" si="269"/>
        <v>0</v>
      </c>
      <c r="BB489" s="282">
        <f t="shared" si="270"/>
        <v>0</v>
      </c>
      <c r="BC489" s="282">
        <f t="shared" si="271"/>
        <v>0</v>
      </c>
    </row>
    <row r="490" spans="1:55">
      <c r="A490" s="275" t="s">
        <v>239</v>
      </c>
      <c r="B490" s="276" t="s">
        <v>161</v>
      </c>
      <c r="C490" s="277" t="s">
        <v>92</v>
      </c>
      <c r="D490" s="278" t="s">
        <v>30</v>
      </c>
      <c r="E490" s="275" t="s">
        <v>38</v>
      </c>
      <c r="F490" s="279">
        <v>48.13</v>
      </c>
      <c r="G490" s="347"/>
      <c r="H490" s="348"/>
      <c r="I490" s="349"/>
      <c r="J490" s="349"/>
      <c r="K490" s="349"/>
      <c r="L490" s="349"/>
      <c r="M490" s="349"/>
      <c r="N490" s="347"/>
      <c r="O490" s="347"/>
      <c r="P490" s="349"/>
      <c r="Q490" s="349"/>
      <c r="R490" s="349"/>
      <c r="S490" s="349"/>
      <c r="T490" s="349"/>
      <c r="U490" s="347"/>
      <c r="V490" s="347"/>
      <c r="W490" s="349"/>
      <c r="X490" s="349"/>
      <c r="Y490" s="349"/>
      <c r="Z490" s="349"/>
      <c r="AA490" s="349"/>
      <c r="AB490" s="347"/>
      <c r="AC490" s="347"/>
      <c r="AD490" s="349"/>
      <c r="AE490" s="349"/>
      <c r="AF490" s="349"/>
      <c r="AG490" s="349"/>
      <c r="AH490" s="349"/>
      <c r="AI490" s="347"/>
      <c r="AJ490" s="347"/>
      <c r="AK490" s="346"/>
      <c r="AL490" s="280">
        <f t="shared" si="262"/>
        <v>0</v>
      </c>
      <c r="AM490" s="280">
        <f t="shared" si="263"/>
        <v>0</v>
      </c>
      <c r="AN490" s="281">
        <v>6.9999999999999993E-2</v>
      </c>
      <c r="AO490" s="281">
        <v>0.11</v>
      </c>
      <c r="AP490" s="281">
        <f t="shared" si="261"/>
        <v>1.5714285714285716</v>
      </c>
      <c r="AQ490" s="281">
        <f t="shared" si="264"/>
        <v>0</v>
      </c>
      <c r="AR490" s="281">
        <f t="shared" si="265"/>
        <v>0</v>
      </c>
      <c r="AS490" s="281">
        <f t="shared" si="272"/>
        <v>0</v>
      </c>
      <c r="AT490" s="279">
        <v>1</v>
      </c>
      <c r="AU490" s="279">
        <v>0.67</v>
      </c>
      <c r="AV490" s="282">
        <v>0.85</v>
      </c>
      <c r="AW490" s="282">
        <v>1</v>
      </c>
      <c r="AX490" s="282">
        <v>1.25</v>
      </c>
      <c r="AY490" s="282">
        <f t="shared" si="267"/>
        <v>0</v>
      </c>
      <c r="AZ490" s="282">
        <f t="shared" si="268"/>
        <v>0</v>
      </c>
      <c r="BA490" s="282">
        <f t="shared" si="269"/>
        <v>0</v>
      </c>
      <c r="BB490" s="282">
        <f t="shared" si="270"/>
        <v>0</v>
      </c>
      <c r="BC490" s="282">
        <f t="shared" si="271"/>
        <v>0</v>
      </c>
    </row>
    <row r="491" spans="1:55">
      <c r="A491" s="275" t="s">
        <v>239</v>
      </c>
      <c r="B491" s="276" t="s">
        <v>162</v>
      </c>
      <c r="C491" s="277" t="s">
        <v>92</v>
      </c>
      <c r="D491" s="278" t="s">
        <v>30</v>
      </c>
      <c r="E491" s="275" t="s">
        <v>38</v>
      </c>
      <c r="F491" s="279">
        <v>48.13</v>
      </c>
      <c r="G491" s="347"/>
      <c r="H491" s="347"/>
      <c r="I491" s="349"/>
      <c r="J491" s="349"/>
      <c r="K491" s="349"/>
      <c r="L491" s="349"/>
      <c r="M491" s="349"/>
      <c r="N491" s="347"/>
      <c r="O491" s="347"/>
      <c r="P491" s="349"/>
      <c r="Q491" s="349"/>
      <c r="R491" s="349"/>
      <c r="S491" s="349"/>
      <c r="T491" s="349"/>
      <c r="U491" s="347"/>
      <c r="V491" s="347"/>
      <c r="W491" s="349"/>
      <c r="X491" s="349"/>
      <c r="Y491" s="349"/>
      <c r="Z491" s="349"/>
      <c r="AA491" s="349"/>
      <c r="AB491" s="347"/>
      <c r="AC491" s="347"/>
      <c r="AD491" s="349"/>
      <c r="AE491" s="349"/>
      <c r="AF491" s="349"/>
      <c r="AG491" s="349"/>
      <c r="AH491" s="349"/>
      <c r="AI491" s="347"/>
      <c r="AJ491" s="347"/>
      <c r="AK491" s="346"/>
      <c r="AL491" s="280">
        <f t="shared" si="262"/>
        <v>0</v>
      </c>
      <c r="AM491" s="280">
        <f t="shared" si="263"/>
        <v>0</v>
      </c>
      <c r="AN491" s="281">
        <v>0.11</v>
      </c>
      <c r="AO491" s="281">
        <v>0.21</v>
      </c>
      <c r="AP491" s="281">
        <f t="shared" si="261"/>
        <v>1.9090909090909089</v>
      </c>
      <c r="AQ491" s="281">
        <f t="shared" si="264"/>
        <v>0</v>
      </c>
      <c r="AR491" s="281">
        <f t="shared" si="265"/>
        <v>0</v>
      </c>
      <c r="AS491" s="281">
        <f t="shared" si="272"/>
        <v>0</v>
      </c>
      <c r="AT491" s="279">
        <v>1</v>
      </c>
      <c r="AU491" s="279">
        <v>0.67</v>
      </c>
      <c r="AV491" s="282">
        <v>0.85</v>
      </c>
      <c r="AW491" s="282">
        <v>1</v>
      </c>
      <c r="AX491" s="282">
        <v>1.25</v>
      </c>
      <c r="AY491" s="282">
        <f t="shared" si="267"/>
        <v>0</v>
      </c>
      <c r="AZ491" s="282">
        <f t="shared" si="268"/>
        <v>0</v>
      </c>
      <c r="BA491" s="282">
        <f t="shared" si="269"/>
        <v>0</v>
      </c>
      <c r="BB491" s="282">
        <f t="shared" si="270"/>
        <v>0</v>
      </c>
      <c r="BC491" s="282">
        <f t="shared" si="271"/>
        <v>0</v>
      </c>
    </row>
    <row r="492" spans="1:55">
      <c r="A492" s="275" t="s">
        <v>239</v>
      </c>
      <c r="B492" s="276" t="s">
        <v>163</v>
      </c>
      <c r="C492" s="277" t="s">
        <v>92</v>
      </c>
      <c r="D492" s="278" t="s">
        <v>30</v>
      </c>
      <c r="E492" s="275" t="s">
        <v>38</v>
      </c>
      <c r="F492" s="279">
        <v>48.13</v>
      </c>
      <c r="G492" s="347"/>
      <c r="H492" s="347"/>
      <c r="I492" s="349"/>
      <c r="J492" s="349"/>
      <c r="K492" s="349"/>
      <c r="L492" s="349"/>
      <c r="M492" s="349"/>
      <c r="N492" s="347"/>
      <c r="O492" s="347"/>
      <c r="P492" s="349"/>
      <c r="Q492" s="349"/>
      <c r="R492" s="349"/>
      <c r="S492" s="349"/>
      <c r="T492" s="349"/>
      <c r="U492" s="347"/>
      <c r="V492" s="347"/>
      <c r="W492" s="349"/>
      <c r="X492" s="349"/>
      <c r="Y492" s="349"/>
      <c r="Z492" s="349"/>
      <c r="AA492" s="349"/>
      <c r="AB492" s="347"/>
      <c r="AC492" s="347"/>
      <c r="AD492" s="349"/>
      <c r="AE492" s="349"/>
      <c r="AF492" s="349"/>
      <c r="AG492" s="349"/>
      <c r="AH492" s="349"/>
      <c r="AI492" s="347"/>
      <c r="AJ492" s="347"/>
      <c r="AK492" s="346"/>
      <c r="AL492" s="280">
        <f t="shared" si="262"/>
        <v>0</v>
      </c>
      <c r="AM492" s="280">
        <f t="shared" si="263"/>
        <v>0</v>
      </c>
      <c r="AN492" s="281">
        <v>0.09</v>
      </c>
      <c r="AO492" s="281">
        <v>0.22999999999999998</v>
      </c>
      <c r="AP492" s="281">
        <f t="shared" si="261"/>
        <v>2.5555555555555554</v>
      </c>
      <c r="AQ492" s="281">
        <f t="shared" si="264"/>
        <v>0</v>
      </c>
      <c r="AR492" s="281">
        <f t="shared" si="265"/>
        <v>0</v>
      </c>
      <c r="AS492" s="281">
        <f t="shared" si="272"/>
        <v>0</v>
      </c>
      <c r="AT492" s="279">
        <v>1</v>
      </c>
      <c r="AU492" s="279">
        <v>0.67</v>
      </c>
      <c r="AV492" s="282">
        <v>0.85</v>
      </c>
      <c r="AW492" s="282">
        <v>1</v>
      </c>
      <c r="AX492" s="282">
        <v>1.25</v>
      </c>
      <c r="AY492" s="282">
        <f t="shared" si="267"/>
        <v>0</v>
      </c>
      <c r="AZ492" s="282">
        <f t="shared" si="268"/>
        <v>0</v>
      </c>
      <c r="BA492" s="282">
        <f t="shared" si="269"/>
        <v>0</v>
      </c>
      <c r="BB492" s="282">
        <f t="shared" si="270"/>
        <v>0</v>
      </c>
      <c r="BC492" s="282">
        <f t="shared" si="271"/>
        <v>0</v>
      </c>
    </row>
    <row r="493" spans="1:55">
      <c r="A493" s="275" t="s">
        <v>239</v>
      </c>
      <c r="B493" s="276" t="s">
        <v>164</v>
      </c>
      <c r="C493" s="277" t="s">
        <v>92</v>
      </c>
      <c r="D493" s="278" t="s">
        <v>30</v>
      </c>
      <c r="E493" s="275" t="s">
        <v>3</v>
      </c>
      <c r="F493" s="279">
        <v>48.13</v>
      </c>
      <c r="G493" s="347"/>
      <c r="H493" s="347"/>
      <c r="I493" s="349"/>
      <c r="J493" s="349"/>
      <c r="K493" s="349"/>
      <c r="L493" s="349"/>
      <c r="M493" s="349"/>
      <c r="N493" s="347"/>
      <c r="O493" s="347"/>
      <c r="P493" s="349"/>
      <c r="Q493" s="349"/>
      <c r="R493" s="349"/>
      <c r="S493" s="349"/>
      <c r="T493" s="349"/>
      <c r="U493" s="347"/>
      <c r="V493" s="347"/>
      <c r="W493" s="349"/>
      <c r="X493" s="349"/>
      <c r="Y493" s="349"/>
      <c r="Z493" s="349"/>
      <c r="AA493" s="349"/>
      <c r="AB493" s="347"/>
      <c r="AC493" s="347"/>
      <c r="AD493" s="349"/>
      <c r="AE493" s="349"/>
      <c r="AF493" s="349"/>
      <c r="AG493" s="349"/>
      <c r="AH493" s="349"/>
      <c r="AI493" s="347"/>
      <c r="AJ493" s="347"/>
      <c r="AK493" s="346"/>
      <c r="AL493" s="280">
        <f t="shared" si="262"/>
        <v>0</v>
      </c>
      <c r="AM493" s="280">
        <f t="shared" si="263"/>
        <v>0</v>
      </c>
      <c r="AN493" s="281">
        <v>0.08</v>
      </c>
      <c r="AO493" s="281">
        <v>0.22</v>
      </c>
      <c r="AP493" s="281">
        <f t="shared" si="261"/>
        <v>2.75</v>
      </c>
      <c r="AQ493" s="281">
        <f t="shared" si="264"/>
        <v>0</v>
      </c>
      <c r="AR493" s="281">
        <f t="shared" si="265"/>
        <v>0</v>
      </c>
      <c r="AS493" s="281">
        <f t="shared" si="272"/>
        <v>0</v>
      </c>
      <c r="AT493" s="279">
        <v>1</v>
      </c>
      <c r="AU493" s="279">
        <v>0.67</v>
      </c>
      <c r="AV493" s="282">
        <v>0.85</v>
      </c>
      <c r="AW493" s="282">
        <v>1</v>
      </c>
      <c r="AX493" s="282">
        <v>1.25</v>
      </c>
      <c r="AY493" s="282">
        <f t="shared" si="267"/>
        <v>0</v>
      </c>
      <c r="AZ493" s="282">
        <f t="shared" si="268"/>
        <v>0</v>
      </c>
      <c r="BA493" s="282">
        <f t="shared" si="269"/>
        <v>0</v>
      </c>
      <c r="BB493" s="282">
        <f t="shared" si="270"/>
        <v>0</v>
      </c>
      <c r="BC493" s="282">
        <f t="shared" si="271"/>
        <v>0</v>
      </c>
    </row>
    <row r="494" spans="1:55">
      <c r="A494" s="275" t="s">
        <v>239</v>
      </c>
      <c r="B494" s="276" t="s">
        <v>165</v>
      </c>
      <c r="C494" s="277" t="s">
        <v>92</v>
      </c>
      <c r="D494" s="278" t="s">
        <v>30</v>
      </c>
      <c r="E494" s="275" t="s">
        <v>3</v>
      </c>
      <c r="F494" s="279">
        <v>48.13</v>
      </c>
      <c r="G494" s="347"/>
      <c r="H494" s="347"/>
      <c r="I494" s="349"/>
      <c r="J494" s="349"/>
      <c r="K494" s="349"/>
      <c r="L494" s="349"/>
      <c r="M494" s="349"/>
      <c r="N494" s="347"/>
      <c r="O494" s="347"/>
      <c r="P494" s="349"/>
      <c r="Q494" s="349"/>
      <c r="R494" s="349"/>
      <c r="S494" s="349"/>
      <c r="T494" s="349"/>
      <c r="U494" s="347"/>
      <c r="V494" s="347"/>
      <c r="W494" s="349"/>
      <c r="X494" s="349"/>
      <c r="Y494" s="349"/>
      <c r="Z494" s="349"/>
      <c r="AA494" s="349"/>
      <c r="AB494" s="347"/>
      <c r="AC494" s="347"/>
      <c r="AD494" s="349"/>
      <c r="AE494" s="349"/>
      <c r="AF494" s="349"/>
      <c r="AG494" s="349"/>
      <c r="AH494" s="349"/>
      <c r="AI494" s="347"/>
      <c r="AJ494" s="347"/>
      <c r="AK494" s="346"/>
      <c r="AL494" s="280">
        <f t="shared" si="262"/>
        <v>0</v>
      </c>
      <c r="AM494" s="280">
        <f t="shared" si="263"/>
        <v>0</v>
      </c>
      <c r="AN494" s="281">
        <v>0.09</v>
      </c>
      <c r="AO494" s="281">
        <v>0.25</v>
      </c>
      <c r="AP494" s="281">
        <f t="shared" si="261"/>
        <v>2.7777777777777777</v>
      </c>
      <c r="AQ494" s="281">
        <f t="shared" si="264"/>
        <v>0</v>
      </c>
      <c r="AR494" s="281">
        <f t="shared" si="265"/>
        <v>0</v>
      </c>
      <c r="AS494" s="281">
        <f t="shared" si="272"/>
        <v>0</v>
      </c>
      <c r="AT494" s="279">
        <v>1</v>
      </c>
      <c r="AU494" s="279">
        <v>0.67</v>
      </c>
      <c r="AV494" s="282">
        <v>1.2</v>
      </c>
      <c r="AW494" s="282">
        <v>1</v>
      </c>
      <c r="AX494" s="282">
        <v>1.25</v>
      </c>
      <c r="AY494" s="282">
        <f t="shared" si="267"/>
        <v>0</v>
      </c>
      <c r="AZ494" s="282">
        <f t="shared" si="268"/>
        <v>0</v>
      </c>
      <c r="BA494" s="282">
        <f t="shared" si="269"/>
        <v>0</v>
      </c>
      <c r="BB494" s="282">
        <f t="shared" si="270"/>
        <v>0</v>
      </c>
      <c r="BC494" s="282">
        <f t="shared" si="271"/>
        <v>0</v>
      </c>
    </row>
    <row r="495" spans="1:55">
      <c r="A495" s="275" t="s">
        <v>239</v>
      </c>
      <c r="B495" s="276" t="s">
        <v>166</v>
      </c>
      <c r="C495" s="277" t="s">
        <v>92</v>
      </c>
      <c r="D495" s="278" t="s">
        <v>30</v>
      </c>
      <c r="E495" s="275" t="s">
        <v>3</v>
      </c>
      <c r="F495" s="279">
        <v>48.13</v>
      </c>
      <c r="G495" s="347"/>
      <c r="H495" s="347"/>
      <c r="I495" s="349"/>
      <c r="J495" s="349"/>
      <c r="K495" s="349"/>
      <c r="L495" s="349"/>
      <c r="M495" s="349"/>
      <c r="N495" s="347"/>
      <c r="O495" s="347"/>
      <c r="P495" s="349"/>
      <c r="Q495" s="349"/>
      <c r="R495" s="349"/>
      <c r="S495" s="349"/>
      <c r="T495" s="349"/>
      <c r="U495" s="347"/>
      <c r="V495" s="347"/>
      <c r="W495" s="349"/>
      <c r="X495" s="349"/>
      <c r="Y495" s="349"/>
      <c r="Z495" s="349"/>
      <c r="AA495" s="349"/>
      <c r="AB495" s="347"/>
      <c r="AC495" s="347"/>
      <c r="AD495" s="349"/>
      <c r="AE495" s="349"/>
      <c r="AF495" s="349"/>
      <c r="AG495" s="349"/>
      <c r="AH495" s="349"/>
      <c r="AI495" s="347"/>
      <c r="AJ495" s="347"/>
      <c r="AK495" s="346"/>
      <c r="AL495" s="280">
        <f t="shared" si="262"/>
        <v>0</v>
      </c>
      <c r="AM495" s="280">
        <f t="shared" si="263"/>
        <v>0</v>
      </c>
      <c r="AN495" s="281">
        <v>0.05</v>
      </c>
      <c r="AO495" s="281">
        <v>0.21</v>
      </c>
      <c r="AP495" s="281">
        <f t="shared" si="261"/>
        <v>4.1999999999999993</v>
      </c>
      <c r="AQ495" s="281">
        <f t="shared" si="264"/>
        <v>0</v>
      </c>
      <c r="AR495" s="281">
        <f t="shared" si="265"/>
        <v>0</v>
      </c>
      <c r="AS495" s="281">
        <f t="shared" si="272"/>
        <v>0</v>
      </c>
      <c r="AT495" s="279">
        <v>1</v>
      </c>
      <c r="AU495" s="279">
        <v>0.67</v>
      </c>
      <c r="AV495" s="282">
        <v>1.2</v>
      </c>
      <c r="AW495" s="282">
        <v>1</v>
      </c>
      <c r="AX495" s="282">
        <v>1.25</v>
      </c>
      <c r="AY495" s="282">
        <f t="shared" si="267"/>
        <v>0</v>
      </c>
      <c r="AZ495" s="282">
        <f t="shared" si="268"/>
        <v>0</v>
      </c>
      <c r="BA495" s="282">
        <f t="shared" si="269"/>
        <v>0</v>
      </c>
      <c r="BB495" s="282">
        <f t="shared" si="270"/>
        <v>0</v>
      </c>
      <c r="BC495" s="282">
        <f t="shared" si="271"/>
        <v>0</v>
      </c>
    </row>
    <row r="496" spans="1:55">
      <c r="A496" s="275" t="s">
        <v>239</v>
      </c>
      <c r="B496" s="276" t="s">
        <v>167</v>
      </c>
      <c r="C496" s="277" t="s">
        <v>92</v>
      </c>
      <c r="D496" s="278" t="s">
        <v>30</v>
      </c>
      <c r="E496" s="275" t="s">
        <v>3</v>
      </c>
      <c r="F496" s="279">
        <v>48.13</v>
      </c>
      <c r="G496" s="347"/>
      <c r="H496" s="347"/>
      <c r="I496" s="349"/>
      <c r="J496" s="349"/>
      <c r="K496" s="349"/>
      <c r="L496" s="349"/>
      <c r="M496" s="349"/>
      <c r="N496" s="347"/>
      <c r="O496" s="347"/>
      <c r="P496" s="349"/>
      <c r="Q496" s="349"/>
      <c r="R496" s="349"/>
      <c r="S496" s="349"/>
      <c r="T496" s="349"/>
      <c r="U496" s="347"/>
      <c r="V496" s="347"/>
      <c r="W496" s="349"/>
      <c r="X496" s="349"/>
      <c r="Y496" s="349"/>
      <c r="Z496" s="349"/>
      <c r="AA496" s="349"/>
      <c r="AB496" s="347"/>
      <c r="AC496" s="347"/>
      <c r="AD496" s="349"/>
      <c r="AE496" s="349"/>
      <c r="AF496" s="349"/>
      <c r="AG496" s="349"/>
      <c r="AH496" s="349"/>
      <c r="AI496" s="347"/>
      <c r="AJ496" s="347"/>
      <c r="AK496" s="346"/>
      <c r="AL496" s="280">
        <f t="shared" si="262"/>
        <v>0</v>
      </c>
      <c r="AM496" s="280">
        <f t="shared" si="263"/>
        <v>0</v>
      </c>
      <c r="AN496" s="281">
        <v>0.06</v>
      </c>
      <c r="AO496" s="281">
        <v>0.18</v>
      </c>
      <c r="AP496" s="281">
        <f t="shared" si="261"/>
        <v>3</v>
      </c>
      <c r="AQ496" s="281">
        <f t="shared" si="264"/>
        <v>0</v>
      </c>
      <c r="AR496" s="281">
        <f t="shared" si="265"/>
        <v>0</v>
      </c>
      <c r="AS496" s="281">
        <f t="shared" si="272"/>
        <v>0</v>
      </c>
      <c r="AT496" s="279">
        <v>1</v>
      </c>
      <c r="AU496" s="279">
        <v>0.67</v>
      </c>
      <c r="AV496" s="282">
        <v>1.2</v>
      </c>
      <c r="AW496" s="282">
        <v>1</v>
      </c>
      <c r="AX496" s="282">
        <v>1.25</v>
      </c>
      <c r="AY496" s="282">
        <f t="shared" si="267"/>
        <v>0</v>
      </c>
      <c r="AZ496" s="282">
        <f t="shared" si="268"/>
        <v>0</v>
      </c>
      <c r="BA496" s="282">
        <f t="shared" si="269"/>
        <v>0</v>
      </c>
      <c r="BB496" s="282">
        <f t="shared" si="270"/>
        <v>0</v>
      </c>
      <c r="BC496" s="282">
        <f t="shared" si="271"/>
        <v>0</v>
      </c>
    </row>
    <row r="497" spans="1:55">
      <c r="A497" s="275" t="s">
        <v>239</v>
      </c>
      <c r="B497" s="276" t="s">
        <v>168</v>
      </c>
      <c r="C497" s="277" t="s">
        <v>92</v>
      </c>
      <c r="D497" s="278" t="s">
        <v>30</v>
      </c>
      <c r="E497" s="275" t="s">
        <v>3</v>
      </c>
      <c r="F497" s="279">
        <v>48.13</v>
      </c>
      <c r="G497" s="347"/>
      <c r="H497" s="347"/>
      <c r="I497" s="349"/>
      <c r="J497" s="349"/>
      <c r="K497" s="349"/>
      <c r="L497" s="349"/>
      <c r="M497" s="349"/>
      <c r="N497" s="347"/>
      <c r="O497" s="347"/>
      <c r="P497" s="349"/>
      <c r="Q497" s="349"/>
      <c r="R497" s="349"/>
      <c r="S497" s="349"/>
      <c r="T497" s="349"/>
      <c r="U497" s="347"/>
      <c r="V497" s="347"/>
      <c r="W497" s="349"/>
      <c r="X497" s="349"/>
      <c r="Y497" s="349"/>
      <c r="Z497" s="349"/>
      <c r="AA497" s="349"/>
      <c r="AB497" s="347"/>
      <c r="AC497" s="347"/>
      <c r="AD497" s="349"/>
      <c r="AE497" s="349"/>
      <c r="AF497" s="349"/>
      <c r="AG497" s="349"/>
      <c r="AH497" s="349"/>
      <c r="AI497" s="347"/>
      <c r="AJ497" s="347"/>
      <c r="AK497" s="346"/>
      <c r="AL497" s="280">
        <f t="shared" si="262"/>
        <v>0</v>
      </c>
      <c r="AM497" s="280">
        <f t="shared" si="263"/>
        <v>0</v>
      </c>
      <c r="AN497" s="281">
        <v>0.08</v>
      </c>
      <c r="AO497" s="281">
        <v>0.13</v>
      </c>
      <c r="AP497" s="281">
        <f t="shared" si="261"/>
        <v>1.625</v>
      </c>
      <c r="AQ497" s="281">
        <f t="shared" si="264"/>
        <v>0</v>
      </c>
      <c r="AR497" s="281">
        <f t="shared" si="265"/>
        <v>0</v>
      </c>
      <c r="AS497" s="281">
        <f t="shared" si="272"/>
        <v>0</v>
      </c>
      <c r="AT497" s="279">
        <v>1</v>
      </c>
      <c r="AU497" s="279">
        <v>0.67</v>
      </c>
      <c r="AV497" s="282">
        <v>1.2</v>
      </c>
      <c r="AW497" s="282">
        <v>1</v>
      </c>
      <c r="AX497" s="282">
        <v>1.25</v>
      </c>
      <c r="AY497" s="282">
        <f t="shared" si="267"/>
        <v>0</v>
      </c>
      <c r="AZ497" s="282">
        <f t="shared" si="268"/>
        <v>0</v>
      </c>
      <c r="BA497" s="282">
        <f t="shared" si="269"/>
        <v>0</v>
      </c>
      <c r="BB497" s="282">
        <f t="shared" si="270"/>
        <v>0</v>
      </c>
      <c r="BC497" s="282">
        <f t="shared" si="271"/>
        <v>0</v>
      </c>
    </row>
    <row r="498" spans="1:55">
      <c r="A498" s="275" t="s">
        <v>239</v>
      </c>
      <c r="B498" s="276" t="s">
        <v>169</v>
      </c>
      <c r="C498" s="277" t="s">
        <v>92</v>
      </c>
      <c r="D498" s="278" t="s">
        <v>30</v>
      </c>
      <c r="E498" s="275" t="s">
        <v>3</v>
      </c>
      <c r="F498" s="279">
        <v>48.13</v>
      </c>
      <c r="G498" s="347"/>
      <c r="H498" s="347"/>
      <c r="I498" s="349"/>
      <c r="J498" s="349"/>
      <c r="K498" s="349"/>
      <c r="L498" s="349"/>
      <c r="M498" s="349"/>
      <c r="N498" s="347"/>
      <c r="O498" s="347"/>
      <c r="P498" s="349"/>
      <c r="Q498" s="349"/>
      <c r="R498" s="349"/>
      <c r="S498" s="349"/>
      <c r="T498" s="349"/>
      <c r="U498" s="347"/>
      <c r="V498" s="347"/>
      <c r="W498" s="349"/>
      <c r="X498" s="349"/>
      <c r="Y498" s="349"/>
      <c r="Z498" s="349"/>
      <c r="AA498" s="349"/>
      <c r="AB498" s="347"/>
      <c r="AC498" s="347"/>
      <c r="AD498" s="349"/>
      <c r="AE498" s="349"/>
      <c r="AF498" s="349"/>
      <c r="AG498" s="349"/>
      <c r="AH498" s="349"/>
      <c r="AI498" s="347"/>
      <c r="AJ498" s="347"/>
      <c r="AK498" s="346"/>
      <c r="AL498" s="280">
        <f t="shared" si="262"/>
        <v>0</v>
      </c>
      <c r="AM498" s="280">
        <f t="shared" si="263"/>
        <v>0</v>
      </c>
      <c r="AN498" s="281">
        <v>0.1</v>
      </c>
      <c r="AO498" s="281">
        <v>0.15</v>
      </c>
      <c r="AP498" s="281">
        <f t="shared" si="261"/>
        <v>1.4999999999999998</v>
      </c>
      <c r="AQ498" s="281">
        <f t="shared" si="264"/>
        <v>0</v>
      </c>
      <c r="AR498" s="281">
        <f t="shared" si="265"/>
        <v>0</v>
      </c>
      <c r="AS498" s="281">
        <f t="shared" si="272"/>
        <v>0</v>
      </c>
      <c r="AT498" s="279">
        <v>1</v>
      </c>
      <c r="AU498" s="279">
        <v>0.67</v>
      </c>
      <c r="AV498" s="282">
        <v>1.2</v>
      </c>
      <c r="AW498" s="282">
        <v>1</v>
      </c>
      <c r="AX498" s="282">
        <v>1.25</v>
      </c>
      <c r="AY498" s="282">
        <f t="shared" si="267"/>
        <v>0</v>
      </c>
      <c r="AZ498" s="282">
        <f t="shared" si="268"/>
        <v>0</v>
      </c>
      <c r="BA498" s="282">
        <f t="shared" si="269"/>
        <v>0</v>
      </c>
      <c r="BB498" s="282">
        <f t="shared" si="270"/>
        <v>0</v>
      </c>
      <c r="BC498" s="282">
        <f t="shared" si="271"/>
        <v>0</v>
      </c>
    </row>
    <row r="499" spans="1:55">
      <c r="A499" s="275" t="s">
        <v>239</v>
      </c>
      <c r="B499" s="276" t="s">
        <v>170</v>
      </c>
      <c r="C499" s="277" t="s">
        <v>92</v>
      </c>
      <c r="D499" s="278" t="s">
        <v>30</v>
      </c>
      <c r="E499" s="275" t="s">
        <v>38</v>
      </c>
      <c r="F499" s="279">
        <v>48.13</v>
      </c>
      <c r="G499" s="347"/>
      <c r="H499" s="347"/>
      <c r="I499" s="349"/>
      <c r="J499" s="349"/>
      <c r="K499" s="349"/>
      <c r="L499" s="349"/>
      <c r="M499" s="349"/>
      <c r="N499" s="347"/>
      <c r="O499" s="347"/>
      <c r="P499" s="349"/>
      <c r="Q499" s="349"/>
      <c r="R499" s="349"/>
      <c r="S499" s="349"/>
      <c r="T499" s="349"/>
      <c r="U499" s="347"/>
      <c r="V499" s="347"/>
      <c r="W499" s="349"/>
      <c r="X499" s="349"/>
      <c r="Y499" s="349"/>
      <c r="Z499" s="349"/>
      <c r="AA499" s="349"/>
      <c r="AB499" s="347"/>
      <c r="AC499" s="347"/>
      <c r="AD499" s="349"/>
      <c r="AE499" s="349"/>
      <c r="AF499" s="349"/>
      <c r="AG499" s="349"/>
      <c r="AH499" s="349"/>
      <c r="AI499" s="347"/>
      <c r="AJ499" s="347"/>
      <c r="AK499" s="346"/>
      <c r="AL499" s="280">
        <f t="shared" si="262"/>
        <v>0</v>
      </c>
      <c r="AM499" s="280">
        <f t="shared" si="263"/>
        <v>0</v>
      </c>
      <c r="AN499" s="281">
        <v>0.12</v>
      </c>
      <c r="AO499" s="281">
        <v>0.18</v>
      </c>
      <c r="AP499" s="281">
        <f t="shared" si="261"/>
        <v>1.5</v>
      </c>
      <c r="AQ499" s="281">
        <f t="shared" si="264"/>
        <v>0</v>
      </c>
      <c r="AR499" s="281">
        <f t="shared" si="265"/>
        <v>0</v>
      </c>
      <c r="AS499" s="281">
        <f t="shared" si="272"/>
        <v>0</v>
      </c>
      <c r="AT499" s="279">
        <v>1</v>
      </c>
      <c r="AU499" s="279">
        <v>0.67</v>
      </c>
      <c r="AV499" s="282">
        <v>1.2</v>
      </c>
      <c r="AW499" s="282">
        <v>1</v>
      </c>
      <c r="AX499" s="282">
        <v>1.25</v>
      </c>
      <c r="AY499" s="282">
        <f t="shared" si="267"/>
        <v>0</v>
      </c>
      <c r="AZ499" s="282">
        <f t="shared" si="268"/>
        <v>0</v>
      </c>
      <c r="BA499" s="282">
        <f t="shared" si="269"/>
        <v>0</v>
      </c>
      <c r="BB499" s="282">
        <f t="shared" si="270"/>
        <v>0</v>
      </c>
      <c r="BC499" s="282">
        <f t="shared" si="271"/>
        <v>0</v>
      </c>
    </row>
    <row r="500" spans="1:55">
      <c r="A500" s="275" t="s">
        <v>239</v>
      </c>
      <c r="B500" s="276" t="s">
        <v>171</v>
      </c>
      <c r="C500" s="277" t="s">
        <v>92</v>
      </c>
      <c r="D500" s="278" t="s">
        <v>30</v>
      </c>
      <c r="E500" s="275" t="s">
        <v>38</v>
      </c>
      <c r="F500" s="279">
        <v>48.13</v>
      </c>
      <c r="G500" s="347"/>
      <c r="H500" s="347"/>
      <c r="I500" s="349"/>
      <c r="J500" s="349"/>
      <c r="K500" s="349"/>
      <c r="L500" s="349"/>
      <c r="M500" s="349"/>
      <c r="N500" s="347"/>
      <c r="O500" s="347"/>
      <c r="P500" s="349"/>
      <c r="Q500" s="349"/>
      <c r="R500" s="349"/>
      <c r="S500" s="349"/>
      <c r="T500" s="349"/>
      <c r="U500" s="347"/>
      <c r="V500" s="347"/>
      <c r="W500" s="349"/>
      <c r="X500" s="349"/>
      <c r="Y500" s="349"/>
      <c r="Z500" s="349"/>
      <c r="AA500" s="349"/>
      <c r="AB500" s="347"/>
      <c r="AC500" s="347"/>
      <c r="AD500" s="349"/>
      <c r="AE500" s="349"/>
      <c r="AF500" s="349"/>
      <c r="AG500" s="349"/>
      <c r="AH500" s="349"/>
      <c r="AI500" s="347"/>
      <c r="AJ500" s="347"/>
      <c r="AK500" s="346"/>
      <c r="AL500" s="280">
        <f t="shared" si="262"/>
        <v>0</v>
      </c>
      <c r="AM500" s="280">
        <f t="shared" si="263"/>
        <v>0</v>
      </c>
      <c r="AN500" s="281">
        <v>0.1</v>
      </c>
      <c r="AO500" s="281">
        <v>0.16</v>
      </c>
      <c r="AP500" s="281">
        <f t="shared" si="261"/>
        <v>1.5999999999999999</v>
      </c>
      <c r="AQ500" s="281">
        <f t="shared" si="264"/>
        <v>0</v>
      </c>
      <c r="AR500" s="281">
        <f t="shared" si="265"/>
        <v>0</v>
      </c>
      <c r="AS500" s="281">
        <f t="shared" si="272"/>
        <v>0</v>
      </c>
      <c r="AT500" s="279">
        <v>1</v>
      </c>
      <c r="AU500" s="279">
        <v>0.67</v>
      </c>
      <c r="AV500" s="282">
        <v>0.85</v>
      </c>
      <c r="AW500" s="282">
        <v>1</v>
      </c>
      <c r="AX500" s="282">
        <v>1.25</v>
      </c>
      <c r="AY500" s="282">
        <f t="shared" si="267"/>
        <v>0</v>
      </c>
      <c r="AZ500" s="282">
        <f t="shared" si="268"/>
        <v>0</v>
      </c>
      <c r="BA500" s="282">
        <f t="shared" si="269"/>
        <v>0</v>
      </c>
      <c r="BB500" s="282">
        <f t="shared" si="270"/>
        <v>0</v>
      </c>
      <c r="BC500" s="282">
        <f t="shared" si="271"/>
        <v>0</v>
      </c>
    </row>
    <row r="501" spans="1:55">
      <c r="B501" s="283"/>
      <c r="C501" s="284"/>
      <c r="D501" s="284"/>
      <c r="E501" s="284"/>
      <c r="F501" s="284"/>
      <c r="G501" s="285">
        <f>COUNTA(G483:G500)</f>
        <v>0</v>
      </c>
      <c r="H501" s="285">
        <f>COUNTA(H483:H500)</f>
        <v>0</v>
      </c>
      <c r="I501" s="285">
        <f t="shared" ref="I501:AK501" si="273">COUNTA(I483:I500)</f>
        <v>0</v>
      </c>
      <c r="J501" s="285">
        <f t="shared" si="273"/>
        <v>0</v>
      </c>
      <c r="K501" s="285">
        <f t="shared" si="273"/>
        <v>0</v>
      </c>
      <c r="L501" s="285">
        <f t="shared" si="273"/>
        <v>0</v>
      </c>
      <c r="M501" s="285">
        <f t="shared" si="273"/>
        <v>0</v>
      </c>
      <c r="N501" s="285">
        <f t="shared" si="273"/>
        <v>0</v>
      </c>
      <c r="O501" s="285">
        <f t="shared" si="273"/>
        <v>0</v>
      </c>
      <c r="P501" s="285">
        <f t="shared" si="273"/>
        <v>0</v>
      </c>
      <c r="Q501" s="285">
        <f t="shared" si="273"/>
        <v>0</v>
      </c>
      <c r="R501" s="285">
        <f t="shared" si="273"/>
        <v>0</v>
      </c>
      <c r="S501" s="285">
        <f t="shared" si="273"/>
        <v>0</v>
      </c>
      <c r="T501" s="285">
        <f t="shared" si="273"/>
        <v>0</v>
      </c>
      <c r="U501" s="285">
        <f t="shared" si="273"/>
        <v>0</v>
      </c>
      <c r="V501" s="285">
        <f t="shared" si="273"/>
        <v>0</v>
      </c>
      <c r="W501" s="285">
        <f t="shared" si="273"/>
        <v>0</v>
      </c>
      <c r="X501" s="285">
        <f t="shared" si="273"/>
        <v>0</v>
      </c>
      <c r="Y501" s="285">
        <f t="shared" si="273"/>
        <v>0</v>
      </c>
      <c r="Z501" s="285">
        <f t="shared" si="273"/>
        <v>0</v>
      </c>
      <c r="AA501" s="285">
        <f t="shared" si="273"/>
        <v>0</v>
      </c>
      <c r="AB501" s="285">
        <f t="shared" si="273"/>
        <v>0</v>
      </c>
      <c r="AC501" s="285">
        <f t="shared" si="273"/>
        <v>0</v>
      </c>
      <c r="AD501" s="285">
        <f t="shared" si="273"/>
        <v>0</v>
      </c>
      <c r="AE501" s="285">
        <f t="shared" si="273"/>
        <v>0</v>
      </c>
      <c r="AF501" s="285">
        <f t="shared" si="273"/>
        <v>0</v>
      </c>
      <c r="AG501" s="285">
        <f t="shared" si="273"/>
        <v>0</v>
      </c>
      <c r="AH501" s="285">
        <f t="shared" si="273"/>
        <v>0</v>
      </c>
      <c r="AI501" s="285">
        <f t="shared" si="273"/>
        <v>0</v>
      </c>
      <c r="AJ501" s="285">
        <f t="shared" si="273"/>
        <v>0</v>
      </c>
      <c r="AK501" s="285">
        <f t="shared" si="273"/>
        <v>0</v>
      </c>
      <c r="AL501" s="280">
        <f>SUM(AL483:AL500)</f>
        <v>0</v>
      </c>
      <c r="AM501" s="280">
        <f>SUM(AM483:AM500)</f>
        <v>0</v>
      </c>
      <c r="AN501" s="286"/>
      <c r="AO501" s="286"/>
      <c r="AP501" s="286"/>
      <c r="AQ501" s="287">
        <f>SUM(AQ483:AQ500)</f>
        <v>0</v>
      </c>
      <c r="AR501" s="287">
        <f>SUM(AR483:AR500)</f>
        <v>0</v>
      </c>
      <c r="AS501" s="287">
        <f>SUM(AS483:AS500)</f>
        <v>0</v>
      </c>
      <c r="AT501" s="286"/>
      <c r="AU501" s="286"/>
      <c r="AV501" s="282"/>
      <c r="AW501" s="282"/>
      <c r="AX501" s="282"/>
      <c r="AY501" s="288">
        <f>SUM(AY483:AY500)</f>
        <v>0</v>
      </c>
      <c r="AZ501" s="288">
        <f>SUM(AZ483:AZ500)</f>
        <v>0</v>
      </c>
      <c r="BA501" s="288">
        <f>SUM(BA483:BA500)</f>
        <v>0</v>
      </c>
      <c r="BB501" s="288">
        <f>SUM(BB483:BB500)</f>
        <v>0</v>
      </c>
      <c r="BC501" s="288">
        <f>SUM(BC483:BC500)</f>
        <v>0</v>
      </c>
    </row>
    <row r="504" spans="1:55">
      <c r="A504" s="380" t="s">
        <v>42</v>
      </c>
      <c r="B504" s="382" t="s">
        <v>240</v>
      </c>
      <c r="C504" s="383" t="s">
        <v>86</v>
      </c>
      <c r="D504" s="383" t="s">
        <v>88</v>
      </c>
      <c r="E504" s="383" t="s">
        <v>90</v>
      </c>
      <c r="F504" s="375" t="s">
        <v>121</v>
      </c>
      <c r="G504" s="302">
        <v>45717</v>
      </c>
      <c r="H504" s="302">
        <v>45718</v>
      </c>
      <c r="I504" s="302">
        <v>45719</v>
      </c>
      <c r="J504" s="302">
        <v>45720</v>
      </c>
      <c r="K504" s="302">
        <v>45721</v>
      </c>
      <c r="L504" s="302">
        <v>45722</v>
      </c>
      <c r="M504" s="302">
        <v>45723</v>
      </c>
      <c r="N504" s="302">
        <v>45724</v>
      </c>
      <c r="O504" s="302">
        <v>45725</v>
      </c>
      <c r="P504" s="302">
        <v>45726</v>
      </c>
      <c r="Q504" s="302">
        <v>45727</v>
      </c>
      <c r="R504" s="302">
        <v>45728</v>
      </c>
      <c r="S504" s="302">
        <v>45729</v>
      </c>
      <c r="T504" s="302">
        <v>45730</v>
      </c>
      <c r="U504" s="302">
        <v>45731</v>
      </c>
      <c r="V504" s="302">
        <v>45732</v>
      </c>
      <c r="W504" s="302">
        <v>45733</v>
      </c>
      <c r="X504" s="302">
        <v>45734</v>
      </c>
      <c r="Y504" s="302">
        <v>45735</v>
      </c>
      <c r="Z504" s="302">
        <v>45736</v>
      </c>
      <c r="AA504" s="302">
        <v>45737</v>
      </c>
      <c r="AB504" s="302">
        <v>45738</v>
      </c>
      <c r="AC504" s="302">
        <v>45739</v>
      </c>
      <c r="AD504" s="302">
        <v>45740</v>
      </c>
      <c r="AE504" s="302">
        <v>45741</v>
      </c>
      <c r="AF504" s="302">
        <v>45742</v>
      </c>
      <c r="AG504" s="302">
        <v>45743</v>
      </c>
      <c r="AH504" s="302">
        <v>45744</v>
      </c>
      <c r="AI504" s="302">
        <v>45745</v>
      </c>
      <c r="AJ504" s="302">
        <v>45746</v>
      </c>
      <c r="AK504" s="302">
        <v>45747</v>
      </c>
      <c r="AL504" s="376" t="s">
        <v>134</v>
      </c>
      <c r="AM504" s="378" t="s">
        <v>202</v>
      </c>
      <c r="AN504" s="272" t="s">
        <v>135</v>
      </c>
      <c r="AO504" s="272" t="s">
        <v>135</v>
      </c>
      <c r="AP504" s="273" t="s">
        <v>136</v>
      </c>
      <c r="AQ504" s="273" t="s">
        <v>73</v>
      </c>
      <c r="AR504" s="273" t="s">
        <v>73</v>
      </c>
      <c r="AS504" s="273" t="s">
        <v>74</v>
      </c>
      <c r="AT504" s="373" t="s">
        <v>137</v>
      </c>
      <c r="AU504" s="373" t="s">
        <v>201</v>
      </c>
      <c r="AV504" s="371" t="s">
        <v>138</v>
      </c>
      <c r="AW504" s="371" t="s">
        <v>139</v>
      </c>
      <c r="AX504" s="373" t="s">
        <v>140</v>
      </c>
      <c r="AY504" s="370" t="s">
        <v>141</v>
      </c>
      <c r="AZ504" s="370" t="s">
        <v>142</v>
      </c>
      <c r="BA504" s="370" t="s">
        <v>143</v>
      </c>
      <c r="BB504" s="370" t="s">
        <v>144</v>
      </c>
      <c r="BC504" s="370" t="s">
        <v>145</v>
      </c>
    </row>
    <row r="505" spans="1:55" ht="15.75" customHeight="1">
      <c r="A505" s="381"/>
      <c r="B505" s="382"/>
      <c r="C505" s="383"/>
      <c r="D505" s="383"/>
      <c r="E505" s="383"/>
      <c r="F505" s="375"/>
      <c r="G505" s="303" t="s">
        <v>147</v>
      </c>
      <c r="H505" s="303" t="s">
        <v>148</v>
      </c>
      <c r="I505" s="303" t="s">
        <v>149</v>
      </c>
      <c r="J505" s="303" t="s">
        <v>150</v>
      </c>
      <c r="K505" s="303" t="s">
        <v>151</v>
      </c>
      <c r="L505" s="303" t="s">
        <v>152</v>
      </c>
      <c r="M505" s="303" t="s">
        <v>146</v>
      </c>
      <c r="N505" s="303" t="s">
        <v>147</v>
      </c>
      <c r="O505" s="303" t="s">
        <v>148</v>
      </c>
      <c r="P505" s="303" t="s">
        <v>149</v>
      </c>
      <c r="Q505" s="303" t="s">
        <v>150</v>
      </c>
      <c r="R505" s="303" t="s">
        <v>151</v>
      </c>
      <c r="S505" s="303" t="s">
        <v>152</v>
      </c>
      <c r="T505" s="303" t="s">
        <v>146</v>
      </c>
      <c r="U505" s="303" t="s">
        <v>147</v>
      </c>
      <c r="V505" s="303" t="s">
        <v>148</v>
      </c>
      <c r="W505" s="303" t="s">
        <v>149</v>
      </c>
      <c r="X505" s="303" t="s">
        <v>150</v>
      </c>
      <c r="Y505" s="303" t="s">
        <v>151</v>
      </c>
      <c r="Z505" s="303" t="s">
        <v>152</v>
      </c>
      <c r="AA505" s="303" t="s">
        <v>146</v>
      </c>
      <c r="AB505" s="303" t="s">
        <v>147</v>
      </c>
      <c r="AC505" s="303" t="s">
        <v>148</v>
      </c>
      <c r="AD505" s="303" t="s">
        <v>149</v>
      </c>
      <c r="AE505" s="303" t="s">
        <v>150</v>
      </c>
      <c r="AF505" s="303" t="s">
        <v>151</v>
      </c>
      <c r="AG505" s="303" t="s">
        <v>152</v>
      </c>
      <c r="AH505" s="303" t="s">
        <v>146</v>
      </c>
      <c r="AI505" s="303" t="s">
        <v>147</v>
      </c>
      <c r="AJ505" s="303" t="s">
        <v>148</v>
      </c>
      <c r="AK505" s="303" t="s">
        <v>149</v>
      </c>
      <c r="AL505" s="377"/>
      <c r="AM505" s="379"/>
      <c r="AN505" s="274" t="s">
        <v>62</v>
      </c>
      <c r="AO505" s="274" t="s">
        <v>80</v>
      </c>
      <c r="AP505" s="274" t="s">
        <v>153</v>
      </c>
      <c r="AQ505" s="274" t="s">
        <v>20</v>
      </c>
      <c r="AR505" s="274" t="s">
        <v>21</v>
      </c>
      <c r="AS505" s="274" t="str">
        <f>+C452</f>
        <v>1,2,3,4,5,6,7</v>
      </c>
      <c r="AT505" s="374"/>
      <c r="AU505" s="374"/>
      <c r="AV505" s="372"/>
      <c r="AW505" s="372"/>
      <c r="AX505" s="374"/>
      <c r="AY505" s="370"/>
      <c r="AZ505" s="370"/>
      <c r="BA505" s="370"/>
      <c r="BB505" s="370"/>
      <c r="BC505" s="370"/>
    </row>
    <row r="506" spans="1:55">
      <c r="A506" s="275" t="s">
        <v>240</v>
      </c>
      <c r="B506" s="276" t="s">
        <v>154</v>
      </c>
      <c r="C506" s="277" t="s">
        <v>92</v>
      </c>
      <c r="D506" s="278" t="s">
        <v>30</v>
      </c>
      <c r="E506" s="275" t="s">
        <v>38</v>
      </c>
      <c r="F506" s="279">
        <v>48.13</v>
      </c>
      <c r="G506" s="347"/>
      <c r="H506" s="347"/>
      <c r="I506" s="349"/>
      <c r="J506" s="349"/>
      <c r="K506" s="349"/>
      <c r="L506" s="349"/>
      <c r="M506" s="349"/>
      <c r="N506" s="347"/>
      <c r="O506" s="347"/>
      <c r="P506" s="349"/>
      <c r="Q506" s="349"/>
      <c r="R506" s="349"/>
      <c r="S506" s="349"/>
      <c r="T506" s="349"/>
      <c r="U506" s="347"/>
      <c r="V506" s="347"/>
      <c r="W506" s="349"/>
      <c r="X506" s="349"/>
      <c r="Y506" s="349"/>
      <c r="Z506" s="349"/>
      <c r="AA506" s="349"/>
      <c r="AB506" s="347"/>
      <c r="AC506" s="347"/>
      <c r="AD506" s="349"/>
      <c r="AE506" s="349"/>
      <c r="AF506" s="349"/>
      <c r="AG506" s="349"/>
      <c r="AH506" s="349"/>
      <c r="AI506" s="347"/>
      <c r="AJ506" s="347"/>
      <c r="AK506" s="346"/>
      <c r="AL506" s="280">
        <f>+COUNTIF(G506:AK506,"A")</f>
        <v>0</v>
      </c>
      <c r="AM506" s="280">
        <f>+COUNTIF(G506:AK506,"B")</f>
        <v>0</v>
      </c>
      <c r="AN506" s="281">
        <v>0.05</v>
      </c>
      <c r="AO506" s="281">
        <v>0.08</v>
      </c>
      <c r="AP506" s="281">
        <f t="shared" ref="AP506:AP523" si="274">AO506/AN506</f>
        <v>1.5999999999999999</v>
      </c>
      <c r="AQ506" s="281">
        <f>+AN506*AL506</f>
        <v>0</v>
      </c>
      <c r="AR506" s="281">
        <f>AM506*AN506</f>
        <v>0</v>
      </c>
      <c r="AS506" s="281">
        <f>+AO506*(AL506+AM506)</f>
        <v>0</v>
      </c>
      <c r="AT506" s="279">
        <v>1</v>
      </c>
      <c r="AU506" s="279">
        <v>0.67</v>
      </c>
      <c r="AV506" s="282">
        <v>0.85</v>
      </c>
      <c r="AW506" s="282">
        <v>1</v>
      </c>
      <c r="AX506" s="282">
        <v>1</v>
      </c>
      <c r="AY506" s="282">
        <f>(AL506*AN506*AT506*F506*AV506*AW506*AX506)+(F506*AM506*AN506*AU506*AV506*AW506*AX506)</f>
        <v>0</v>
      </c>
      <c r="AZ506" s="282">
        <f>+AY506*1%</f>
        <v>0</v>
      </c>
      <c r="BA506" s="282">
        <f>+(AY506+AZ506)*20%</f>
        <v>0</v>
      </c>
      <c r="BB506" s="282">
        <f>+AY506+AZ506+BA506</f>
        <v>0</v>
      </c>
      <c r="BC506" s="282">
        <f>+BB506*$BB$9</f>
        <v>0</v>
      </c>
    </row>
    <row r="507" spans="1:55">
      <c r="A507" s="275" t="s">
        <v>240</v>
      </c>
      <c r="B507" s="276" t="s">
        <v>155</v>
      </c>
      <c r="C507" s="277" t="s">
        <v>92</v>
      </c>
      <c r="D507" s="278" t="s">
        <v>30</v>
      </c>
      <c r="E507" s="275" t="s">
        <v>38</v>
      </c>
      <c r="F507" s="279">
        <v>48.13</v>
      </c>
      <c r="G507" s="347"/>
      <c r="H507" s="347"/>
      <c r="I507" s="349"/>
      <c r="J507" s="349"/>
      <c r="K507" s="349"/>
      <c r="L507" s="349"/>
      <c r="M507" s="349"/>
      <c r="N507" s="347"/>
      <c r="O507" s="347"/>
      <c r="P507" s="349"/>
      <c r="Q507" s="349"/>
      <c r="R507" s="349"/>
      <c r="S507" s="349"/>
      <c r="T507" s="349"/>
      <c r="U507" s="347"/>
      <c r="V507" s="347"/>
      <c r="W507" s="349"/>
      <c r="X507" s="349"/>
      <c r="Y507" s="349"/>
      <c r="Z507" s="349"/>
      <c r="AA507" s="349"/>
      <c r="AB507" s="347"/>
      <c r="AC507" s="347"/>
      <c r="AD507" s="349"/>
      <c r="AE507" s="349"/>
      <c r="AF507" s="349"/>
      <c r="AG507" s="349"/>
      <c r="AH507" s="349"/>
      <c r="AI507" s="347"/>
      <c r="AJ507" s="347"/>
      <c r="AK507" s="346"/>
      <c r="AL507" s="280">
        <f t="shared" ref="AL507:AL523" si="275">+COUNTIF(G507:AK507,"A")</f>
        <v>0</v>
      </c>
      <c r="AM507" s="280">
        <f t="shared" ref="AM507:AM523" si="276">+COUNTIF(G507:AK507,"B")</f>
        <v>0</v>
      </c>
      <c r="AN507" s="281">
        <v>0.08</v>
      </c>
      <c r="AO507" s="281">
        <v>0.16</v>
      </c>
      <c r="AP507" s="281">
        <f t="shared" si="274"/>
        <v>2</v>
      </c>
      <c r="AQ507" s="281">
        <f t="shared" ref="AQ507:AQ523" si="277">+AN507*AL507</f>
        <v>0</v>
      </c>
      <c r="AR507" s="281">
        <f t="shared" ref="AR507:AR523" si="278">AM507*AN507</f>
        <v>0</v>
      </c>
      <c r="AS507" s="281">
        <f t="shared" ref="AS507:AS523" si="279">+AO507*(AL507+AM507)</f>
        <v>0</v>
      </c>
      <c r="AT507" s="279">
        <v>1</v>
      </c>
      <c r="AU507" s="279">
        <v>0.67</v>
      </c>
      <c r="AV507" s="282">
        <v>0.85</v>
      </c>
      <c r="AW507" s="282">
        <v>1</v>
      </c>
      <c r="AX507" s="282">
        <v>1</v>
      </c>
      <c r="AY507" s="282">
        <f t="shared" ref="AY507:AY523" si="280">(AL507*AN507*AT507*F507*AV507*AW507*AX507)+(F507*AM507*AN507*AU507*AV507*AW507*AX507)</f>
        <v>0</v>
      </c>
      <c r="AZ507" s="282">
        <f t="shared" ref="AZ507:AZ523" si="281">+AY507*1%</f>
        <v>0</v>
      </c>
      <c r="BA507" s="282">
        <f t="shared" ref="BA507:BA523" si="282">+(AY507+AZ507)*20%</f>
        <v>0</v>
      </c>
      <c r="BB507" s="282">
        <f t="shared" ref="BB507:BB523" si="283">+AY507+AZ507+BA507</f>
        <v>0</v>
      </c>
      <c r="BC507" s="282">
        <f t="shared" ref="BC507:BC523" si="284">+BB507*$BB$9</f>
        <v>0</v>
      </c>
    </row>
    <row r="508" spans="1:55">
      <c r="A508" s="275" t="s">
        <v>240</v>
      </c>
      <c r="B508" s="276" t="s">
        <v>156</v>
      </c>
      <c r="C508" s="277" t="s">
        <v>92</v>
      </c>
      <c r="D508" s="278" t="s">
        <v>30</v>
      </c>
      <c r="E508" s="275" t="s">
        <v>38</v>
      </c>
      <c r="F508" s="279">
        <v>48.13</v>
      </c>
      <c r="G508" s="347"/>
      <c r="H508" s="347"/>
      <c r="I508" s="349"/>
      <c r="J508" s="349"/>
      <c r="K508" s="349"/>
      <c r="L508" s="349"/>
      <c r="M508" s="349"/>
      <c r="N508" s="347"/>
      <c r="O508" s="347"/>
      <c r="P508" s="349"/>
      <c r="Q508" s="349"/>
      <c r="R508" s="349"/>
      <c r="S508" s="349"/>
      <c r="T508" s="349"/>
      <c r="U508" s="347"/>
      <c r="V508" s="347"/>
      <c r="W508" s="349"/>
      <c r="X508" s="349"/>
      <c r="Y508" s="349"/>
      <c r="Z508" s="349"/>
      <c r="AA508" s="349"/>
      <c r="AB508" s="347"/>
      <c r="AC508" s="347"/>
      <c r="AD508" s="349"/>
      <c r="AE508" s="349"/>
      <c r="AF508" s="349"/>
      <c r="AG508" s="349"/>
      <c r="AH508" s="349"/>
      <c r="AI508" s="347"/>
      <c r="AJ508" s="347"/>
      <c r="AK508" s="346"/>
      <c r="AL508" s="280">
        <f t="shared" si="275"/>
        <v>0</v>
      </c>
      <c r="AM508" s="280">
        <f t="shared" si="276"/>
        <v>0</v>
      </c>
      <c r="AN508" s="281">
        <v>0.1</v>
      </c>
      <c r="AO508" s="281">
        <v>0.12</v>
      </c>
      <c r="AP508" s="281">
        <f t="shared" si="274"/>
        <v>1.2</v>
      </c>
      <c r="AQ508" s="281">
        <f t="shared" si="277"/>
        <v>0</v>
      </c>
      <c r="AR508" s="281">
        <f t="shared" si="278"/>
        <v>0</v>
      </c>
      <c r="AS508" s="281">
        <f t="shared" si="279"/>
        <v>0</v>
      </c>
      <c r="AT508" s="279">
        <v>1</v>
      </c>
      <c r="AU508" s="279">
        <v>0.67</v>
      </c>
      <c r="AV508" s="282">
        <v>0.85</v>
      </c>
      <c r="AW508" s="282">
        <v>1</v>
      </c>
      <c r="AX508" s="282">
        <v>1</v>
      </c>
      <c r="AY508" s="282">
        <f t="shared" si="280"/>
        <v>0</v>
      </c>
      <c r="AZ508" s="282">
        <f t="shared" si="281"/>
        <v>0</v>
      </c>
      <c r="BA508" s="282">
        <f t="shared" si="282"/>
        <v>0</v>
      </c>
      <c r="BB508" s="282">
        <f t="shared" si="283"/>
        <v>0</v>
      </c>
      <c r="BC508" s="282">
        <f t="shared" si="284"/>
        <v>0</v>
      </c>
    </row>
    <row r="509" spans="1:55">
      <c r="A509" s="275" t="s">
        <v>240</v>
      </c>
      <c r="B509" s="276" t="s">
        <v>157</v>
      </c>
      <c r="C509" s="277" t="s">
        <v>92</v>
      </c>
      <c r="D509" s="278" t="s">
        <v>30</v>
      </c>
      <c r="E509" s="275" t="s">
        <v>38</v>
      </c>
      <c r="F509" s="279">
        <v>48.13</v>
      </c>
      <c r="G509" s="347"/>
      <c r="H509" s="347"/>
      <c r="I509" s="349"/>
      <c r="J509" s="349"/>
      <c r="K509" s="349"/>
      <c r="L509" s="349"/>
      <c r="M509" s="349"/>
      <c r="N509" s="347"/>
      <c r="O509" s="347"/>
      <c r="P509" s="349"/>
      <c r="Q509" s="349"/>
      <c r="R509" s="349"/>
      <c r="S509" s="349"/>
      <c r="T509" s="349"/>
      <c r="U509" s="347"/>
      <c r="V509" s="347"/>
      <c r="W509" s="349"/>
      <c r="X509" s="349"/>
      <c r="Y509" s="349"/>
      <c r="Z509" s="349"/>
      <c r="AA509" s="349"/>
      <c r="AB509" s="347"/>
      <c r="AC509" s="347"/>
      <c r="AD509" s="349"/>
      <c r="AE509" s="349"/>
      <c r="AF509" s="349"/>
      <c r="AG509" s="349"/>
      <c r="AH509" s="349"/>
      <c r="AI509" s="347"/>
      <c r="AJ509" s="347"/>
      <c r="AK509" s="346"/>
      <c r="AL509" s="280">
        <f t="shared" si="275"/>
        <v>0</v>
      </c>
      <c r="AM509" s="280">
        <f t="shared" si="276"/>
        <v>0</v>
      </c>
      <c r="AN509" s="281">
        <v>0.11</v>
      </c>
      <c r="AO509" s="281">
        <v>0.09</v>
      </c>
      <c r="AP509" s="281">
        <f t="shared" si="274"/>
        <v>0.81818181818181812</v>
      </c>
      <c r="AQ509" s="281">
        <f t="shared" si="277"/>
        <v>0</v>
      </c>
      <c r="AR509" s="281">
        <f t="shared" si="278"/>
        <v>0</v>
      </c>
      <c r="AS509" s="281">
        <f t="shared" si="279"/>
        <v>0</v>
      </c>
      <c r="AT509" s="279">
        <v>1</v>
      </c>
      <c r="AU509" s="279">
        <v>0.67</v>
      </c>
      <c r="AV509" s="282">
        <v>0.85</v>
      </c>
      <c r="AW509" s="282">
        <v>1</v>
      </c>
      <c r="AX509" s="282">
        <v>1</v>
      </c>
      <c r="AY509" s="282">
        <f t="shared" si="280"/>
        <v>0</v>
      </c>
      <c r="AZ509" s="282">
        <f t="shared" si="281"/>
        <v>0</v>
      </c>
      <c r="BA509" s="282">
        <f t="shared" si="282"/>
        <v>0</v>
      </c>
      <c r="BB509" s="282">
        <f t="shared" si="283"/>
        <v>0</v>
      </c>
      <c r="BC509" s="282">
        <f t="shared" si="284"/>
        <v>0</v>
      </c>
    </row>
    <row r="510" spans="1:55">
      <c r="A510" s="275" t="s">
        <v>240</v>
      </c>
      <c r="B510" s="276" t="s">
        <v>158</v>
      </c>
      <c r="C510" s="277" t="s">
        <v>92</v>
      </c>
      <c r="D510" s="278" t="s">
        <v>30</v>
      </c>
      <c r="E510" s="275" t="s">
        <v>38</v>
      </c>
      <c r="F510" s="279">
        <v>48.13</v>
      </c>
      <c r="G510" s="347"/>
      <c r="H510" s="347"/>
      <c r="I510" s="349"/>
      <c r="J510" s="349"/>
      <c r="K510" s="349"/>
      <c r="L510" s="349"/>
      <c r="M510" s="349"/>
      <c r="N510" s="347"/>
      <c r="O510" s="347"/>
      <c r="P510" s="349"/>
      <c r="Q510" s="349"/>
      <c r="R510" s="349"/>
      <c r="S510" s="349"/>
      <c r="T510" s="349"/>
      <c r="U510" s="347"/>
      <c r="V510" s="347"/>
      <c r="W510" s="349"/>
      <c r="X510" s="349"/>
      <c r="Y510" s="349"/>
      <c r="Z510" s="349"/>
      <c r="AA510" s="349"/>
      <c r="AB510" s="347"/>
      <c r="AC510" s="347"/>
      <c r="AD510" s="349"/>
      <c r="AE510" s="349"/>
      <c r="AF510" s="349"/>
      <c r="AG510" s="349"/>
      <c r="AH510" s="349"/>
      <c r="AI510" s="347"/>
      <c r="AJ510" s="347"/>
      <c r="AK510" s="346"/>
      <c r="AL510" s="280">
        <f t="shared" si="275"/>
        <v>0</v>
      </c>
      <c r="AM510" s="280">
        <f t="shared" si="276"/>
        <v>0</v>
      </c>
      <c r="AN510" s="281">
        <v>0.16</v>
      </c>
      <c r="AO510" s="281">
        <v>0.18</v>
      </c>
      <c r="AP510" s="281">
        <f t="shared" si="274"/>
        <v>1.125</v>
      </c>
      <c r="AQ510" s="281">
        <f t="shared" si="277"/>
        <v>0</v>
      </c>
      <c r="AR510" s="281">
        <f t="shared" si="278"/>
        <v>0</v>
      </c>
      <c r="AS510" s="281">
        <f t="shared" si="279"/>
        <v>0</v>
      </c>
      <c r="AT510" s="279">
        <v>1</v>
      </c>
      <c r="AU510" s="279">
        <v>0.67</v>
      </c>
      <c r="AV510" s="282">
        <v>0.85</v>
      </c>
      <c r="AW510" s="282">
        <v>1</v>
      </c>
      <c r="AX510" s="282">
        <v>1</v>
      </c>
      <c r="AY510" s="282">
        <f t="shared" si="280"/>
        <v>0</v>
      </c>
      <c r="AZ510" s="282">
        <f t="shared" si="281"/>
        <v>0</v>
      </c>
      <c r="BA510" s="282">
        <f t="shared" si="282"/>
        <v>0</v>
      </c>
      <c r="BB510" s="282">
        <f t="shared" si="283"/>
        <v>0</v>
      </c>
      <c r="BC510" s="282">
        <f t="shared" si="284"/>
        <v>0</v>
      </c>
    </row>
    <row r="511" spans="1:55">
      <c r="A511" s="275" t="s">
        <v>240</v>
      </c>
      <c r="B511" s="276" t="s">
        <v>159</v>
      </c>
      <c r="C511" s="277" t="s">
        <v>92</v>
      </c>
      <c r="D511" s="278" t="s">
        <v>30</v>
      </c>
      <c r="E511" s="275" t="s">
        <v>38</v>
      </c>
      <c r="F511" s="279">
        <v>48.13</v>
      </c>
      <c r="G511" s="347"/>
      <c r="H511" s="347"/>
      <c r="I511" s="349"/>
      <c r="J511" s="349"/>
      <c r="K511" s="349"/>
      <c r="L511" s="349"/>
      <c r="M511" s="349"/>
      <c r="N511" s="347"/>
      <c r="O511" s="347"/>
      <c r="P511" s="349"/>
      <c r="Q511" s="349"/>
      <c r="R511" s="349"/>
      <c r="S511" s="349"/>
      <c r="T511" s="349"/>
      <c r="U511" s="347"/>
      <c r="V511" s="347"/>
      <c r="W511" s="349"/>
      <c r="X511" s="349"/>
      <c r="Y511" s="349"/>
      <c r="Z511" s="349"/>
      <c r="AA511" s="349"/>
      <c r="AB511" s="347"/>
      <c r="AC511" s="347"/>
      <c r="AD511" s="349"/>
      <c r="AE511" s="349"/>
      <c r="AF511" s="349"/>
      <c r="AG511" s="349"/>
      <c r="AH511" s="349"/>
      <c r="AI511" s="347"/>
      <c r="AJ511" s="347"/>
      <c r="AK511" s="346"/>
      <c r="AL511" s="280">
        <f t="shared" si="275"/>
        <v>0</v>
      </c>
      <c r="AM511" s="280">
        <f t="shared" si="276"/>
        <v>0</v>
      </c>
      <c r="AN511" s="281">
        <v>0.19</v>
      </c>
      <c r="AO511" s="281">
        <v>0.25</v>
      </c>
      <c r="AP511" s="281">
        <f t="shared" si="274"/>
        <v>1.3157894736842106</v>
      </c>
      <c r="AQ511" s="281">
        <f t="shared" si="277"/>
        <v>0</v>
      </c>
      <c r="AR511" s="281">
        <f t="shared" si="278"/>
        <v>0</v>
      </c>
      <c r="AS511" s="281">
        <f t="shared" si="279"/>
        <v>0</v>
      </c>
      <c r="AT511" s="279">
        <v>1</v>
      </c>
      <c r="AU511" s="279">
        <v>0.67</v>
      </c>
      <c r="AV511" s="282">
        <v>0.85</v>
      </c>
      <c r="AW511" s="282">
        <v>1</v>
      </c>
      <c r="AX511" s="282">
        <v>1</v>
      </c>
      <c r="AY511" s="282">
        <f t="shared" si="280"/>
        <v>0</v>
      </c>
      <c r="AZ511" s="282">
        <f t="shared" si="281"/>
        <v>0</v>
      </c>
      <c r="BA511" s="282">
        <f t="shared" si="282"/>
        <v>0</v>
      </c>
      <c r="BB511" s="282">
        <f t="shared" si="283"/>
        <v>0</v>
      </c>
      <c r="BC511" s="282">
        <f t="shared" si="284"/>
        <v>0</v>
      </c>
    </row>
    <row r="512" spans="1:55">
      <c r="A512" s="275" t="s">
        <v>240</v>
      </c>
      <c r="B512" s="276" t="s">
        <v>160</v>
      </c>
      <c r="C512" s="277" t="s">
        <v>92</v>
      </c>
      <c r="D512" s="278" t="s">
        <v>30</v>
      </c>
      <c r="E512" s="275" t="s">
        <v>38</v>
      </c>
      <c r="F512" s="279">
        <v>48.13</v>
      </c>
      <c r="G512" s="347"/>
      <c r="H512" s="347"/>
      <c r="I512" s="349"/>
      <c r="J512" s="349"/>
      <c r="K512" s="349"/>
      <c r="L512" s="349"/>
      <c r="M512" s="349"/>
      <c r="N512" s="347"/>
      <c r="O512" s="347"/>
      <c r="P512" s="349"/>
      <c r="Q512" s="349"/>
      <c r="R512" s="349"/>
      <c r="S512" s="349"/>
      <c r="T512" s="349"/>
      <c r="U512" s="347"/>
      <c r="V512" s="347"/>
      <c r="W512" s="349"/>
      <c r="X512" s="349"/>
      <c r="Y512" s="349"/>
      <c r="Z512" s="349"/>
      <c r="AA512" s="349"/>
      <c r="AB512" s="347"/>
      <c r="AC512" s="347"/>
      <c r="AD512" s="349"/>
      <c r="AE512" s="349"/>
      <c r="AF512" s="349"/>
      <c r="AG512" s="349"/>
      <c r="AH512" s="349"/>
      <c r="AI512" s="347"/>
      <c r="AJ512" s="347"/>
      <c r="AK512" s="346"/>
      <c r="AL512" s="280">
        <f t="shared" si="275"/>
        <v>0</v>
      </c>
      <c r="AM512" s="280">
        <f t="shared" si="276"/>
        <v>0</v>
      </c>
      <c r="AN512" s="281">
        <v>0.22999999999999998</v>
      </c>
      <c r="AO512" s="281">
        <v>0.28999999999999998</v>
      </c>
      <c r="AP512" s="281">
        <f t="shared" si="274"/>
        <v>1.2608695652173914</v>
      </c>
      <c r="AQ512" s="281">
        <f t="shared" si="277"/>
        <v>0</v>
      </c>
      <c r="AR512" s="281">
        <f t="shared" si="278"/>
        <v>0</v>
      </c>
      <c r="AS512" s="281">
        <f t="shared" si="279"/>
        <v>0</v>
      </c>
      <c r="AT512" s="279">
        <v>1</v>
      </c>
      <c r="AU512" s="279">
        <v>0.67</v>
      </c>
      <c r="AV512" s="282">
        <v>0.85</v>
      </c>
      <c r="AW512" s="282">
        <v>1</v>
      </c>
      <c r="AX512" s="282">
        <v>1</v>
      </c>
      <c r="AY512" s="282">
        <f t="shared" si="280"/>
        <v>0</v>
      </c>
      <c r="AZ512" s="282">
        <f t="shared" si="281"/>
        <v>0</v>
      </c>
      <c r="BA512" s="282">
        <f t="shared" si="282"/>
        <v>0</v>
      </c>
      <c r="BB512" s="282">
        <f t="shared" si="283"/>
        <v>0</v>
      </c>
      <c r="BC512" s="282">
        <f t="shared" si="284"/>
        <v>0</v>
      </c>
    </row>
    <row r="513" spans="1:55">
      <c r="A513" s="275" t="s">
        <v>240</v>
      </c>
      <c r="B513" s="276" t="s">
        <v>161</v>
      </c>
      <c r="C513" s="277" t="s">
        <v>92</v>
      </c>
      <c r="D513" s="278" t="s">
        <v>30</v>
      </c>
      <c r="E513" s="275" t="s">
        <v>38</v>
      </c>
      <c r="F513" s="279">
        <v>48.13</v>
      </c>
      <c r="G513" s="347"/>
      <c r="H513" s="348"/>
      <c r="I513" s="349"/>
      <c r="J513" s="349"/>
      <c r="K513" s="349"/>
      <c r="L513" s="349"/>
      <c r="M513" s="349"/>
      <c r="N513" s="347"/>
      <c r="O513" s="347"/>
      <c r="P513" s="349"/>
      <c r="Q513" s="349"/>
      <c r="R513" s="349"/>
      <c r="S513" s="349"/>
      <c r="T513" s="349"/>
      <c r="U513" s="347"/>
      <c r="V513" s="347"/>
      <c r="W513" s="349"/>
      <c r="X513" s="349"/>
      <c r="Y513" s="349"/>
      <c r="Z513" s="349"/>
      <c r="AA513" s="349"/>
      <c r="AB513" s="347"/>
      <c r="AC513" s="347"/>
      <c r="AD513" s="349"/>
      <c r="AE513" s="349"/>
      <c r="AF513" s="349"/>
      <c r="AG513" s="349"/>
      <c r="AH513" s="349"/>
      <c r="AI513" s="347"/>
      <c r="AJ513" s="347"/>
      <c r="AK513" s="346"/>
      <c r="AL513" s="280">
        <f t="shared" si="275"/>
        <v>0</v>
      </c>
      <c r="AM513" s="280">
        <f t="shared" si="276"/>
        <v>0</v>
      </c>
      <c r="AN513" s="281">
        <v>0.24</v>
      </c>
      <c r="AO513" s="281">
        <v>0.32</v>
      </c>
      <c r="AP513" s="281">
        <f t="shared" si="274"/>
        <v>1.3333333333333335</v>
      </c>
      <c r="AQ513" s="281">
        <f t="shared" si="277"/>
        <v>0</v>
      </c>
      <c r="AR513" s="281">
        <f t="shared" si="278"/>
        <v>0</v>
      </c>
      <c r="AS513" s="281">
        <f t="shared" si="279"/>
        <v>0</v>
      </c>
      <c r="AT513" s="279">
        <v>1</v>
      </c>
      <c r="AU513" s="279">
        <v>0.67</v>
      </c>
      <c r="AV513" s="282">
        <v>0.85</v>
      </c>
      <c r="AW513" s="282">
        <v>1</v>
      </c>
      <c r="AX513" s="282">
        <v>1</v>
      </c>
      <c r="AY513" s="282">
        <f t="shared" si="280"/>
        <v>0</v>
      </c>
      <c r="AZ513" s="282">
        <f t="shared" si="281"/>
        <v>0</v>
      </c>
      <c r="BA513" s="282">
        <f t="shared" si="282"/>
        <v>0</v>
      </c>
      <c r="BB513" s="282">
        <f t="shared" si="283"/>
        <v>0</v>
      </c>
      <c r="BC513" s="282">
        <f t="shared" si="284"/>
        <v>0</v>
      </c>
    </row>
    <row r="514" spans="1:55">
      <c r="A514" s="275" t="s">
        <v>240</v>
      </c>
      <c r="B514" s="276" t="s">
        <v>162</v>
      </c>
      <c r="C514" s="277" t="s">
        <v>92</v>
      </c>
      <c r="D514" s="278" t="s">
        <v>30</v>
      </c>
      <c r="E514" s="275" t="s">
        <v>38</v>
      </c>
      <c r="F514" s="279">
        <v>48.13</v>
      </c>
      <c r="G514" s="347"/>
      <c r="H514" s="347"/>
      <c r="I514" s="349"/>
      <c r="J514" s="349"/>
      <c r="K514" s="349"/>
      <c r="L514" s="349"/>
      <c r="M514" s="349"/>
      <c r="N514" s="347"/>
      <c r="O514" s="347"/>
      <c r="P514" s="349"/>
      <c r="Q514" s="349"/>
      <c r="R514" s="349"/>
      <c r="S514" s="349"/>
      <c r="T514" s="349"/>
      <c r="U514" s="347"/>
      <c r="V514" s="347"/>
      <c r="W514" s="349"/>
      <c r="X514" s="349"/>
      <c r="Y514" s="349"/>
      <c r="Z514" s="349"/>
      <c r="AA514" s="349"/>
      <c r="AB514" s="347"/>
      <c r="AC514" s="347"/>
      <c r="AD514" s="349"/>
      <c r="AE514" s="349"/>
      <c r="AF514" s="349"/>
      <c r="AG514" s="349"/>
      <c r="AH514" s="349"/>
      <c r="AI514" s="347"/>
      <c r="AJ514" s="347"/>
      <c r="AK514" s="346"/>
      <c r="AL514" s="280">
        <f t="shared" si="275"/>
        <v>0</v>
      </c>
      <c r="AM514" s="280">
        <f t="shared" si="276"/>
        <v>0</v>
      </c>
      <c r="AN514" s="281">
        <v>0.27999999999999997</v>
      </c>
      <c r="AO514" s="281">
        <v>0.37</v>
      </c>
      <c r="AP514" s="281">
        <f t="shared" si="274"/>
        <v>1.3214285714285716</v>
      </c>
      <c r="AQ514" s="281">
        <f t="shared" si="277"/>
        <v>0</v>
      </c>
      <c r="AR514" s="281">
        <f t="shared" si="278"/>
        <v>0</v>
      </c>
      <c r="AS514" s="281">
        <f t="shared" si="279"/>
        <v>0</v>
      </c>
      <c r="AT514" s="279">
        <v>1</v>
      </c>
      <c r="AU514" s="279">
        <v>0.67</v>
      </c>
      <c r="AV514" s="282">
        <v>0.85</v>
      </c>
      <c r="AW514" s="282">
        <v>1</v>
      </c>
      <c r="AX514" s="282">
        <v>1</v>
      </c>
      <c r="AY514" s="282">
        <f t="shared" si="280"/>
        <v>0</v>
      </c>
      <c r="AZ514" s="282">
        <f t="shared" si="281"/>
        <v>0</v>
      </c>
      <c r="BA514" s="282">
        <f t="shared" si="282"/>
        <v>0</v>
      </c>
      <c r="BB514" s="282">
        <f t="shared" si="283"/>
        <v>0</v>
      </c>
      <c r="BC514" s="282">
        <f t="shared" si="284"/>
        <v>0</v>
      </c>
    </row>
    <row r="515" spans="1:55">
      <c r="A515" s="275" t="s">
        <v>240</v>
      </c>
      <c r="B515" s="276" t="s">
        <v>163</v>
      </c>
      <c r="C515" s="277" t="s">
        <v>92</v>
      </c>
      <c r="D515" s="278" t="s">
        <v>30</v>
      </c>
      <c r="E515" s="275" t="s">
        <v>38</v>
      </c>
      <c r="F515" s="279">
        <v>48.13</v>
      </c>
      <c r="G515" s="347"/>
      <c r="H515" s="347"/>
      <c r="I515" s="349"/>
      <c r="J515" s="349"/>
      <c r="K515" s="349"/>
      <c r="L515" s="349"/>
      <c r="M515" s="349"/>
      <c r="N515" s="347"/>
      <c r="O515" s="347"/>
      <c r="P515" s="349"/>
      <c r="Q515" s="349"/>
      <c r="R515" s="349"/>
      <c r="S515" s="349"/>
      <c r="T515" s="349"/>
      <c r="U515" s="347"/>
      <c r="V515" s="347"/>
      <c r="W515" s="349"/>
      <c r="X515" s="349"/>
      <c r="Y515" s="349"/>
      <c r="Z515" s="349"/>
      <c r="AA515" s="349"/>
      <c r="AB515" s="347"/>
      <c r="AC515" s="347"/>
      <c r="AD515" s="349"/>
      <c r="AE515" s="349"/>
      <c r="AF515" s="349"/>
      <c r="AG515" s="349"/>
      <c r="AH515" s="349"/>
      <c r="AI515" s="347"/>
      <c r="AJ515" s="347"/>
      <c r="AK515" s="346"/>
      <c r="AL515" s="280">
        <f t="shared" si="275"/>
        <v>0</v>
      </c>
      <c r="AM515" s="280">
        <f t="shared" si="276"/>
        <v>0</v>
      </c>
      <c r="AN515" s="281">
        <v>0.3</v>
      </c>
      <c r="AO515" s="281">
        <v>0.37</v>
      </c>
      <c r="AP515" s="281">
        <f t="shared" si="274"/>
        <v>1.2333333333333334</v>
      </c>
      <c r="AQ515" s="281">
        <f t="shared" si="277"/>
        <v>0</v>
      </c>
      <c r="AR515" s="281">
        <f t="shared" si="278"/>
        <v>0</v>
      </c>
      <c r="AS515" s="281">
        <f t="shared" si="279"/>
        <v>0</v>
      </c>
      <c r="AT515" s="279">
        <v>1</v>
      </c>
      <c r="AU515" s="279">
        <v>0.67</v>
      </c>
      <c r="AV515" s="282">
        <v>0.85</v>
      </c>
      <c r="AW515" s="282">
        <v>1</v>
      </c>
      <c r="AX515" s="282">
        <v>1</v>
      </c>
      <c r="AY515" s="282">
        <f t="shared" si="280"/>
        <v>0</v>
      </c>
      <c r="AZ515" s="282">
        <f t="shared" si="281"/>
        <v>0</v>
      </c>
      <c r="BA515" s="282">
        <f t="shared" si="282"/>
        <v>0</v>
      </c>
      <c r="BB515" s="282">
        <f t="shared" si="283"/>
        <v>0</v>
      </c>
      <c r="BC515" s="282">
        <f t="shared" si="284"/>
        <v>0</v>
      </c>
    </row>
    <row r="516" spans="1:55">
      <c r="A516" s="275" t="s">
        <v>240</v>
      </c>
      <c r="B516" s="276" t="s">
        <v>164</v>
      </c>
      <c r="C516" s="277" t="s">
        <v>92</v>
      </c>
      <c r="D516" s="278" t="s">
        <v>30</v>
      </c>
      <c r="E516" s="275" t="s">
        <v>3</v>
      </c>
      <c r="F516" s="279">
        <v>48.13</v>
      </c>
      <c r="G516" s="347"/>
      <c r="H516" s="347"/>
      <c r="I516" s="349"/>
      <c r="J516" s="349"/>
      <c r="K516" s="349"/>
      <c r="L516" s="349"/>
      <c r="M516" s="349"/>
      <c r="N516" s="347"/>
      <c r="O516" s="347"/>
      <c r="P516" s="349"/>
      <c r="Q516" s="349"/>
      <c r="R516" s="349"/>
      <c r="S516" s="349"/>
      <c r="T516" s="349"/>
      <c r="U516" s="347"/>
      <c r="V516" s="347"/>
      <c r="W516" s="349"/>
      <c r="X516" s="349"/>
      <c r="Y516" s="349"/>
      <c r="Z516" s="349"/>
      <c r="AA516" s="349"/>
      <c r="AB516" s="347"/>
      <c r="AC516" s="347"/>
      <c r="AD516" s="349"/>
      <c r="AE516" s="349"/>
      <c r="AF516" s="349"/>
      <c r="AG516" s="349"/>
      <c r="AH516" s="349"/>
      <c r="AI516" s="347"/>
      <c r="AJ516" s="347"/>
      <c r="AK516" s="346"/>
      <c r="AL516" s="280">
        <f t="shared" si="275"/>
        <v>0</v>
      </c>
      <c r="AM516" s="280">
        <f t="shared" si="276"/>
        <v>0</v>
      </c>
      <c r="AN516" s="281">
        <v>0.19</v>
      </c>
      <c r="AO516" s="281">
        <v>0.27999999999999997</v>
      </c>
      <c r="AP516" s="281">
        <f t="shared" si="274"/>
        <v>1.4736842105263157</v>
      </c>
      <c r="AQ516" s="281">
        <f t="shared" si="277"/>
        <v>0</v>
      </c>
      <c r="AR516" s="281">
        <f t="shared" si="278"/>
        <v>0</v>
      </c>
      <c r="AS516" s="281">
        <f t="shared" si="279"/>
        <v>0</v>
      </c>
      <c r="AT516" s="279">
        <v>1</v>
      </c>
      <c r="AU516" s="279">
        <v>0.67</v>
      </c>
      <c r="AV516" s="282">
        <v>0.85</v>
      </c>
      <c r="AW516" s="282">
        <v>1</v>
      </c>
      <c r="AX516" s="282">
        <v>1</v>
      </c>
      <c r="AY516" s="282">
        <f t="shared" si="280"/>
        <v>0</v>
      </c>
      <c r="AZ516" s="282">
        <f t="shared" si="281"/>
        <v>0</v>
      </c>
      <c r="BA516" s="282">
        <f t="shared" si="282"/>
        <v>0</v>
      </c>
      <c r="BB516" s="282">
        <f t="shared" si="283"/>
        <v>0</v>
      </c>
      <c r="BC516" s="282">
        <f t="shared" si="284"/>
        <v>0</v>
      </c>
    </row>
    <row r="517" spans="1:55">
      <c r="A517" s="275" t="s">
        <v>240</v>
      </c>
      <c r="B517" s="276" t="s">
        <v>165</v>
      </c>
      <c r="C517" s="277" t="s">
        <v>92</v>
      </c>
      <c r="D517" s="278" t="s">
        <v>30</v>
      </c>
      <c r="E517" s="275" t="s">
        <v>3</v>
      </c>
      <c r="F517" s="279">
        <v>48.13</v>
      </c>
      <c r="G517" s="347"/>
      <c r="H517" s="347"/>
      <c r="I517" s="349"/>
      <c r="J517" s="349"/>
      <c r="K517" s="349"/>
      <c r="L517" s="349"/>
      <c r="M517" s="349"/>
      <c r="N517" s="347"/>
      <c r="O517" s="347"/>
      <c r="P517" s="349"/>
      <c r="Q517" s="349"/>
      <c r="R517" s="349"/>
      <c r="S517" s="349"/>
      <c r="T517" s="349"/>
      <c r="U517" s="347"/>
      <c r="V517" s="347"/>
      <c r="W517" s="349"/>
      <c r="X517" s="349"/>
      <c r="Y517" s="349"/>
      <c r="Z517" s="349"/>
      <c r="AA517" s="349"/>
      <c r="AB517" s="347"/>
      <c r="AC517" s="347"/>
      <c r="AD517" s="349"/>
      <c r="AE517" s="349"/>
      <c r="AF517" s="349"/>
      <c r="AG517" s="349"/>
      <c r="AH517" s="349"/>
      <c r="AI517" s="347"/>
      <c r="AJ517" s="347"/>
      <c r="AK517" s="346"/>
      <c r="AL517" s="280">
        <f t="shared" si="275"/>
        <v>0</v>
      </c>
      <c r="AM517" s="280">
        <f t="shared" si="276"/>
        <v>0</v>
      </c>
      <c r="AN517" s="281">
        <v>0.13</v>
      </c>
      <c r="AO517" s="281">
        <v>0.22</v>
      </c>
      <c r="AP517" s="281">
        <f t="shared" si="274"/>
        <v>1.6923076923076923</v>
      </c>
      <c r="AQ517" s="281">
        <f t="shared" si="277"/>
        <v>0</v>
      </c>
      <c r="AR517" s="281">
        <f t="shared" si="278"/>
        <v>0</v>
      </c>
      <c r="AS517" s="281">
        <f t="shared" si="279"/>
        <v>0</v>
      </c>
      <c r="AT517" s="279">
        <v>1</v>
      </c>
      <c r="AU517" s="279">
        <v>0.67</v>
      </c>
      <c r="AV517" s="282">
        <v>1.2</v>
      </c>
      <c r="AW517" s="282">
        <v>1</v>
      </c>
      <c r="AX517" s="282">
        <v>1</v>
      </c>
      <c r="AY517" s="282">
        <f t="shared" si="280"/>
        <v>0</v>
      </c>
      <c r="AZ517" s="282">
        <f t="shared" si="281"/>
        <v>0</v>
      </c>
      <c r="BA517" s="282">
        <f t="shared" si="282"/>
        <v>0</v>
      </c>
      <c r="BB517" s="282">
        <f t="shared" si="283"/>
        <v>0</v>
      </c>
      <c r="BC517" s="282">
        <f t="shared" si="284"/>
        <v>0</v>
      </c>
    </row>
    <row r="518" spans="1:55">
      <c r="A518" s="275" t="s">
        <v>240</v>
      </c>
      <c r="B518" s="276" t="s">
        <v>166</v>
      </c>
      <c r="C518" s="277" t="s">
        <v>92</v>
      </c>
      <c r="D518" s="278" t="s">
        <v>30</v>
      </c>
      <c r="E518" s="275" t="s">
        <v>3</v>
      </c>
      <c r="F518" s="279">
        <v>48.13</v>
      </c>
      <c r="G518" s="347"/>
      <c r="H518" s="347"/>
      <c r="I518" s="349"/>
      <c r="J518" s="349"/>
      <c r="K518" s="349"/>
      <c r="L518" s="349"/>
      <c r="M518" s="349"/>
      <c r="N518" s="347"/>
      <c r="O518" s="347"/>
      <c r="P518" s="349"/>
      <c r="Q518" s="349"/>
      <c r="R518" s="349"/>
      <c r="S518" s="349"/>
      <c r="T518" s="349"/>
      <c r="U518" s="347"/>
      <c r="V518" s="347"/>
      <c r="W518" s="349"/>
      <c r="X518" s="349"/>
      <c r="Y518" s="349"/>
      <c r="Z518" s="349"/>
      <c r="AA518" s="349"/>
      <c r="AB518" s="347"/>
      <c r="AC518" s="347"/>
      <c r="AD518" s="349"/>
      <c r="AE518" s="349"/>
      <c r="AF518" s="349"/>
      <c r="AG518" s="349"/>
      <c r="AH518" s="349"/>
      <c r="AI518" s="347"/>
      <c r="AJ518" s="347"/>
      <c r="AK518" s="346"/>
      <c r="AL518" s="280">
        <f t="shared" si="275"/>
        <v>0</v>
      </c>
      <c r="AM518" s="280">
        <f t="shared" si="276"/>
        <v>0</v>
      </c>
      <c r="AN518" s="281">
        <v>0.11</v>
      </c>
      <c r="AO518" s="281">
        <v>0.16</v>
      </c>
      <c r="AP518" s="281">
        <f t="shared" si="274"/>
        <v>1.4545454545454546</v>
      </c>
      <c r="AQ518" s="281">
        <f t="shared" si="277"/>
        <v>0</v>
      </c>
      <c r="AR518" s="281">
        <f t="shared" si="278"/>
        <v>0</v>
      </c>
      <c r="AS518" s="281">
        <f t="shared" si="279"/>
        <v>0</v>
      </c>
      <c r="AT518" s="279">
        <v>1</v>
      </c>
      <c r="AU518" s="279">
        <v>0.67</v>
      </c>
      <c r="AV518" s="282">
        <v>1.2</v>
      </c>
      <c r="AW518" s="282">
        <v>1</v>
      </c>
      <c r="AX518" s="282">
        <v>1</v>
      </c>
      <c r="AY518" s="282">
        <f t="shared" si="280"/>
        <v>0</v>
      </c>
      <c r="AZ518" s="282">
        <f t="shared" si="281"/>
        <v>0</v>
      </c>
      <c r="BA518" s="282">
        <f t="shared" si="282"/>
        <v>0</v>
      </c>
      <c r="BB518" s="282">
        <f t="shared" si="283"/>
        <v>0</v>
      </c>
      <c r="BC518" s="282">
        <f t="shared" si="284"/>
        <v>0</v>
      </c>
    </row>
    <row r="519" spans="1:55">
      <c r="A519" s="275" t="s">
        <v>240</v>
      </c>
      <c r="B519" s="276" t="s">
        <v>167</v>
      </c>
      <c r="C519" s="277" t="s">
        <v>92</v>
      </c>
      <c r="D519" s="278" t="s">
        <v>30</v>
      </c>
      <c r="E519" s="275" t="s">
        <v>3</v>
      </c>
      <c r="F519" s="279">
        <v>48.13</v>
      </c>
      <c r="G519" s="347"/>
      <c r="H519" s="347"/>
      <c r="I519" s="349"/>
      <c r="J519" s="349"/>
      <c r="K519" s="349"/>
      <c r="L519" s="349"/>
      <c r="M519" s="349"/>
      <c r="N519" s="347"/>
      <c r="O519" s="347"/>
      <c r="P519" s="349"/>
      <c r="Q519" s="349"/>
      <c r="R519" s="349"/>
      <c r="S519" s="349"/>
      <c r="T519" s="349"/>
      <c r="U519" s="347"/>
      <c r="V519" s="347"/>
      <c r="W519" s="349"/>
      <c r="X519" s="349"/>
      <c r="Y519" s="349"/>
      <c r="Z519" s="349"/>
      <c r="AA519" s="349"/>
      <c r="AB519" s="347"/>
      <c r="AC519" s="347"/>
      <c r="AD519" s="349"/>
      <c r="AE519" s="349"/>
      <c r="AF519" s="349"/>
      <c r="AG519" s="349"/>
      <c r="AH519" s="349"/>
      <c r="AI519" s="347"/>
      <c r="AJ519" s="347"/>
      <c r="AK519" s="346"/>
      <c r="AL519" s="280">
        <f t="shared" si="275"/>
        <v>0</v>
      </c>
      <c r="AM519" s="280">
        <f t="shared" si="276"/>
        <v>0</v>
      </c>
      <c r="AN519" s="281">
        <v>0.08</v>
      </c>
      <c r="AO519" s="281">
        <v>0.13</v>
      </c>
      <c r="AP519" s="281">
        <f t="shared" si="274"/>
        <v>1.625</v>
      </c>
      <c r="AQ519" s="281">
        <f t="shared" si="277"/>
        <v>0</v>
      </c>
      <c r="AR519" s="281">
        <f t="shared" si="278"/>
        <v>0</v>
      </c>
      <c r="AS519" s="281">
        <f t="shared" si="279"/>
        <v>0</v>
      </c>
      <c r="AT519" s="279">
        <v>1</v>
      </c>
      <c r="AU519" s="279">
        <v>0.67</v>
      </c>
      <c r="AV519" s="282">
        <v>1.2</v>
      </c>
      <c r="AW519" s="282">
        <v>1</v>
      </c>
      <c r="AX519" s="282">
        <v>1</v>
      </c>
      <c r="AY519" s="282">
        <f t="shared" si="280"/>
        <v>0</v>
      </c>
      <c r="AZ519" s="282">
        <f t="shared" si="281"/>
        <v>0</v>
      </c>
      <c r="BA519" s="282">
        <f t="shared" si="282"/>
        <v>0</v>
      </c>
      <c r="BB519" s="282">
        <f t="shared" si="283"/>
        <v>0</v>
      </c>
      <c r="BC519" s="282">
        <f t="shared" si="284"/>
        <v>0</v>
      </c>
    </row>
    <row r="520" spans="1:55">
      <c r="A520" s="275" t="s">
        <v>240</v>
      </c>
      <c r="B520" s="276" t="s">
        <v>168</v>
      </c>
      <c r="C520" s="277" t="s">
        <v>92</v>
      </c>
      <c r="D520" s="278" t="s">
        <v>30</v>
      </c>
      <c r="E520" s="275" t="s">
        <v>3</v>
      </c>
      <c r="F520" s="279">
        <v>48.13</v>
      </c>
      <c r="G520" s="347"/>
      <c r="H520" s="347"/>
      <c r="I520" s="349"/>
      <c r="J520" s="349"/>
      <c r="K520" s="349"/>
      <c r="L520" s="349"/>
      <c r="M520" s="349"/>
      <c r="N520" s="347"/>
      <c r="O520" s="347"/>
      <c r="P520" s="349"/>
      <c r="Q520" s="349"/>
      <c r="R520" s="349"/>
      <c r="S520" s="349"/>
      <c r="T520" s="349"/>
      <c r="U520" s="347"/>
      <c r="V520" s="347"/>
      <c r="W520" s="349"/>
      <c r="X520" s="349"/>
      <c r="Y520" s="349"/>
      <c r="Z520" s="349"/>
      <c r="AA520" s="349"/>
      <c r="AB520" s="347"/>
      <c r="AC520" s="347"/>
      <c r="AD520" s="349"/>
      <c r="AE520" s="349"/>
      <c r="AF520" s="349"/>
      <c r="AG520" s="349"/>
      <c r="AH520" s="349"/>
      <c r="AI520" s="347"/>
      <c r="AJ520" s="347"/>
      <c r="AK520" s="346"/>
      <c r="AL520" s="280">
        <f t="shared" si="275"/>
        <v>0</v>
      </c>
      <c r="AM520" s="280">
        <f t="shared" si="276"/>
        <v>0</v>
      </c>
      <c r="AN520" s="281">
        <v>0.19</v>
      </c>
      <c r="AO520" s="281">
        <v>0.31</v>
      </c>
      <c r="AP520" s="281">
        <f t="shared" si="274"/>
        <v>1.631578947368421</v>
      </c>
      <c r="AQ520" s="281">
        <f t="shared" si="277"/>
        <v>0</v>
      </c>
      <c r="AR520" s="281">
        <f t="shared" si="278"/>
        <v>0</v>
      </c>
      <c r="AS520" s="281">
        <f t="shared" si="279"/>
        <v>0</v>
      </c>
      <c r="AT520" s="279">
        <v>1</v>
      </c>
      <c r="AU520" s="279">
        <v>0.67</v>
      </c>
      <c r="AV520" s="282">
        <v>1.2</v>
      </c>
      <c r="AW520" s="282">
        <v>1</v>
      </c>
      <c r="AX520" s="282">
        <v>1</v>
      </c>
      <c r="AY520" s="282">
        <f t="shared" si="280"/>
        <v>0</v>
      </c>
      <c r="AZ520" s="282">
        <f t="shared" si="281"/>
        <v>0</v>
      </c>
      <c r="BA520" s="282">
        <f t="shared" si="282"/>
        <v>0</v>
      </c>
      <c r="BB520" s="282">
        <f t="shared" si="283"/>
        <v>0</v>
      </c>
      <c r="BC520" s="282">
        <f t="shared" si="284"/>
        <v>0</v>
      </c>
    </row>
    <row r="521" spans="1:55">
      <c r="A521" s="275" t="s">
        <v>240</v>
      </c>
      <c r="B521" s="276" t="s">
        <v>169</v>
      </c>
      <c r="C521" s="277" t="s">
        <v>92</v>
      </c>
      <c r="D521" s="278" t="s">
        <v>30</v>
      </c>
      <c r="E521" s="275" t="s">
        <v>3</v>
      </c>
      <c r="F521" s="279">
        <v>48.13</v>
      </c>
      <c r="G521" s="347"/>
      <c r="H521" s="347"/>
      <c r="I521" s="349"/>
      <c r="J521" s="349"/>
      <c r="K521" s="349"/>
      <c r="L521" s="349"/>
      <c r="M521" s="349"/>
      <c r="N521" s="347"/>
      <c r="O521" s="347"/>
      <c r="P521" s="349"/>
      <c r="Q521" s="349"/>
      <c r="R521" s="349"/>
      <c r="S521" s="349"/>
      <c r="T521" s="349"/>
      <c r="U521" s="347"/>
      <c r="V521" s="347"/>
      <c r="W521" s="349"/>
      <c r="X521" s="349"/>
      <c r="Y521" s="349"/>
      <c r="Z521" s="349"/>
      <c r="AA521" s="349"/>
      <c r="AB521" s="347"/>
      <c r="AC521" s="347"/>
      <c r="AD521" s="349"/>
      <c r="AE521" s="349"/>
      <c r="AF521" s="349"/>
      <c r="AG521" s="349"/>
      <c r="AH521" s="349"/>
      <c r="AI521" s="347"/>
      <c r="AJ521" s="347"/>
      <c r="AK521" s="346"/>
      <c r="AL521" s="280">
        <f t="shared" si="275"/>
        <v>0</v>
      </c>
      <c r="AM521" s="280">
        <f t="shared" si="276"/>
        <v>0</v>
      </c>
      <c r="AN521" s="281">
        <v>0.22</v>
      </c>
      <c r="AO521" s="281">
        <v>0.44999999999999996</v>
      </c>
      <c r="AP521" s="281">
        <f t="shared" si="274"/>
        <v>2.0454545454545454</v>
      </c>
      <c r="AQ521" s="281">
        <f t="shared" si="277"/>
        <v>0</v>
      </c>
      <c r="AR521" s="281">
        <f t="shared" si="278"/>
        <v>0</v>
      </c>
      <c r="AS521" s="281">
        <f t="shared" si="279"/>
        <v>0</v>
      </c>
      <c r="AT521" s="279">
        <v>1</v>
      </c>
      <c r="AU521" s="279">
        <v>0.67</v>
      </c>
      <c r="AV521" s="282">
        <v>1.2</v>
      </c>
      <c r="AW521" s="282">
        <v>1</v>
      </c>
      <c r="AX521" s="282">
        <v>1</v>
      </c>
      <c r="AY521" s="282">
        <f t="shared" si="280"/>
        <v>0</v>
      </c>
      <c r="AZ521" s="282">
        <f t="shared" si="281"/>
        <v>0</v>
      </c>
      <c r="BA521" s="282">
        <f t="shared" si="282"/>
        <v>0</v>
      </c>
      <c r="BB521" s="282">
        <f t="shared" si="283"/>
        <v>0</v>
      </c>
      <c r="BC521" s="282">
        <f t="shared" si="284"/>
        <v>0</v>
      </c>
    </row>
    <row r="522" spans="1:55">
      <c r="A522" s="275" t="s">
        <v>240</v>
      </c>
      <c r="B522" s="276" t="s">
        <v>170</v>
      </c>
      <c r="C522" s="277" t="s">
        <v>92</v>
      </c>
      <c r="D522" s="278" t="s">
        <v>30</v>
      </c>
      <c r="E522" s="275" t="s">
        <v>38</v>
      </c>
      <c r="F522" s="279">
        <v>48.13</v>
      </c>
      <c r="G522" s="347"/>
      <c r="H522" s="347"/>
      <c r="I522" s="349"/>
      <c r="J522" s="349"/>
      <c r="K522" s="349"/>
      <c r="L522" s="349"/>
      <c r="M522" s="349"/>
      <c r="N522" s="347"/>
      <c r="O522" s="347"/>
      <c r="P522" s="349"/>
      <c r="Q522" s="349"/>
      <c r="R522" s="349"/>
      <c r="S522" s="349"/>
      <c r="T522" s="349"/>
      <c r="U522" s="347"/>
      <c r="V522" s="347"/>
      <c r="W522" s="349"/>
      <c r="X522" s="349"/>
      <c r="Y522" s="349"/>
      <c r="Z522" s="349"/>
      <c r="AA522" s="349"/>
      <c r="AB522" s="347"/>
      <c r="AC522" s="347"/>
      <c r="AD522" s="349"/>
      <c r="AE522" s="349"/>
      <c r="AF522" s="349"/>
      <c r="AG522" s="349"/>
      <c r="AH522" s="349"/>
      <c r="AI522" s="347"/>
      <c r="AJ522" s="347"/>
      <c r="AK522" s="346"/>
      <c r="AL522" s="280">
        <f t="shared" si="275"/>
        <v>0</v>
      </c>
      <c r="AM522" s="280">
        <f t="shared" si="276"/>
        <v>0</v>
      </c>
      <c r="AN522" s="281">
        <v>0.18</v>
      </c>
      <c r="AO522" s="281">
        <v>0.44</v>
      </c>
      <c r="AP522" s="281">
        <f t="shared" si="274"/>
        <v>2.4444444444444446</v>
      </c>
      <c r="AQ522" s="281">
        <f t="shared" si="277"/>
        <v>0</v>
      </c>
      <c r="AR522" s="281">
        <f t="shared" si="278"/>
        <v>0</v>
      </c>
      <c r="AS522" s="281">
        <f t="shared" si="279"/>
        <v>0</v>
      </c>
      <c r="AT522" s="279">
        <v>1</v>
      </c>
      <c r="AU522" s="279">
        <v>0.67</v>
      </c>
      <c r="AV522" s="282">
        <v>1.2</v>
      </c>
      <c r="AW522" s="282">
        <v>1</v>
      </c>
      <c r="AX522" s="282">
        <v>1</v>
      </c>
      <c r="AY522" s="282">
        <f t="shared" si="280"/>
        <v>0</v>
      </c>
      <c r="AZ522" s="282">
        <f t="shared" si="281"/>
        <v>0</v>
      </c>
      <c r="BA522" s="282">
        <f t="shared" si="282"/>
        <v>0</v>
      </c>
      <c r="BB522" s="282">
        <f t="shared" si="283"/>
        <v>0</v>
      </c>
      <c r="BC522" s="282">
        <f t="shared" si="284"/>
        <v>0</v>
      </c>
    </row>
    <row r="523" spans="1:55">
      <c r="A523" s="275" t="s">
        <v>240</v>
      </c>
      <c r="B523" s="276" t="s">
        <v>171</v>
      </c>
      <c r="C523" s="277" t="s">
        <v>92</v>
      </c>
      <c r="D523" s="278" t="s">
        <v>30</v>
      </c>
      <c r="E523" s="275" t="s">
        <v>38</v>
      </c>
      <c r="F523" s="279">
        <v>48.13</v>
      </c>
      <c r="G523" s="347"/>
      <c r="H523" s="347"/>
      <c r="I523" s="349"/>
      <c r="J523" s="349"/>
      <c r="K523" s="349"/>
      <c r="L523" s="349"/>
      <c r="M523" s="349"/>
      <c r="N523" s="347"/>
      <c r="O523" s="347"/>
      <c r="P523" s="349"/>
      <c r="Q523" s="349"/>
      <c r="R523" s="349"/>
      <c r="S523" s="349"/>
      <c r="T523" s="349"/>
      <c r="U523" s="347"/>
      <c r="V523" s="347"/>
      <c r="W523" s="349"/>
      <c r="X523" s="349"/>
      <c r="Y523" s="349"/>
      <c r="Z523" s="349"/>
      <c r="AA523" s="349"/>
      <c r="AB523" s="347"/>
      <c r="AC523" s="347"/>
      <c r="AD523" s="349"/>
      <c r="AE523" s="349"/>
      <c r="AF523" s="349"/>
      <c r="AG523" s="349"/>
      <c r="AH523" s="349"/>
      <c r="AI523" s="347"/>
      <c r="AJ523" s="347"/>
      <c r="AK523" s="346"/>
      <c r="AL523" s="280">
        <f t="shared" si="275"/>
        <v>0</v>
      </c>
      <c r="AM523" s="280">
        <f t="shared" si="276"/>
        <v>0</v>
      </c>
      <c r="AN523" s="281">
        <v>0.06</v>
      </c>
      <c r="AO523" s="281">
        <v>0.16999999999999998</v>
      </c>
      <c r="AP523" s="281">
        <f t="shared" si="274"/>
        <v>2.833333333333333</v>
      </c>
      <c r="AQ523" s="281">
        <f t="shared" si="277"/>
        <v>0</v>
      </c>
      <c r="AR523" s="281">
        <f t="shared" si="278"/>
        <v>0</v>
      </c>
      <c r="AS523" s="281">
        <f t="shared" si="279"/>
        <v>0</v>
      </c>
      <c r="AT523" s="279">
        <v>1</v>
      </c>
      <c r="AU523" s="279">
        <v>0.67</v>
      </c>
      <c r="AV523" s="282">
        <v>0.85</v>
      </c>
      <c r="AW523" s="282">
        <v>1</v>
      </c>
      <c r="AX523" s="282">
        <v>1</v>
      </c>
      <c r="AY523" s="282">
        <f t="shared" si="280"/>
        <v>0</v>
      </c>
      <c r="AZ523" s="282">
        <f t="shared" si="281"/>
        <v>0</v>
      </c>
      <c r="BA523" s="282">
        <f t="shared" si="282"/>
        <v>0</v>
      </c>
      <c r="BB523" s="282">
        <f t="shared" si="283"/>
        <v>0</v>
      </c>
      <c r="BC523" s="282">
        <f t="shared" si="284"/>
        <v>0</v>
      </c>
    </row>
    <row r="524" spans="1:55">
      <c r="B524" s="283"/>
      <c r="C524" s="284"/>
      <c r="D524" s="284"/>
      <c r="E524" s="284"/>
      <c r="F524" s="284"/>
      <c r="G524" s="285">
        <f>COUNTA(G506:G523)</f>
        <v>0</v>
      </c>
      <c r="H524" s="285">
        <f>COUNTA(H506:H523)</f>
        <v>0</v>
      </c>
      <c r="I524" s="285">
        <f t="shared" ref="I524:AK524" si="285">COUNTA(I506:I523)</f>
        <v>0</v>
      </c>
      <c r="J524" s="285">
        <f t="shared" si="285"/>
        <v>0</v>
      </c>
      <c r="K524" s="285">
        <f t="shared" si="285"/>
        <v>0</v>
      </c>
      <c r="L524" s="285">
        <f t="shared" si="285"/>
        <v>0</v>
      </c>
      <c r="M524" s="285">
        <f t="shared" si="285"/>
        <v>0</v>
      </c>
      <c r="N524" s="285">
        <f t="shared" si="285"/>
        <v>0</v>
      </c>
      <c r="O524" s="285">
        <f t="shared" si="285"/>
        <v>0</v>
      </c>
      <c r="P524" s="285">
        <f t="shared" si="285"/>
        <v>0</v>
      </c>
      <c r="Q524" s="285">
        <f t="shared" si="285"/>
        <v>0</v>
      </c>
      <c r="R524" s="285">
        <f t="shared" si="285"/>
        <v>0</v>
      </c>
      <c r="S524" s="285">
        <f t="shared" si="285"/>
        <v>0</v>
      </c>
      <c r="T524" s="285">
        <f t="shared" si="285"/>
        <v>0</v>
      </c>
      <c r="U524" s="285">
        <f t="shared" si="285"/>
        <v>0</v>
      </c>
      <c r="V524" s="285">
        <f t="shared" si="285"/>
        <v>0</v>
      </c>
      <c r="W524" s="285">
        <f t="shared" si="285"/>
        <v>0</v>
      </c>
      <c r="X524" s="285">
        <f t="shared" si="285"/>
        <v>0</v>
      </c>
      <c r="Y524" s="285">
        <f t="shared" si="285"/>
        <v>0</v>
      </c>
      <c r="Z524" s="285">
        <f t="shared" si="285"/>
        <v>0</v>
      </c>
      <c r="AA524" s="285">
        <f t="shared" si="285"/>
        <v>0</v>
      </c>
      <c r="AB524" s="285">
        <f t="shared" si="285"/>
        <v>0</v>
      </c>
      <c r="AC524" s="285">
        <f t="shared" si="285"/>
        <v>0</v>
      </c>
      <c r="AD524" s="285">
        <f t="shared" si="285"/>
        <v>0</v>
      </c>
      <c r="AE524" s="285">
        <f t="shared" si="285"/>
        <v>0</v>
      </c>
      <c r="AF524" s="285">
        <f t="shared" si="285"/>
        <v>0</v>
      </c>
      <c r="AG524" s="285">
        <f t="shared" si="285"/>
        <v>0</v>
      </c>
      <c r="AH524" s="285">
        <f t="shared" si="285"/>
        <v>0</v>
      </c>
      <c r="AI524" s="285">
        <f t="shared" si="285"/>
        <v>0</v>
      </c>
      <c r="AJ524" s="285">
        <f t="shared" si="285"/>
        <v>0</v>
      </c>
      <c r="AK524" s="285">
        <f t="shared" si="285"/>
        <v>0</v>
      </c>
      <c r="AL524" s="280">
        <f>SUM(AL506:AL523)</f>
        <v>0</v>
      </c>
      <c r="AM524" s="280">
        <f>SUM(AM506:AM523)</f>
        <v>0</v>
      </c>
      <c r="AN524" s="286"/>
      <c r="AO524" s="286"/>
      <c r="AP524" s="286"/>
      <c r="AQ524" s="287">
        <f>SUM(AQ506:AQ523)</f>
        <v>0</v>
      </c>
      <c r="AR524" s="287">
        <f>SUM(AR506:AR523)</f>
        <v>0</v>
      </c>
      <c r="AS524" s="287">
        <f>SUM(AS506:AS523)</f>
        <v>0</v>
      </c>
      <c r="AT524" s="286"/>
      <c r="AU524" s="286"/>
      <c r="AV524" s="282"/>
      <c r="AW524" s="282"/>
      <c r="AX524" s="282"/>
      <c r="AY524" s="288">
        <f>SUM(AY506:AY523)</f>
        <v>0</v>
      </c>
      <c r="AZ524" s="288">
        <f>SUM(AZ506:AZ523)</f>
        <v>0</v>
      </c>
      <c r="BA524" s="288">
        <f>SUM(BA506:BA523)</f>
        <v>0</v>
      </c>
      <c r="BB524" s="288">
        <f>SUM(BB506:BB523)</f>
        <v>0</v>
      </c>
      <c r="BC524" s="288">
        <f>SUM(BC506:BC523)</f>
        <v>0</v>
      </c>
    </row>
    <row r="525" spans="1:55" s="298" customFormat="1">
      <c r="AL525" s="296"/>
      <c r="AM525" s="267">
        <f>SUMIF(E506:E523,"NPT",AL506:AL523)+SUMIF(E506:E523,"NPT",AM506:AM523)</f>
        <v>0</v>
      </c>
      <c r="AN525" s="267">
        <f>SUMIF(E506:E523,"PT",AL506:AL523)+SUMIF(E506:E523,"PT",AM506:AM523)</f>
        <v>0</v>
      </c>
      <c r="AO525" s="267"/>
      <c r="AP525" s="267"/>
      <c r="AQ525" s="267">
        <f>SUMIF(E506:E523,"NPT",AS506:AS523)</f>
        <v>0</v>
      </c>
      <c r="AR525" s="267"/>
      <c r="AS525" s="267">
        <f>SUMIF(E506:E523,"PT",AS506:AS523)</f>
        <v>0</v>
      </c>
      <c r="AT525" s="267"/>
      <c r="AU525" s="267"/>
      <c r="AV525" s="267">
        <f>SUMIF(E506:E523,"NPT",AY506:AY523)</f>
        <v>0</v>
      </c>
      <c r="AW525" s="267">
        <f>SUMIF(E506:E523,"PT",AY506:AY523)</f>
        <v>0</v>
      </c>
      <c r="AX525" s="293"/>
      <c r="AY525" s="293"/>
      <c r="AZ525" s="296"/>
      <c r="BA525" s="296"/>
      <c r="BB525" s="296"/>
    </row>
    <row r="526" spans="1:55">
      <c r="G526" s="305"/>
      <c r="H526" s="305"/>
      <c r="I526" s="305"/>
      <c r="J526" s="305"/>
      <c r="K526" s="305"/>
      <c r="L526" s="305"/>
      <c r="M526" s="305"/>
      <c r="N526" s="305"/>
      <c r="O526" s="305"/>
      <c r="P526" s="305"/>
      <c r="Q526" s="305"/>
      <c r="R526" s="305"/>
      <c r="S526" s="305"/>
      <c r="T526" s="305"/>
      <c r="U526" s="305"/>
      <c r="V526" s="305"/>
      <c r="W526" s="305"/>
      <c r="X526" s="305"/>
      <c r="Y526" s="305"/>
      <c r="Z526" s="305"/>
      <c r="AA526" s="305"/>
      <c r="AB526" s="305"/>
      <c r="AC526" s="305"/>
      <c r="AD526" s="305"/>
      <c r="AE526" s="305"/>
      <c r="AF526" s="305"/>
      <c r="AG526" s="305"/>
      <c r="AH526" s="305"/>
      <c r="AI526" s="305"/>
      <c r="AJ526" s="305"/>
      <c r="AK526" s="305"/>
      <c r="AL526" s="296"/>
      <c r="AM526" s="298"/>
      <c r="AN526" s="312" t="e">
        <f>(SUMIF(E506:E523,"PT",AQ506:AQ523))/AQ524</f>
        <v>#DIV/0!</v>
      </c>
      <c r="AO526" s="298"/>
      <c r="AP526" s="298"/>
      <c r="AQ526" s="298"/>
      <c r="AR526" s="298"/>
      <c r="AS526" s="298"/>
      <c r="AT526" s="298"/>
      <c r="AU526" s="298"/>
      <c r="AV526" s="298"/>
      <c r="AW526" s="298"/>
      <c r="AX526" s="296"/>
      <c r="AY526" s="296"/>
    </row>
    <row r="527" spans="1:55">
      <c r="A527" s="380" t="s">
        <v>42</v>
      </c>
      <c r="B527" s="382" t="s">
        <v>241</v>
      </c>
      <c r="C527" s="383" t="s">
        <v>86</v>
      </c>
      <c r="D527" s="383" t="s">
        <v>88</v>
      </c>
      <c r="E527" s="383" t="s">
        <v>90</v>
      </c>
      <c r="F527" s="375" t="s">
        <v>121</v>
      </c>
      <c r="G527" s="302">
        <v>45717</v>
      </c>
      <c r="H527" s="302">
        <v>45718</v>
      </c>
      <c r="I527" s="302">
        <v>45719</v>
      </c>
      <c r="J527" s="302">
        <v>45720</v>
      </c>
      <c r="K527" s="302">
        <v>45721</v>
      </c>
      <c r="L527" s="302">
        <v>45722</v>
      </c>
      <c r="M527" s="302">
        <v>45723</v>
      </c>
      <c r="N527" s="302">
        <v>45724</v>
      </c>
      <c r="O527" s="302">
        <v>45725</v>
      </c>
      <c r="P527" s="302">
        <v>45726</v>
      </c>
      <c r="Q527" s="302">
        <v>45727</v>
      </c>
      <c r="R527" s="302">
        <v>45728</v>
      </c>
      <c r="S527" s="302">
        <v>45729</v>
      </c>
      <c r="T527" s="302">
        <v>45730</v>
      </c>
      <c r="U527" s="302">
        <v>45731</v>
      </c>
      <c r="V527" s="302">
        <v>45732</v>
      </c>
      <c r="W527" s="302">
        <v>45733</v>
      </c>
      <c r="X527" s="302">
        <v>45734</v>
      </c>
      <c r="Y527" s="302">
        <v>45735</v>
      </c>
      <c r="Z527" s="302">
        <v>45736</v>
      </c>
      <c r="AA527" s="302">
        <v>45737</v>
      </c>
      <c r="AB527" s="302">
        <v>45738</v>
      </c>
      <c r="AC527" s="302">
        <v>45739</v>
      </c>
      <c r="AD527" s="302">
        <v>45740</v>
      </c>
      <c r="AE527" s="302">
        <v>45741</v>
      </c>
      <c r="AF527" s="302">
        <v>45742</v>
      </c>
      <c r="AG527" s="302">
        <v>45743</v>
      </c>
      <c r="AH527" s="302">
        <v>45744</v>
      </c>
      <c r="AI527" s="302">
        <v>45745</v>
      </c>
      <c r="AJ527" s="302">
        <v>45746</v>
      </c>
      <c r="AK527" s="302">
        <v>45747</v>
      </c>
      <c r="AL527" s="376" t="s">
        <v>134</v>
      </c>
      <c r="AM527" s="378" t="s">
        <v>202</v>
      </c>
      <c r="AN527" s="272" t="s">
        <v>135</v>
      </c>
      <c r="AO527" s="272" t="s">
        <v>135</v>
      </c>
      <c r="AP527" s="273" t="s">
        <v>136</v>
      </c>
      <c r="AQ527" s="273" t="s">
        <v>73</v>
      </c>
      <c r="AR527" s="273" t="s">
        <v>73</v>
      </c>
      <c r="AS527" s="273" t="s">
        <v>74</v>
      </c>
      <c r="AT527" s="373" t="s">
        <v>137</v>
      </c>
      <c r="AU527" s="373" t="s">
        <v>201</v>
      </c>
      <c r="AV527" s="371" t="s">
        <v>138</v>
      </c>
      <c r="AW527" s="371" t="s">
        <v>139</v>
      </c>
      <c r="AX527" s="373" t="s">
        <v>140</v>
      </c>
      <c r="AY527" s="370" t="s">
        <v>141</v>
      </c>
      <c r="AZ527" s="370" t="s">
        <v>142</v>
      </c>
      <c r="BA527" s="370" t="s">
        <v>143</v>
      </c>
      <c r="BB527" s="370" t="s">
        <v>144</v>
      </c>
      <c r="BC527" s="370" t="s">
        <v>145</v>
      </c>
    </row>
    <row r="528" spans="1:55" ht="15.75" customHeight="1">
      <c r="A528" s="381"/>
      <c r="B528" s="382"/>
      <c r="C528" s="383"/>
      <c r="D528" s="383"/>
      <c r="E528" s="383"/>
      <c r="F528" s="375"/>
      <c r="G528" s="303" t="s">
        <v>147</v>
      </c>
      <c r="H528" s="303" t="s">
        <v>148</v>
      </c>
      <c r="I528" s="303" t="s">
        <v>149</v>
      </c>
      <c r="J528" s="303" t="s">
        <v>150</v>
      </c>
      <c r="K528" s="303" t="s">
        <v>151</v>
      </c>
      <c r="L528" s="303" t="s">
        <v>152</v>
      </c>
      <c r="M528" s="303" t="s">
        <v>146</v>
      </c>
      <c r="N528" s="303" t="s">
        <v>147</v>
      </c>
      <c r="O528" s="303" t="s">
        <v>148</v>
      </c>
      <c r="P528" s="303" t="s">
        <v>149</v>
      </c>
      <c r="Q528" s="303" t="s">
        <v>150</v>
      </c>
      <c r="R528" s="303" t="s">
        <v>151</v>
      </c>
      <c r="S528" s="303" t="s">
        <v>152</v>
      </c>
      <c r="T528" s="303" t="s">
        <v>146</v>
      </c>
      <c r="U528" s="303" t="s">
        <v>147</v>
      </c>
      <c r="V528" s="303" t="s">
        <v>148</v>
      </c>
      <c r="W528" s="303" t="s">
        <v>149</v>
      </c>
      <c r="X528" s="303" t="s">
        <v>150</v>
      </c>
      <c r="Y528" s="303" t="s">
        <v>151</v>
      </c>
      <c r="Z528" s="303" t="s">
        <v>152</v>
      </c>
      <c r="AA528" s="303" t="s">
        <v>146</v>
      </c>
      <c r="AB528" s="303" t="s">
        <v>147</v>
      </c>
      <c r="AC528" s="303" t="s">
        <v>148</v>
      </c>
      <c r="AD528" s="303" t="s">
        <v>149</v>
      </c>
      <c r="AE528" s="303" t="s">
        <v>150</v>
      </c>
      <c r="AF528" s="303" t="s">
        <v>151</v>
      </c>
      <c r="AG528" s="303" t="s">
        <v>152</v>
      </c>
      <c r="AH528" s="303" t="s">
        <v>146</v>
      </c>
      <c r="AI528" s="303" t="s">
        <v>147</v>
      </c>
      <c r="AJ528" s="303" t="s">
        <v>148</v>
      </c>
      <c r="AK528" s="303" t="s">
        <v>149</v>
      </c>
      <c r="AL528" s="377"/>
      <c r="AM528" s="379"/>
      <c r="AN528" s="274" t="s">
        <v>62</v>
      </c>
      <c r="AO528" s="274" t="s">
        <v>80</v>
      </c>
      <c r="AP528" s="274" t="s">
        <v>153</v>
      </c>
      <c r="AQ528" s="274" t="s">
        <v>20</v>
      </c>
      <c r="AR528" s="274" t="s">
        <v>21</v>
      </c>
      <c r="AS528" s="274" t="s">
        <v>80</v>
      </c>
      <c r="AT528" s="374"/>
      <c r="AU528" s="374"/>
      <c r="AV528" s="372"/>
      <c r="AW528" s="372"/>
      <c r="AX528" s="374"/>
      <c r="AY528" s="370"/>
      <c r="AZ528" s="370"/>
      <c r="BA528" s="370"/>
      <c r="BB528" s="370"/>
      <c r="BC528" s="370"/>
    </row>
    <row r="529" spans="1:55">
      <c r="A529" s="275" t="s">
        <v>241</v>
      </c>
      <c r="B529" s="276" t="s">
        <v>154</v>
      </c>
      <c r="C529" s="277" t="s">
        <v>92</v>
      </c>
      <c r="D529" s="278" t="s">
        <v>30</v>
      </c>
      <c r="E529" s="275" t="s">
        <v>38</v>
      </c>
      <c r="F529" s="279">
        <v>48.13</v>
      </c>
      <c r="G529" s="347"/>
      <c r="H529" s="347"/>
      <c r="I529" s="349"/>
      <c r="J529" s="349"/>
      <c r="K529" s="349"/>
      <c r="L529" s="349"/>
      <c r="M529" s="349"/>
      <c r="N529" s="347"/>
      <c r="O529" s="347"/>
      <c r="P529" s="349"/>
      <c r="Q529" s="349"/>
      <c r="R529" s="349"/>
      <c r="S529" s="349"/>
      <c r="T529" s="349"/>
      <c r="U529" s="347"/>
      <c r="V529" s="347"/>
      <c r="W529" s="349"/>
      <c r="X529" s="349"/>
      <c r="Y529" s="349"/>
      <c r="Z529" s="349"/>
      <c r="AA529" s="349"/>
      <c r="AB529" s="347"/>
      <c r="AC529" s="347"/>
      <c r="AD529" s="349"/>
      <c r="AE529" s="349"/>
      <c r="AF529" s="349"/>
      <c r="AG529" s="349"/>
      <c r="AH529" s="349"/>
      <c r="AI529" s="347"/>
      <c r="AJ529" s="347"/>
      <c r="AK529" s="346"/>
      <c r="AL529" s="280">
        <f>+COUNTIF(G529:AK529,"A")</f>
        <v>0</v>
      </c>
      <c r="AM529" s="280">
        <f>+COUNTIF(G529:AK529,"B")</f>
        <v>0</v>
      </c>
      <c r="AN529" s="281">
        <v>0.02</v>
      </c>
      <c r="AO529" s="281">
        <v>0</v>
      </c>
      <c r="AP529" s="281">
        <f t="shared" ref="AP529:AP546" si="286">AO529/AN529</f>
        <v>0</v>
      </c>
      <c r="AQ529" s="281">
        <f>+AN529*AL529</f>
        <v>0</v>
      </c>
      <c r="AR529" s="281">
        <f>AM529*AN529</f>
        <v>0</v>
      </c>
      <c r="AS529" s="281">
        <f>+AO529*(AL529+AM529)</f>
        <v>0</v>
      </c>
      <c r="AT529" s="279">
        <v>1</v>
      </c>
      <c r="AU529" s="279">
        <v>0.67</v>
      </c>
      <c r="AV529" s="282">
        <v>0.85</v>
      </c>
      <c r="AW529" s="282">
        <v>1</v>
      </c>
      <c r="AX529" s="282">
        <v>1.25</v>
      </c>
      <c r="AY529" s="282">
        <f>(AL529*AN529*AT529*F529*AV529*AW529*AX529)+(F529*AM529*AN529*AU529*AV529*AW529*AX529)</f>
        <v>0</v>
      </c>
      <c r="AZ529" s="282">
        <f>+AY529*1%</f>
        <v>0</v>
      </c>
      <c r="BA529" s="282">
        <f>+(AY529+AZ529)*20%</f>
        <v>0</v>
      </c>
      <c r="BB529" s="282">
        <f>+AY529+AZ529+BA529</f>
        <v>0</v>
      </c>
      <c r="BC529" s="282">
        <f>+BB529*$BB$9</f>
        <v>0</v>
      </c>
    </row>
    <row r="530" spans="1:55">
      <c r="A530" s="275" t="s">
        <v>241</v>
      </c>
      <c r="B530" s="276" t="s">
        <v>155</v>
      </c>
      <c r="C530" s="277" t="s">
        <v>92</v>
      </c>
      <c r="D530" s="278" t="s">
        <v>30</v>
      </c>
      <c r="E530" s="275" t="s">
        <v>38</v>
      </c>
      <c r="F530" s="279">
        <v>48.13</v>
      </c>
      <c r="G530" s="347"/>
      <c r="H530" s="347"/>
      <c r="I530" s="349"/>
      <c r="J530" s="349"/>
      <c r="K530" s="349"/>
      <c r="L530" s="349"/>
      <c r="M530" s="349"/>
      <c r="N530" s="347"/>
      <c r="O530" s="347"/>
      <c r="P530" s="349"/>
      <c r="Q530" s="349"/>
      <c r="R530" s="349"/>
      <c r="S530" s="349"/>
      <c r="T530" s="349"/>
      <c r="U530" s="347"/>
      <c r="V530" s="347"/>
      <c r="W530" s="349"/>
      <c r="X530" s="349"/>
      <c r="Y530" s="349"/>
      <c r="Z530" s="349"/>
      <c r="AA530" s="349"/>
      <c r="AB530" s="347"/>
      <c r="AC530" s="347"/>
      <c r="AD530" s="349"/>
      <c r="AE530" s="349"/>
      <c r="AF530" s="349"/>
      <c r="AG530" s="349"/>
      <c r="AH530" s="349"/>
      <c r="AI530" s="347"/>
      <c r="AJ530" s="347"/>
      <c r="AK530" s="346"/>
      <c r="AL530" s="280">
        <f t="shared" ref="AL530:AL546" si="287">+COUNTIF(G530:AK530,"A")</f>
        <v>0</v>
      </c>
      <c r="AM530" s="280">
        <f t="shared" ref="AM530:AM546" si="288">+COUNTIF(G530:AK530,"B")</f>
        <v>0</v>
      </c>
      <c r="AN530" s="281">
        <v>0.01</v>
      </c>
      <c r="AO530" s="281">
        <v>0</v>
      </c>
      <c r="AP530" s="281">
        <f t="shared" si="286"/>
        <v>0</v>
      </c>
      <c r="AQ530" s="281">
        <f t="shared" ref="AQ530:AQ546" si="289">+AN530*AL530</f>
        <v>0</v>
      </c>
      <c r="AR530" s="281">
        <f t="shared" ref="AR530:AR546" si="290">AM530*AN530</f>
        <v>0</v>
      </c>
      <c r="AS530" s="281">
        <f t="shared" ref="AS530" si="291">+AO530*(AL530+AM530)</f>
        <v>0</v>
      </c>
      <c r="AT530" s="279">
        <v>1</v>
      </c>
      <c r="AU530" s="279">
        <v>0.67</v>
      </c>
      <c r="AV530" s="282">
        <v>0.85</v>
      </c>
      <c r="AW530" s="282">
        <v>1</v>
      </c>
      <c r="AX530" s="282">
        <v>1.25</v>
      </c>
      <c r="AY530" s="282">
        <f t="shared" ref="AY530:AY546" si="292">(AL530*AN530*AT530*F530*AV530*AW530*AX530)+(F530*AM530*AN530*AU530*AV530*AW530*AX530)</f>
        <v>0</v>
      </c>
      <c r="AZ530" s="282">
        <f t="shared" ref="AZ530:AZ546" si="293">+AY530*1%</f>
        <v>0</v>
      </c>
      <c r="BA530" s="282">
        <f t="shared" ref="BA530:BA546" si="294">+(AY530+AZ530)*20%</f>
        <v>0</v>
      </c>
      <c r="BB530" s="282">
        <f t="shared" ref="BB530:BB546" si="295">+AY530+AZ530+BA530</f>
        <v>0</v>
      </c>
      <c r="BC530" s="282">
        <f t="shared" ref="BC530:BC546" si="296">+BB530*$BB$9</f>
        <v>0</v>
      </c>
    </row>
    <row r="531" spans="1:55">
      <c r="A531" s="275" t="s">
        <v>241</v>
      </c>
      <c r="B531" s="276" t="s">
        <v>156</v>
      </c>
      <c r="C531" s="277" t="s">
        <v>92</v>
      </c>
      <c r="D531" s="278" t="s">
        <v>30</v>
      </c>
      <c r="E531" s="275" t="s">
        <v>38</v>
      </c>
      <c r="F531" s="279">
        <v>48.13</v>
      </c>
      <c r="G531" s="347"/>
      <c r="H531" s="347"/>
      <c r="I531" s="349"/>
      <c r="J531" s="349"/>
      <c r="K531" s="349"/>
      <c r="L531" s="349"/>
      <c r="M531" s="349"/>
      <c r="N531" s="347"/>
      <c r="O531" s="347"/>
      <c r="P531" s="349"/>
      <c r="Q531" s="349"/>
      <c r="R531" s="349"/>
      <c r="S531" s="349"/>
      <c r="T531" s="349"/>
      <c r="U531" s="347"/>
      <c r="V531" s="347"/>
      <c r="W531" s="349"/>
      <c r="X531" s="349"/>
      <c r="Y531" s="349"/>
      <c r="Z531" s="349"/>
      <c r="AA531" s="349"/>
      <c r="AB531" s="347"/>
      <c r="AC531" s="347"/>
      <c r="AD531" s="349"/>
      <c r="AE531" s="349"/>
      <c r="AF531" s="349"/>
      <c r="AG531" s="349"/>
      <c r="AH531" s="349"/>
      <c r="AI531" s="347"/>
      <c r="AJ531" s="347"/>
      <c r="AK531" s="346"/>
      <c r="AL531" s="280">
        <f t="shared" si="287"/>
        <v>0</v>
      </c>
      <c r="AM531" s="280">
        <f t="shared" si="288"/>
        <v>0</v>
      </c>
      <c r="AN531" s="281">
        <v>0.03</v>
      </c>
      <c r="AO531" s="281">
        <v>0.04</v>
      </c>
      <c r="AP531" s="281">
        <f t="shared" si="286"/>
        <v>1.3333333333333335</v>
      </c>
      <c r="AQ531" s="281">
        <f t="shared" si="289"/>
        <v>0</v>
      </c>
      <c r="AR531" s="281">
        <f t="shared" si="290"/>
        <v>0</v>
      </c>
      <c r="AS531" s="281">
        <f>+AO531*(AL531+AM531)</f>
        <v>0</v>
      </c>
      <c r="AT531" s="279">
        <v>1</v>
      </c>
      <c r="AU531" s="279">
        <v>0.67</v>
      </c>
      <c r="AV531" s="282">
        <v>0.85</v>
      </c>
      <c r="AW531" s="282">
        <v>1</v>
      </c>
      <c r="AX531" s="282">
        <v>1.25</v>
      </c>
      <c r="AY531" s="282">
        <f t="shared" si="292"/>
        <v>0</v>
      </c>
      <c r="AZ531" s="282">
        <f t="shared" si="293"/>
        <v>0</v>
      </c>
      <c r="BA531" s="282">
        <f t="shared" si="294"/>
        <v>0</v>
      </c>
      <c r="BB531" s="282">
        <f t="shared" si="295"/>
        <v>0</v>
      </c>
      <c r="BC531" s="282">
        <f t="shared" si="296"/>
        <v>0</v>
      </c>
    </row>
    <row r="532" spans="1:55">
      <c r="A532" s="275" t="s">
        <v>241</v>
      </c>
      <c r="B532" s="276" t="s">
        <v>157</v>
      </c>
      <c r="C532" s="277" t="s">
        <v>92</v>
      </c>
      <c r="D532" s="278" t="s">
        <v>30</v>
      </c>
      <c r="E532" s="275" t="s">
        <v>38</v>
      </c>
      <c r="F532" s="279">
        <v>48.13</v>
      </c>
      <c r="G532" s="347"/>
      <c r="H532" s="347"/>
      <c r="I532" s="349"/>
      <c r="J532" s="349"/>
      <c r="K532" s="349"/>
      <c r="L532" s="349"/>
      <c r="M532" s="349"/>
      <c r="N532" s="347"/>
      <c r="O532" s="347"/>
      <c r="P532" s="349"/>
      <c r="Q532" s="349"/>
      <c r="R532" s="349"/>
      <c r="S532" s="349"/>
      <c r="T532" s="349"/>
      <c r="U532" s="347"/>
      <c r="V532" s="347"/>
      <c r="W532" s="349"/>
      <c r="X532" s="349"/>
      <c r="Y532" s="349"/>
      <c r="Z532" s="349"/>
      <c r="AA532" s="349"/>
      <c r="AB532" s="347"/>
      <c r="AC532" s="347"/>
      <c r="AD532" s="349"/>
      <c r="AE532" s="349"/>
      <c r="AF532" s="349"/>
      <c r="AG532" s="349"/>
      <c r="AH532" s="349"/>
      <c r="AI532" s="347"/>
      <c r="AJ532" s="347"/>
      <c r="AK532" s="346"/>
      <c r="AL532" s="280">
        <f t="shared" si="287"/>
        <v>0</v>
      </c>
      <c r="AM532" s="280">
        <f t="shared" si="288"/>
        <v>0</v>
      </c>
      <c r="AN532" s="281">
        <v>0.03</v>
      </c>
      <c r="AO532" s="281">
        <v>0.04</v>
      </c>
      <c r="AP532" s="281">
        <f t="shared" si="286"/>
        <v>1.3333333333333335</v>
      </c>
      <c r="AQ532" s="281">
        <f t="shared" si="289"/>
        <v>0</v>
      </c>
      <c r="AR532" s="281">
        <f t="shared" si="290"/>
        <v>0</v>
      </c>
      <c r="AS532" s="281">
        <f t="shared" ref="AS532:AS546" si="297">+AO532*(AL532+AM532)</f>
        <v>0</v>
      </c>
      <c r="AT532" s="279">
        <v>1</v>
      </c>
      <c r="AU532" s="279">
        <v>0.67</v>
      </c>
      <c r="AV532" s="282">
        <v>0.85</v>
      </c>
      <c r="AW532" s="282">
        <v>1</v>
      </c>
      <c r="AX532" s="282">
        <v>1.25</v>
      </c>
      <c r="AY532" s="282">
        <f t="shared" si="292"/>
        <v>0</v>
      </c>
      <c r="AZ532" s="282">
        <f t="shared" si="293"/>
        <v>0</v>
      </c>
      <c r="BA532" s="282">
        <f t="shared" si="294"/>
        <v>0</v>
      </c>
      <c r="BB532" s="282">
        <f t="shared" si="295"/>
        <v>0</v>
      </c>
      <c r="BC532" s="282">
        <f t="shared" si="296"/>
        <v>0</v>
      </c>
    </row>
    <row r="533" spans="1:55">
      <c r="A533" s="275" t="s">
        <v>241</v>
      </c>
      <c r="B533" s="276" t="s">
        <v>158</v>
      </c>
      <c r="C533" s="277" t="s">
        <v>92</v>
      </c>
      <c r="D533" s="278" t="s">
        <v>30</v>
      </c>
      <c r="E533" s="275" t="s">
        <v>38</v>
      </c>
      <c r="F533" s="279">
        <v>48.13</v>
      </c>
      <c r="G533" s="347"/>
      <c r="H533" s="347"/>
      <c r="I533" s="349"/>
      <c r="J533" s="349"/>
      <c r="K533" s="349"/>
      <c r="L533" s="349"/>
      <c r="M533" s="349"/>
      <c r="N533" s="347"/>
      <c r="O533" s="347"/>
      <c r="P533" s="349"/>
      <c r="Q533" s="349"/>
      <c r="R533" s="349"/>
      <c r="S533" s="349"/>
      <c r="T533" s="349"/>
      <c r="U533" s="347"/>
      <c r="V533" s="347"/>
      <c r="W533" s="349"/>
      <c r="X533" s="349"/>
      <c r="Y533" s="349"/>
      <c r="Z533" s="349"/>
      <c r="AA533" s="349"/>
      <c r="AB533" s="347"/>
      <c r="AC533" s="347"/>
      <c r="AD533" s="349"/>
      <c r="AE533" s="349"/>
      <c r="AF533" s="349"/>
      <c r="AG533" s="349"/>
      <c r="AH533" s="349"/>
      <c r="AI533" s="347"/>
      <c r="AJ533" s="347"/>
      <c r="AK533" s="346"/>
      <c r="AL533" s="280">
        <f t="shared" si="287"/>
        <v>0</v>
      </c>
      <c r="AM533" s="280">
        <f t="shared" si="288"/>
        <v>0</v>
      </c>
      <c r="AN533" s="281">
        <v>0.05</v>
      </c>
      <c r="AO533" s="281">
        <v>6.9999999999999993E-2</v>
      </c>
      <c r="AP533" s="281">
        <f t="shared" si="286"/>
        <v>1.3999999999999997</v>
      </c>
      <c r="AQ533" s="281">
        <f t="shared" si="289"/>
        <v>0</v>
      </c>
      <c r="AR533" s="281">
        <f t="shared" si="290"/>
        <v>0</v>
      </c>
      <c r="AS533" s="281">
        <f t="shared" si="297"/>
        <v>0</v>
      </c>
      <c r="AT533" s="279">
        <v>1</v>
      </c>
      <c r="AU533" s="279">
        <v>0.67</v>
      </c>
      <c r="AV533" s="282">
        <v>0.85</v>
      </c>
      <c r="AW533" s="282">
        <v>1</v>
      </c>
      <c r="AX533" s="282">
        <v>1.25</v>
      </c>
      <c r="AY533" s="282">
        <f t="shared" si="292"/>
        <v>0</v>
      </c>
      <c r="AZ533" s="282">
        <f t="shared" si="293"/>
        <v>0</v>
      </c>
      <c r="BA533" s="282">
        <f t="shared" si="294"/>
        <v>0</v>
      </c>
      <c r="BB533" s="282">
        <f t="shared" si="295"/>
        <v>0</v>
      </c>
      <c r="BC533" s="282">
        <f t="shared" si="296"/>
        <v>0</v>
      </c>
    </row>
    <row r="534" spans="1:55">
      <c r="A534" s="275" t="s">
        <v>241</v>
      </c>
      <c r="B534" s="276" t="s">
        <v>159</v>
      </c>
      <c r="C534" s="277" t="s">
        <v>92</v>
      </c>
      <c r="D534" s="278" t="s">
        <v>30</v>
      </c>
      <c r="E534" s="275" t="s">
        <v>38</v>
      </c>
      <c r="F534" s="279">
        <v>48.13</v>
      </c>
      <c r="G534" s="347"/>
      <c r="H534" s="347"/>
      <c r="I534" s="349"/>
      <c r="J534" s="349"/>
      <c r="K534" s="349"/>
      <c r="L534" s="349"/>
      <c r="M534" s="349"/>
      <c r="N534" s="347"/>
      <c r="O534" s="347"/>
      <c r="P534" s="349"/>
      <c r="Q534" s="349"/>
      <c r="R534" s="349"/>
      <c r="S534" s="349"/>
      <c r="T534" s="349"/>
      <c r="U534" s="347"/>
      <c r="V534" s="347"/>
      <c r="W534" s="349"/>
      <c r="X534" s="349"/>
      <c r="Y534" s="349"/>
      <c r="Z534" s="349"/>
      <c r="AA534" s="349"/>
      <c r="AB534" s="347"/>
      <c r="AC534" s="347"/>
      <c r="AD534" s="349"/>
      <c r="AE534" s="349"/>
      <c r="AF534" s="349"/>
      <c r="AG534" s="349"/>
      <c r="AH534" s="349"/>
      <c r="AI534" s="347"/>
      <c r="AJ534" s="347"/>
      <c r="AK534" s="346"/>
      <c r="AL534" s="280">
        <f t="shared" si="287"/>
        <v>0</v>
      </c>
      <c r="AM534" s="280">
        <f t="shared" si="288"/>
        <v>0</v>
      </c>
      <c r="AN534" s="281">
        <v>0.05</v>
      </c>
      <c r="AO534" s="281">
        <v>0.05</v>
      </c>
      <c r="AP534" s="281">
        <f t="shared" si="286"/>
        <v>1</v>
      </c>
      <c r="AQ534" s="281">
        <f t="shared" si="289"/>
        <v>0</v>
      </c>
      <c r="AR534" s="281">
        <f t="shared" si="290"/>
        <v>0</v>
      </c>
      <c r="AS534" s="281">
        <f t="shared" si="297"/>
        <v>0</v>
      </c>
      <c r="AT534" s="279">
        <v>1</v>
      </c>
      <c r="AU534" s="279">
        <v>0.67</v>
      </c>
      <c r="AV534" s="282">
        <v>0.85</v>
      </c>
      <c r="AW534" s="282">
        <v>1</v>
      </c>
      <c r="AX534" s="282">
        <v>1.25</v>
      </c>
      <c r="AY534" s="282">
        <f t="shared" si="292"/>
        <v>0</v>
      </c>
      <c r="AZ534" s="282">
        <f t="shared" si="293"/>
        <v>0</v>
      </c>
      <c r="BA534" s="282">
        <f t="shared" si="294"/>
        <v>0</v>
      </c>
      <c r="BB534" s="282">
        <f t="shared" si="295"/>
        <v>0</v>
      </c>
      <c r="BC534" s="282">
        <f t="shared" si="296"/>
        <v>0</v>
      </c>
    </row>
    <row r="535" spans="1:55">
      <c r="A535" s="275" t="s">
        <v>241</v>
      </c>
      <c r="B535" s="276" t="s">
        <v>160</v>
      </c>
      <c r="C535" s="277" t="s">
        <v>92</v>
      </c>
      <c r="D535" s="278" t="s">
        <v>30</v>
      </c>
      <c r="E535" s="275" t="s">
        <v>38</v>
      </c>
      <c r="F535" s="279">
        <v>48.13</v>
      </c>
      <c r="G535" s="347"/>
      <c r="H535" s="347"/>
      <c r="I535" s="349"/>
      <c r="J535" s="349"/>
      <c r="K535" s="349"/>
      <c r="L535" s="349"/>
      <c r="M535" s="349"/>
      <c r="N535" s="347"/>
      <c r="O535" s="347"/>
      <c r="P535" s="349"/>
      <c r="Q535" s="349"/>
      <c r="R535" s="349"/>
      <c r="S535" s="349"/>
      <c r="T535" s="349"/>
      <c r="U535" s="347"/>
      <c r="V535" s="347"/>
      <c r="W535" s="349"/>
      <c r="X535" s="349"/>
      <c r="Y535" s="349"/>
      <c r="Z535" s="349"/>
      <c r="AA535" s="349"/>
      <c r="AB535" s="347"/>
      <c r="AC535" s="347"/>
      <c r="AD535" s="349"/>
      <c r="AE535" s="349"/>
      <c r="AF535" s="349"/>
      <c r="AG535" s="349"/>
      <c r="AH535" s="349"/>
      <c r="AI535" s="347"/>
      <c r="AJ535" s="347"/>
      <c r="AK535" s="346"/>
      <c r="AL535" s="280">
        <f t="shared" si="287"/>
        <v>0</v>
      </c>
      <c r="AM535" s="280">
        <f t="shared" si="288"/>
        <v>0</v>
      </c>
      <c r="AN535" s="281">
        <v>0.06</v>
      </c>
      <c r="AO535" s="281">
        <v>0.08</v>
      </c>
      <c r="AP535" s="281">
        <f t="shared" si="286"/>
        <v>1.3333333333333335</v>
      </c>
      <c r="AQ535" s="281">
        <f t="shared" si="289"/>
        <v>0</v>
      </c>
      <c r="AR535" s="281">
        <f t="shared" si="290"/>
        <v>0</v>
      </c>
      <c r="AS535" s="281">
        <f t="shared" si="297"/>
        <v>0</v>
      </c>
      <c r="AT535" s="279">
        <v>1</v>
      </c>
      <c r="AU535" s="279">
        <v>0.67</v>
      </c>
      <c r="AV535" s="282">
        <v>0.85</v>
      </c>
      <c r="AW535" s="282">
        <v>1</v>
      </c>
      <c r="AX535" s="282">
        <v>1.25</v>
      </c>
      <c r="AY535" s="282">
        <f t="shared" si="292"/>
        <v>0</v>
      </c>
      <c r="AZ535" s="282">
        <f t="shared" si="293"/>
        <v>0</v>
      </c>
      <c r="BA535" s="282">
        <f t="shared" si="294"/>
        <v>0</v>
      </c>
      <c r="BB535" s="282">
        <f t="shared" si="295"/>
        <v>0</v>
      </c>
      <c r="BC535" s="282">
        <f t="shared" si="296"/>
        <v>0</v>
      </c>
    </row>
    <row r="536" spans="1:55">
      <c r="A536" s="275" t="s">
        <v>241</v>
      </c>
      <c r="B536" s="276" t="s">
        <v>161</v>
      </c>
      <c r="C536" s="277" t="s">
        <v>92</v>
      </c>
      <c r="D536" s="278" t="s">
        <v>30</v>
      </c>
      <c r="E536" s="275" t="s">
        <v>38</v>
      </c>
      <c r="F536" s="279">
        <v>48.13</v>
      </c>
      <c r="G536" s="347"/>
      <c r="H536" s="348"/>
      <c r="I536" s="349"/>
      <c r="J536" s="349"/>
      <c r="K536" s="349"/>
      <c r="L536" s="349"/>
      <c r="M536" s="349"/>
      <c r="N536" s="347"/>
      <c r="O536" s="347"/>
      <c r="P536" s="349"/>
      <c r="Q536" s="349"/>
      <c r="R536" s="349"/>
      <c r="S536" s="349"/>
      <c r="T536" s="349"/>
      <c r="U536" s="347"/>
      <c r="V536" s="347"/>
      <c r="W536" s="349"/>
      <c r="X536" s="349"/>
      <c r="Y536" s="349"/>
      <c r="Z536" s="349"/>
      <c r="AA536" s="349"/>
      <c r="AB536" s="347"/>
      <c r="AC536" s="347"/>
      <c r="AD536" s="349"/>
      <c r="AE536" s="349"/>
      <c r="AF536" s="349"/>
      <c r="AG536" s="349"/>
      <c r="AH536" s="349"/>
      <c r="AI536" s="347"/>
      <c r="AJ536" s="347"/>
      <c r="AK536" s="346"/>
      <c r="AL536" s="280">
        <f t="shared" si="287"/>
        <v>0</v>
      </c>
      <c r="AM536" s="280">
        <f t="shared" si="288"/>
        <v>0</v>
      </c>
      <c r="AN536" s="281">
        <v>6.9999999999999993E-2</v>
      </c>
      <c r="AO536" s="281">
        <v>0.11</v>
      </c>
      <c r="AP536" s="281">
        <f t="shared" si="286"/>
        <v>1.5714285714285716</v>
      </c>
      <c r="AQ536" s="281">
        <f t="shared" si="289"/>
        <v>0</v>
      </c>
      <c r="AR536" s="281">
        <f t="shared" si="290"/>
        <v>0</v>
      </c>
      <c r="AS536" s="281">
        <f t="shared" si="297"/>
        <v>0</v>
      </c>
      <c r="AT536" s="279">
        <v>1</v>
      </c>
      <c r="AU536" s="279">
        <v>0.67</v>
      </c>
      <c r="AV536" s="282">
        <v>0.85</v>
      </c>
      <c r="AW536" s="282">
        <v>1</v>
      </c>
      <c r="AX536" s="282">
        <v>1.25</v>
      </c>
      <c r="AY536" s="282">
        <f t="shared" si="292"/>
        <v>0</v>
      </c>
      <c r="AZ536" s="282">
        <f t="shared" si="293"/>
        <v>0</v>
      </c>
      <c r="BA536" s="282">
        <f t="shared" si="294"/>
        <v>0</v>
      </c>
      <c r="BB536" s="282">
        <f t="shared" si="295"/>
        <v>0</v>
      </c>
      <c r="BC536" s="282">
        <f t="shared" si="296"/>
        <v>0</v>
      </c>
    </row>
    <row r="537" spans="1:55">
      <c r="A537" s="275" t="s">
        <v>241</v>
      </c>
      <c r="B537" s="276" t="s">
        <v>162</v>
      </c>
      <c r="C537" s="277" t="s">
        <v>92</v>
      </c>
      <c r="D537" s="278" t="s">
        <v>30</v>
      </c>
      <c r="E537" s="275" t="s">
        <v>38</v>
      </c>
      <c r="F537" s="279">
        <v>48.13</v>
      </c>
      <c r="G537" s="347"/>
      <c r="H537" s="347"/>
      <c r="I537" s="349"/>
      <c r="J537" s="349"/>
      <c r="K537" s="349"/>
      <c r="L537" s="349"/>
      <c r="M537" s="349"/>
      <c r="N537" s="347"/>
      <c r="O537" s="347"/>
      <c r="P537" s="349"/>
      <c r="Q537" s="349"/>
      <c r="R537" s="349"/>
      <c r="S537" s="349"/>
      <c r="T537" s="349"/>
      <c r="U537" s="347"/>
      <c r="V537" s="347"/>
      <c r="W537" s="349"/>
      <c r="X537" s="349"/>
      <c r="Y537" s="349"/>
      <c r="Z537" s="349"/>
      <c r="AA537" s="349"/>
      <c r="AB537" s="347"/>
      <c r="AC537" s="347"/>
      <c r="AD537" s="349"/>
      <c r="AE537" s="349"/>
      <c r="AF537" s="349"/>
      <c r="AG537" s="349"/>
      <c r="AH537" s="349"/>
      <c r="AI537" s="347"/>
      <c r="AJ537" s="347"/>
      <c r="AK537" s="346"/>
      <c r="AL537" s="280">
        <f t="shared" si="287"/>
        <v>0</v>
      </c>
      <c r="AM537" s="280">
        <f t="shared" si="288"/>
        <v>0</v>
      </c>
      <c r="AN537" s="281">
        <v>0.11</v>
      </c>
      <c r="AO537" s="281">
        <v>0.21</v>
      </c>
      <c r="AP537" s="281">
        <f t="shared" si="286"/>
        <v>1.9090909090909089</v>
      </c>
      <c r="AQ537" s="281">
        <f t="shared" si="289"/>
        <v>0</v>
      </c>
      <c r="AR537" s="281">
        <f t="shared" si="290"/>
        <v>0</v>
      </c>
      <c r="AS537" s="281">
        <f t="shared" si="297"/>
        <v>0</v>
      </c>
      <c r="AT537" s="279">
        <v>1</v>
      </c>
      <c r="AU537" s="279">
        <v>0.67</v>
      </c>
      <c r="AV537" s="282">
        <v>0.85</v>
      </c>
      <c r="AW537" s="282">
        <v>1</v>
      </c>
      <c r="AX537" s="282">
        <v>1.25</v>
      </c>
      <c r="AY537" s="282">
        <f t="shared" si="292"/>
        <v>0</v>
      </c>
      <c r="AZ537" s="282">
        <f t="shared" si="293"/>
        <v>0</v>
      </c>
      <c r="BA537" s="282">
        <f t="shared" si="294"/>
        <v>0</v>
      </c>
      <c r="BB537" s="282">
        <f t="shared" si="295"/>
        <v>0</v>
      </c>
      <c r="BC537" s="282">
        <f t="shared" si="296"/>
        <v>0</v>
      </c>
    </row>
    <row r="538" spans="1:55">
      <c r="A538" s="275" t="s">
        <v>241</v>
      </c>
      <c r="B538" s="276" t="s">
        <v>163</v>
      </c>
      <c r="C538" s="277" t="s">
        <v>92</v>
      </c>
      <c r="D538" s="278" t="s">
        <v>30</v>
      </c>
      <c r="E538" s="275" t="s">
        <v>38</v>
      </c>
      <c r="F538" s="279">
        <v>48.13</v>
      </c>
      <c r="G538" s="347"/>
      <c r="H538" s="347"/>
      <c r="I538" s="349"/>
      <c r="J538" s="349"/>
      <c r="K538" s="349"/>
      <c r="L538" s="349"/>
      <c r="M538" s="349"/>
      <c r="N538" s="347"/>
      <c r="O538" s="347"/>
      <c r="P538" s="349"/>
      <c r="Q538" s="349"/>
      <c r="R538" s="349"/>
      <c r="S538" s="349"/>
      <c r="T538" s="349"/>
      <c r="U538" s="347"/>
      <c r="V538" s="347"/>
      <c r="W538" s="349"/>
      <c r="X538" s="349"/>
      <c r="Y538" s="349"/>
      <c r="Z538" s="349"/>
      <c r="AA538" s="349"/>
      <c r="AB538" s="347"/>
      <c r="AC538" s="347"/>
      <c r="AD538" s="349"/>
      <c r="AE538" s="349"/>
      <c r="AF538" s="349"/>
      <c r="AG538" s="349"/>
      <c r="AH538" s="349"/>
      <c r="AI538" s="347"/>
      <c r="AJ538" s="347"/>
      <c r="AK538" s="346"/>
      <c r="AL538" s="280">
        <f t="shared" si="287"/>
        <v>0</v>
      </c>
      <c r="AM538" s="280">
        <f t="shared" si="288"/>
        <v>0</v>
      </c>
      <c r="AN538" s="281">
        <v>0.09</v>
      </c>
      <c r="AO538" s="281">
        <v>0.22999999999999998</v>
      </c>
      <c r="AP538" s="281">
        <f t="shared" si="286"/>
        <v>2.5555555555555554</v>
      </c>
      <c r="AQ538" s="281">
        <f t="shared" si="289"/>
        <v>0</v>
      </c>
      <c r="AR538" s="281">
        <f t="shared" si="290"/>
        <v>0</v>
      </c>
      <c r="AS538" s="281">
        <f t="shared" si="297"/>
        <v>0</v>
      </c>
      <c r="AT538" s="279">
        <v>1</v>
      </c>
      <c r="AU538" s="279">
        <v>0.67</v>
      </c>
      <c r="AV538" s="282">
        <v>0.85</v>
      </c>
      <c r="AW538" s="282">
        <v>1</v>
      </c>
      <c r="AX538" s="282">
        <v>1.25</v>
      </c>
      <c r="AY538" s="282">
        <f t="shared" si="292"/>
        <v>0</v>
      </c>
      <c r="AZ538" s="282">
        <f t="shared" si="293"/>
        <v>0</v>
      </c>
      <c r="BA538" s="282">
        <f t="shared" si="294"/>
        <v>0</v>
      </c>
      <c r="BB538" s="282">
        <f t="shared" si="295"/>
        <v>0</v>
      </c>
      <c r="BC538" s="282">
        <f t="shared" si="296"/>
        <v>0</v>
      </c>
    </row>
    <row r="539" spans="1:55">
      <c r="A539" s="275" t="s">
        <v>241</v>
      </c>
      <c r="B539" s="276" t="s">
        <v>164</v>
      </c>
      <c r="C539" s="277" t="s">
        <v>92</v>
      </c>
      <c r="D539" s="278" t="s">
        <v>30</v>
      </c>
      <c r="E539" s="275" t="s">
        <v>3</v>
      </c>
      <c r="F539" s="279">
        <v>48.13</v>
      </c>
      <c r="G539" s="347"/>
      <c r="H539" s="347"/>
      <c r="I539" s="349"/>
      <c r="J539" s="349"/>
      <c r="K539" s="349"/>
      <c r="L539" s="349"/>
      <c r="M539" s="349"/>
      <c r="N539" s="347"/>
      <c r="O539" s="347"/>
      <c r="P539" s="349"/>
      <c r="Q539" s="349"/>
      <c r="R539" s="349"/>
      <c r="S539" s="349"/>
      <c r="T539" s="349"/>
      <c r="U539" s="347"/>
      <c r="V539" s="347"/>
      <c r="W539" s="349"/>
      <c r="X539" s="349"/>
      <c r="Y539" s="349"/>
      <c r="Z539" s="349"/>
      <c r="AA539" s="349"/>
      <c r="AB539" s="347"/>
      <c r="AC539" s="347"/>
      <c r="AD539" s="349"/>
      <c r="AE539" s="349"/>
      <c r="AF539" s="349"/>
      <c r="AG539" s="349"/>
      <c r="AH539" s="349"/>
      <c r="AI539" s="347"/>
      <c r="AJ539" s="347"/>
      <c r="AK539" s="346"/>
      <c r="AL539" s="280">
        <f t="shared" si="287"/>
        <v>0</v>
      </c>
      <c r="AM539" s="280">
        <f t="shared" si="288"/>
        <v>0</v>
      </c>
      <c r="AN539" s="281">
        <v>0.08</v>
      </c>
      <c r="AO539" s="281">
        <v>0.22</v>
      </c>
      <c r="AP539" s="281">
        <f t="shared" si="286"/>
        <v>2.75</v>
      </c>
      <c r="AQ539" s="281">
        <f t="shared" si="289"/>
        <v>0</v>
      </c>
      <c r="AR539" s="281">
        <f t="shared" si="290"/>
        <v>0</v>
      </c>
      <c r="AS539" s="281">
        <f t="shared" si="297"/>
        <v>0</v>
      </c>
      <c r="AT539" s="279">
        <v>1</v>
      </c>
      <c r="AU539" s="279">
        <v>0.67</v>
      </c>
      <c r="AV539" s="282">
        <v>0.85</v>
      </c>
      <c r="AW539" s="282">
        <v>1</v>
      </c>
      <c r="AX539" s="282">
        <v>1.25</v>
      </c>
      <c r="AY539" s="282">
        <f t="shared" si="292"/>
        <v>0</v>
      </c>
      <c r="AZ539" s="282">
        <f t="shared" si="293"/>
        <v>0</v>
      </c>
      <c r="BA539" s="282">
        <f t="shared" si="294"/>
        <v>0</v>
      </c>
      <c r="BB539" s="282">
        <f t="shared" si="295"/>
        <v>0</v>
      </c>
      <c r="BC539" s="282">
        <f t="shared" si="296"/>
        <v>0</v>
      </c>
    </row>
    <row r="540" spans="1:55">
      <c r="A540" s="275" t="s">
        <v>241</v>
      </c>
      <c r="B540" s="276" t="s">
        <v>165</v>
      </c>
      <c r="C540" s="277" t="s">
        <v>92</v>
      </c>
      <c r="D540" s="278" t="s">
        <v>30</v>
      </c>
      <c r="E540" s="275" t="s">
        <v>3</v>
      </c>
      <c r="F540" s="279">
        <v>48.13</v>
      </c>
      <c r="G540" s="347"/>
      <c r="H540" s="347"/>
      <c r="I540" s="349"/>
      <c r="J540" s="349"/>
      <c r="K540" s="349"/>
      <c r="L540" s="349"/>
      <c r="M540" s="349"/>
      <c r="N540" s="347"/>
      <c r="O540" s="347"/>
      <c r="P540" s="349"/>
      <c r="Q540" s="349"/>
      <c r="R540" s="349"/>
      <c r="S540" s="349"/>
      <c r="T540" s="349"/>
      <c r="U540" s="347"/>
      <c r="V540" s="347"/>
      <c r="W540" s="349"/>
      <c r="X540" s="349"/>
      <c r="Y540" s="349"/>
      <c r="Z540" s="349"/>
      <c r="AA540" s="349"/>
      <c r="AB540" s="347"/>
      <c r="AC540" s="347"/>
      <c r="AD540" s="349"/>
      <c r="AE540" s="349"/>
      <c r="AF540" s="349"/>
      <c r="AG540" s="349"/>
      <c r="AH540" s="349"/>
      <c r="AI540" s="347"/>
      <c r="AJ540" s="347"/>
      <c r="AK540" s="346"/>
      <c r="AL540" s="280">
        <f t="shared" si="287"/>
        <v>0</v>
      </c>
      <c r="AM540" s="280">
        <f t="shared" si="288"/>
        <v>0</v>
      </c>
      <c r="AN540" s="281">
        <v>0.09</v>
      </c>
      <c r="AO540" s="281">
        <v>0.25</v>
      </c>
      <c r="AP540" s="281">
        <f t="shared" si="286"/>
        <v>2.7777777777777777</v>
      </c>
      <c r="AQ540" s="281">
        <f t="shared" si="289"/>
        <v>0</v>
      </c>
      <c r="AR540" s="281">
        <f t="shared" si="290"/>
        <v>0</v>
      </c>
      <c r="AS540" s="281">
        <f t="shared" si="297"/>
        <v>0</v>
      </c>
      <c r="AT540" s="279">
        <v>1</v>
      </c>
      <c r="AU540" s="279">
        <v>0.67</v>
      </c>
      <c r="AV540" s="282">
        <v>1.2</v>
      </c>
      <c r="AW540" s="282">
        <v>1</v>
      </c>
      <c r="AX540" s="282">
        <v>1.25</v>
      </c>
      <c r="AY540" s="282">
        <f t="shared" si="292"/>
        <v>0</v>
      </c>
      <c r="AZ540" s="282">
        <f t="shared" si="293"/>
        <v>0</v>
      </c>
      <c r="BA540" s="282">
        <f t="shared" si="294"/>
        <v>0</v>
      </c>
      <c r="BB540" s="282">
        <f t="shared" si="295"/>
        <v>0</v>
      </c>
      <c r="BC540" s="282">
        <f t="shared" si="296"/>
        <v>0</v>
      </c>
    </row>
    <row r="541" spans="1:55">
      <c r="A541" s="275" t="s">
        <v>241</v>
      </c>
      <c r="B541" s="276" t="s">
        <v>166</v>
      </c>
      <c r="C541" s="277" t="s">
        <v>92</v>
      </c>
      <c r="D541" s="278" t="s">
        <v>30</v>
      </c>
      <c r="E541" s="275" t="s">
        <v>3</v>
      </c>
      <c r="F541" s="279">
        <v>48.13</v>
      </c>
      <c r="G541" s="347"/>
      <c r="H541" s="347"/>
      <c r="I541" s="349"/>
      <c r="J541" s="349"/>
      <c r="K541" s="349"/>
      <c r="L541" s="349"/>
      <c r="M541" s="349"/>
      <c r="N541" s="347"/>
      <c r="O541" s="347"/>
      <c r="P541" s="349"/>
      <c r="Q541" s="349"/>
      <c r="R541" s="349"/>
      <c r="S541" s="349"/>
      <c r="T541" s="349"/>
      <c r="U541" s="347"/>
      <c r="V541" s="347"/>
      <c r="W541" s="349"/>
      <c r="X541" s="349"/>
      <c r="Y541" s="349"/>
      <c r="Z541" s="349"/>
      <c r="AA541" s="349"/>
      <c r="AB541" s="347"/>
      <c r="AC541" s="347"/>
      <c r="AD541" s="349"/>
      <c r="AE541" s="349"/>
      <c r="AF541" s="349"/>
      <c r="AG541" s="349"/>
      <c r="AH541" s="349"/>
      <c r="AI541" s="347"/>
      <c r="AJ541" s="347"/>
      <c r="AK541" s="346"/>
      <c r="AL541" s="280">
        <f t="shared" si="287"/>
        <v>0</v>
      </c>
      <c r="AM541" s="280">
        <f t="shared" si="288"/>
        <v>0</v>
      </c>
      <c r="AN541" s="281">
        <v>0.05</v>
      </c>
      <c r="AO541" s="281">
        <v>0.21</v>
      </c>
      <c r="AP541" s="281">
        <f t="shared" si="286"/>
        <v>4.1999999999999993</v>
      </c>
      <c r="AQ541" s="281">
        <f t="shared" si="289"/>
        <v>0</v>
      </c>
      <c r="AR541" s="281">
        <f t="shared" si="290"/>
        <v>0</v>
      </c>
      <c r="AS541" s="281">
        <f t="shared" si="297"/>
        <v>0</v>
      </c>
      <c r="AT541" s="279">
        <v>1</v>
      </c>
      <c r="AU541" s="279">
        <v>0.67</v>
      </c>
      <c r="AV541" s="282">
        <v>1.2</v>
      </c>
      <c r="AW541" s="282">
        <v>1</v>
      </c>
      <c r="AX541" s="282">
        <v>1.25</v>
      </c>
      <c r="AY541" s="282">
        <f t="shared" si="292"/>
        <v>0</v>
      </c>
      <c r="AZ541" s="282">
        <f t="shared" si="293"/>
        <v>0</v>
      </c>
      <c r="BA541" s="282">
        <f t="shared" si="294"/>
        <v>0</v>
      </c>
      <c r="BB541" s="282">
        <f t="shared" si="295"/>
        <v>0</v>
      </c>
      <c r="BC541" s="282">
        <f t="shared" si="296"/>
        <v>0</v>
      </c>
    </row>
    <row r="542" spans="1:55">
      <c r="A542" s="275" t="s">
        <v>241</v>
      </c>
      <c r="B542" s="276" t="s">
        <v>167</v>
      </c>
      <c r="C542" s="277" t="s">
        <v>92</v>
      </c>
      <c r="D542" s="278" t="s">
        <v>30</v>
      </c>
      <c r="E542" s="275" t="s">
        <v>3</v>
      </c>
      <c r="F542" s="279">
        <v>48.13</v>
      </c>
      <c r="G542" s="347"/>
      <c r="H542" s="347"/>
      <c r="I542" s="349"/>
      <c r="J542" s="349"/>
      <c r="K542" s="349"/>
      <c r="L542" s="349"/>
      <c r="M542" s="349"/>
      <c r="N542" s="347"/>
      <c r="O542" s="347"/>
      <c r="P542" s="349"/>
      <c r="Q542" s="349"/>
      <c r="R542" s="349"/>
      <c r="S542" s="349"/>
      <c r="T542" s="349"/>
      <c r="U542" s="347"/>
      <c r="V542" s="347"/>
      <c r="W542" s="349"/>
      <c r="X542" s="349"/>
      <c r="Y542" s="349"/>
      <c r="Z542" s="349"/>
      <c r="AA542" s="349"/>
      <c r="AB542" s="347"/>
      <c r="AC542" s="347"/>
      <c r="AD542" s="349"/>
      <c r="AE542" s="349"/>
      <c r="AF542" s="349"/>
      <c r="AG542" s="349"/>
      <c r="AH542" s="349"/>
      <c r="AI542" s="347"/>
      <c r="AJ542" s="347"/>
      <c r="AK542" s="346"/>
      <c r="AL542" s="280">
        <f t="shared" si="287"/>
        <v>0</v>
      </c>
      <c r="AM542" s="280">
        <f t="shared" si="288"/>
        <v>0</v>
      </c>
      <c r="AN542" s="281">
        <v>0.06</v>
      </c>
      <c r="AO542" s="281">
        <v>0.18</v>
      </c>
      <c r="AP542" s="281">
        <f t="shared" si="286"/>
        <v>3</v>
      </c>
      <c r="AQ542" s="281">
        <f t="shared" si="289"/>
        <v>0</v>
      </c>
      <c r="AR542" s="281">
        <f t="shared" si="290"/>
        <v>0</v>
      </c>
      <c r="AS542" s="281">
        <f t="shared" si="297"/>
        <v>0</v>
      </c>
      <c r="AT542" s="279">
        <v>1</v>
      </c>
      <c r="AU542" s="279">
        <v>0.67</v>
      </c>
      <c r="AV542" s="282">
        <v>1.2</v>
      </c>
      <c r="AW542" s="282">
        <v>1</v>
      </c>
      <c r="AX542" s="282">
        <v>1.25</v>
      </c>
      <c r="AY542" s="282">
        <f t="shared" si="292"/>
        <v>0</v>
      </c>
      <c r="AZ542" s="282">
        <f t="shared" si="293"/>
        <v>0</v>
      </c>
      <c r="BA542" s="282">
        <f t="shared" si="294"/>
        <v>0</v>
      </c>
      <c r="BB542" s="282">
        <f t="shared" si="295"/>
        <v>0</v>
      </c>
      <c r="BC542" s="282">
        <f t="shared" si="296"/>
        <v>0</v>
      </c>
    </row>
    <row r="543" spans="1:55">
      <c r="A543" s="275" t="s">
        <v>241</v>
      </c>
      <c r="B543" s="276" t="s">
        <v>168</v>
      </c>
      <c r="C543" s="277" t="s">
        <v>92</v>
      </c>
      <c r="D543" s="278" t="s">
        <v>30</v>
      </c>
      <c r="E543" s="275" t="s">
        <v>3</v>
      </c>
      <c r="F543" s="279">
        <v>48.13</v>
      </c>
      <c r="G543" s="347"/>
      <c r="H543" s="347"/>
      <c r="I543" s="349"/>
      <c r="J543" s="349"/>
      <c r="K543" s="349"/>
      <c r="L543" s="349"/>
      <c r="M543" s="349"/>
      <c r="N543" s="347"/>
      <c r="O543" s="347"/>
      <c r="P543" s="349"/>
      <c r="Q543" s="349"/>
      <c r="R543" s="349"/>
      <c r="S543" s="349"/>
      <c r="T543" s="349"/>
      <c r="U543" s="347"/>
      <c r="V543" s="347"/>
      <c r="W543" s="349"/>
      <c r="X543" s="349"/>
      <c r="Y543" s="349"/>
      <c r="Z543" s="349"/>
      <c r="AA543" s="349"/>
      <c r="AB543" s="347"/>
      <c r="AC543" s="347"/>
      <c r="AD543" s="349"/>
      <c r="AE543" s="349"/>
      <c r="AF543" s="349"/>
      <c r="AG543" s="349"/>
      <c r="AH543" s="349"/>
      <c r="AI543" s="347"/>
      <c r="AJ543" s="347"/>
      <c r="AK543" s="346"/>
      <c r="AL543" s="280">
        <f t="shared" si="287"/>
        <v>0</v>
      </c>
      <c r="AM543" s="280">
        <f t="shared" si="288"/>
        <v>0</v>
      </c>
      <c r="AN543" s="281">
        <v>0.08</v>
      </c>
      <c r="AO543" s="281">
        <v>0.13</v>
      </c>
      <c r="AP543" s="281">
        <f t="shared" si="286"/>
        <v>1.625</v>
      </c>
      <c r="AQ543" s="281">
        <f t="shared" si="289"/>
        <v>0</v>
      </c>
      <c r="AR543" s="281">
        <f t="shared" si="290"/>
        <v>0</v>
      </c>
      <c r="AS543" s="281">
        <f t="shared" si="297"/>
        <v>0</v>
      </c>
      <c r="AT543" s="279">
        <v>1</v>
      </c>
      <c r="AU543" s="279">
        <v>0.67</v>
      </c>
      <c r="AV543" s="282">
        <v>1.2</v>
      </c>
      <c r="AW543" s="282">
        <v>1</v>
      </c>
      <c r="AX543" s="282">
        <v>1.25</v>
      </c>
      <c r="AY543" s="282">
        <f t="shared" si="292"/>
        <v>0</v>
      </c>
      <c r="AZ543" s="282">
        <f t="shared" si="293"/>
        <v>0</v>
      </c>
      <c r="BA543" s="282">
        <f t="shared" si="294"/>
        <v>0</v>
      </c>
      <c r="BB543" s="282">
        <f t="shared" si="295"/>
        <v>0</v>
      </c>
      <c r="BC543" s="282">
        <f t="shared" si="296"/>
        <v>0</v>
      </c>
    </row>
    <row r="544" spans="1:55">
      <c r="A544" s="275" t="s">
        <v>241</v>
      </c>
      <c r="B544" s="276" t="s">
        <v>169</v>
      </c>
      <c r="C544" s="277" t="s">
        <v>92</v>
      </c>
      <c r="D544" s="278" t="s">
        <v>30</v>
      </c>
      <c r="E544" s="275" t="s">
        <v>3</v>
      </c>
      <c r="F544" s="279">
        <v>48.13</v>
      </c>
      <c r="G544" s="347"/>
      <c r="H544" s="347"/>
      <c r="I544" s="349"/>
      <c r="J544" s="349"/>
      <c r="K544" s="349"/>
      <c r="L544" s="349"/>
      <c r="M544" s="349"/>
      <c r="N544" s="347"/>
      <c r="O544" s="347"/>
      <c r="P544" s="349"/>
      <c r="Q544" s="349"/>
      <c r="R544" s="349"/>
      <c r="S544" s="349"/>
      <c r="T544" s="349"/>
      <c r="U544" s="347"/>
      <c r="V544" s="347"/>
      <c r="W544" s="349"/>
      <c r="X544" s="349"/>
      <c r="Y544" s="349"/>
      <c r="Z544" s="349"/>
      <c r="AA544" s="349"/>
      <c r="AB544" s="347"/>
      <c r="AC544" s="347"/>
      <c r="AD544" s="349"/>
      <c r="AE544" s="349"/>
      <c r="AF544" s="349"/>
      <c r="AG544" s="349"/>
      <c r="AH544" s="349"/>
      <c r="AI544" s="347"/>
      <c r="AJ544" s="347"/>
      <c r="AK544" s="346"/>
      <c r="AL544" s="280">
        <f t="shared" si="287"/>
        <v>0</v>
      </c>
      <c r="AM544" s="280">
        <f t="shared" si="288"/>
        <v>0</v>
      </c>
      <c r="AN544" s="281">
        <v>0.1</v>
      </c>
      <c r="AO544" s="281">
        <v>0.15</v>
      </c>
      <c r="AP544" s="281">
        <f t="shared" si="286"/>
        <v>1.4999999999999998</v>
      </c>
      <c r="AQ544" s="281">
        <f t="shared" si="289"/>
        <v>0</v>
      </c>
      <c r="AR544" s="281">
        <f t="shared" si="290"/>
        <v>0</v>
      </c>
      <c r="AS544" s="281">
        <f t="shared" si="297"/>
        <v>0</v>
      </c>
      <c r="AT544" s="279">
        <v>1</v>
      </c>
      <c r="AU544" s="279">
        <v>0.67</v>
      </c>
      <c r="AV544" s="282">
        <v>1.2</v>
      </c>
      <c r="AW544" s="282">
        <v>1</v>
      </c>
      <c r="AX544" s="282">
        <v>1.25</v>
      </c>
      <c r="AY544" s="282">
        <f t="shared" si="292"/>
        <v>0</v>
      </c>
      <c r="AZ544" s="282">
        <f t="shared" si="293"/>
        <v>0</v>
      </c>
      <c r="BA544" s="282">
        <f t="shared" si="294"/>
        <v>0</v>
      </c>
      <c r="BB544" s="282">
        <f t="shared" si="295"/>
        <v>0</v>
      </c>
      <c r="BC544" s="282">
        <f t="shared" si="296"/>
        <v>0</v>
      </c>
    </row>
    <row r="545" spans="1:55">
      <c r="A545" s="275" t="s">
        <v>241</v>
      </c>
      <c r="B545" s="276" t="s">
        <v>170</v>
      </c>
      <c r="C545" s="277" t="s">
        <v>92</v>
      </c>
      <c r="D545" s="278" t="s">
        <v>30</v>
      </c>
      <c r="E545" s="275" t="s">
        <v>38</v>
      </c>
      <c r="F545" s="279">
        <v>48.13</v>
      </c>
      <c r="G545" s="347"/>
      <c r="H545" s="347"/>
      <c r="I545" s="349"/>
      <c r="J545" s="349"/>
      <c r="K545" s="349"/>
      <c r="L545" s="349"/>
      <c r="M545" s="349"/>
      <c r="N545" s="347"/>
      <c r="O545" s="347"/>
      <c r="P545" s="349"/>
      <c r="Q545" s="349"/>
      <c r="R545" s="349"/>
      <c r="S545" s="349"/>
      <c r="T545" s="349"/>
      <c r="U545" s="347"/>
      <c r="V545" s="347"/>
      <c r="W545" s="349"/>
      <c r="X545" s="349"/>
      <c r="Y545" s="349"/>
      <c r="Z545" s="349"/>
      <c r="AA545" s="349"/>
      <c r="AB545" s="347"/>
      <c r="AC545" s="347"/>
      <c r="AD545" s="349"/>
      <c r="AE545" s="349"/>
      <c r="AF545" s="349"/>
      <c r="AG545" s="349"/>
      <c r="AH545" s="349"/>
      <c r="AI545" s="347"/>
      <c r="AJ545" s="347"/>
      <c r="AK545" s="346"/>
      <c r="AL545" s="280">
        <f t="shared" si="287"/>
        <v>0</v>
      </c>
      <c r="AM545" s="280">
        <f t="shared" si="288"/>
        <v>0</v>
      </c>
      <c r="AN545" s="281">
        <v>0.12</v>
      </c>
      <c r="AO545" s="281">
        <v>0.18</v>
      </c>
      <c r="AP545" s="281">
        <f t="shared" si="286"/>
        <v>1.5</v>
      </c>
      <c r="AQ545" s="281">
        <f t="shared" si="289"/>
        <v>0</v>
      </c>
      <c r="AR545" s="281">
        <f t="shared" si="290"/>
        <v>0</v>
      </c>
      <c r="AS545" s="281">
        <f t="shared" si="297"/>
        <v>0</v>
      </c>
      <c r="AT545" s="279">
        <v>1</v>
      </c>
      <c r="AU545" s="279">
        <v>0.67</v>
      </c>
      <c r="AV545" s="282">
        <v>1.2</v>
      </c>
      <c r="AW545" s="282">
        <v>1</v>
      </c>
      <c r="AX545" s="282">
        <v>1.25</v>
      </c>
      <c r="AY545" s="282">
        <f t="shared" si="292"/>
        <v>0</v>
      </c>
      <c r="AZ545" s="282">
        <f t="shared" si="293"/>
        <v>0</v>
      </c>
      <c r="BA545" s="282">
        <f t="shared" si="294"/>
        <v>0</v>
      </c>
      <c r="BB545" s="282">
        <f t="shared" si="295"/>
        <v>0</v>
      </c>
      <c r="BC545" s="282">
        <f t="shared" si="296"/>
        <v>0</v>
      </c>
    </row>
    <row r="546" spans="1:55">
      <c r="A546" s="275" t="s">
        <v>241</v>
      </c>
      <c r="B546" s="276" t="s">
        <v>171</v>
      </c>
      <c r="C546" s="277" t="s">
        <v>92</v>
      </c>
      <c r="D546" s="278" t="s">
        <v>30</v>
      </c>
      <c r="E546" s="275" t="s">
        <v>38</v>
      </c>
      <c r="F546" s="279">
        <v>48.13</v>
      </c>
      <c r="G546" s="347"/>
      <c r="H546" s="347"/>
      <c r="I546" s="349"/>
      <c r="J546" s="349"/>
      <c r="K546" s="349"/>
      <c r="L546" s="349"/>
      <c r="M546" s="349"/>
      <c r="N546" s="347"/>
      <c r="O546" s="347"/>
      <c r="P546" s="349"/>
      <c r="Q546" s="349"/>
      <c r="R546" s="349"/>
      <c r="S546" s="349"/>
      <c r="T546" s="349"/>
      <c r="U546" s="347"/>
      <c r="V546" s="347"/>
      <c r="W546" s="349"/>
      <c r="X546" s="349"/>
      <c r="Y546" s="349"/>
      <c r="Z546" s="349"/>
      <c r="AA546" s="349"/>
      <c r="AB546" s="347"/>
      <c r="AC546" s="347"/>
      <c r="AD546" s="349"/>
      <c r="AE546" s="349"/>
      <c r="AF546" s="349"/>
      <c r="AG546" s="349"/>
      <c r="AH546" s="349"/>
      <c r="AI546" s="347"/>
      <c r="AJ546" s="347"/>
      <c r="AK546" s="346"/>
      <c r="AL546" s="280">
        <f t="shared" si="287"/>
        <v>0</v>
      </c>
      <c r="AM546" s="280">
        <f t="shared" si="288"/>
        <v>0</v>
      </c>
      <c r="AN546" s="281">
        <v>0.1</v>
      </c>
      <c r="AO546" s="281">
        <v>0.16</v>
      </c>
      <c r="AP546" s="281">
        <f t="shared" si="286"/>
        <v>1.5999999999999999</v>
      </c>
      <c r="AQ546" s="281">
        <f t="shared" si="289"/>
        <v>0</v>
      </c>
      <c r="AR546" s="281">
        <f t="shared" si="290"/>
        <v>0</v>
      </c>
      <c r="AS546" s="281">
        <f t="shared" si="297"/>
        <v>0</v>
      </c>
      <c r="AT546" s="279">
        <v>1</v>
      </c>
      <c r="AU546" s="279">
        <v>0.67</v>
      </c>
      <c r="AV546" s="282">
        <v>0.85</v>
      </c>
      <c r="AW546" s="282">
        <v>1</v>
      </c>
      <c r="AX546" s="282">
        <v>1.25</v>
      </c>
      <c r="AY546" s="282">
        <f t="shared" si="292"/>
        <v>0</v>
      </c>
      <c r="AZ546" s="282">
        <f t="shared" si="293"/>
        <v>0</v>
      </c>
      <c r="BA546" s="282">
        <f t="shared" si="294"/>
        <v>0</v>
      </c>
      <c r="BB546" s="282">
        <f t="shared" si="295"/>
        <v>0</v>
      </c>
      <c r="BC546" s="282">
        <f t="shared" si="296"/>
        <v>0</v>
      </c>
    </row>
    <row r="547" spans="1:55">
      <c r="B547" s="283"/>
      <c r="C547" s="284"/>
      <c r="D547" s="284"/>
      <c r="E547" s="284"/>
      <c r="F547" s="284"/>
      <c r="G547" s="285">
        <f>COUNTA(G529:G546)</f>
        <v>0</v>
      </c>
      <c r="H547" s="285">
        <f>COUNTA(H529:H546)</f>
        <v>0</v>
      </c>
      <c r="I547" s="285">
        <f t="shared" ref="I547:AK547" si="298">COUNTA(I529:I546)</f>
        <v>0</v>
      </c>
      <c r="J547" s="285">
        <f t="shared" si="298"/>
        <v>0</v>
      </c>
      <c r="K547" s="285">
        <f t="shared" si="298"/>
        <v>0</v>
      </c>
      <c r="L547" s="285">
        <f t="shared" si="298"/>
        <v>0</v>
      </c>
      <c r="M547" s="285">
        <f t="shared" si="298"/>
        <v>0</v>
      </c>
      <c r="N547" s="285">
        <f t="shared" si="298"/>
        <v>0</v>
      </c>
      <c r="O547" s="285">
        <f t="shared" si="298"/>
        <v>0</v>
      </c>
      <c r="P547" s="285">
        <f t="shared" si="298"/>
        <v>0</v>
      </c>
      <c r="Q547" s="285">
        <f t="shared" si="298"/>
        <v>0</v>
      </c>
      <c r="R547" s="285">
        <f t="shared" si="298"/>
        <v>0</v>
      </c>
      <c r="S547" s="285">
        <f t="shared" si="298"/>
        <v>0</v>
      </c>
      <c r="T547" s="285">
        <f t="shared" si="298"/>
        <v>0</v>
      </c>
      <c r="U547" s="285">
        <f t="shared" si="298"/>
        <v>0</v>
      </c>
      <c r="V547" s="285">
        <f t="shared" si="298"/>
        <v>0</v>
      </c>
      <c r="W547" s="285">
        <f t="shared" si="298"/>
        <v>0</v>
      </c>
      <c r="X547" s="285">
        <f t="shared" si="298"/>
        <v>0</v>
      </c>
      <c r="Y547" s="285">
        <f t="shared" si="298"/>
        <v>0</v>
      </c>
      <c r="Z547" s="285">
        <f t="shared" si="298"/>
        <v>0</v>
      </c>
      <c r="AA547" s="285">
        <f t="shared" si="298"/>
        <v>0</v>
      </c>
      <c r="AB547" s="285">
        <f t="shared" si="298"/>
        <v>0</v>
      </c>
      <c r="AC547" s="285">
        <f t="shared" si="298"/>
        <v>0</v>
      </c>
      <c r="AD547" s="285">
        <f t="shared" si="298"/>
        <v>0</v>
      </c>
      <c r="AE547" s="285">
        <f t="shared" si="298"/>
        <v>0</v>
      </c>
      <c r="AF547" s="285">
        <f t="shared" si="298"/>
        <v>0</v>
      </c>
      <c r="AG547" s="285">
        <f t="shared" si="298"/>
        <v>0</v>
      </c>
      <c r="AH547" s="285">
        <f t="shared" si="298"/>
        <v>0</v>
      </c>
      <c r="AI547" s="285">
        <f t="shared" si="298"/>
        <v>0</v>
      </c>
      <c r="AJ547" s="285">
        <f t="shared" si="298"/>
        <v>0</v>
      </c>
      <c r="AK547" s="285">
        <f t="shared" si="298"/>
        <v>0</v>
      </c>
      <c r="AL547" s="280">
        <f>SUM(AL529:AL546)</f>
        <v>0</v>
      </c>
      <c r="AM547" s="280">
        <f>SUM(AM529:AM546)</f>
        <v>0</v>
      </c>
      <c r="AN547" s="286"/>
      <c r="AO547" s="286"/>
      <c r="AP547" s="286"/>
      <c r="AQ547" s="287">
        <f>SUM(AQ529:AQ546)</f>
        <v>0</v>
      </c>
      <c r="AR547" s="287">
        <f>SUM(AR529:AR546)</f>
        <v>0</v>
      </c>
      <c r="AS547" s="287">
        <f>SUM(AS529:AS546)</f>
        <v>0</v>
      </c>
      <c r="AT547" s="286"/>
      <c r="AU547" s="286"/>
      <c r="AV547" s="282"/>
      <c r="AW547" s="282"/>
      <c r="AX547" s="282"/>
      <c r="AY547" s="288">
        <f>SUM(AY529:AY546)</f>
        <v>0</v>
      </c>
      <c r="AZ547" s="288">
        <f>SUM(AZ529:AZ546)</f>
        <v>0</v>
      </c>
      <c r="BA547" s="288">
        <f>SUM(BA529:BA546)</f>
        <v>0</v>
      </c>
      <c r="BB547" s="288">
        <f>SUM(BB529:BB546)</f>
        <v>0</v>
      </c>
      <c r="BC547" s="288">
        <f>SUM(BC529:BC546)</f>
        <v>0</v>
      </c>
    </row>
    <row r="550" spans="1:55" ht="15" customHeight="1">
      <c r="A550" s="380" t="s">
        <v>42</v>
      </c>
      <c r="B550" s="382" t="s">
        <v>242</v>
      </c>
      <c r="C550" s="383" t="s">
        <v>86</v>
      </c>
      <c r="D550" s="383" t="s">
        <v>88</v>
      </c>
      <c r="E550" s="383" t="s">
        <v>90</v>
      </c>
      <c r="F550" s="375" t="s">
        <v>121</v>
      </c>
      <c r="G550" s="302">
        <v>45717</v>
      </c>
      <c r="H550" s="302">
        <v>45718</v>
      </c>
      <c r="I550" s="302">
        <v>45719</v>
      </c>
      <c r="J550" s="302">
        <v>45720</v>
      </c>
      <c r="K550" s="302">
        <v>45721</v>
      </c>
      <c r="L550" s="302">
        <v>45722</v>
      </c>
      <c r="M550" s="302">
        <v>45723</v>
      </c>
      <c r="N550" s="302">
        <v>45724</v>
      </c>
      <c r="O550" s="302">
        <v>45725</v>
      </c>
      <c r="P550" s="302">
        <v>45726</v>
      </c>
      <c r="Q550" s="302">
        <v>45727</v>
      </c>
      <c r="R550" s="302">
        <v>45728</v>
      </c>
      <c r="S550" s="302">
        <v>45729</v>
      </c>
      <c r="T550" s="302">
        <v>45730</v>
      </c>
      <c r="U550" s="302">
        <v>45731</v>
      </c>
      <c r="V550" s="302">
        <v>45732</v>
      </c>
      <c r="W550" s="302">
        <v>45733</v>
      </c>
      <c r="X550" s="302">
        <v>45734</v>
      </c>
      <c r="Y550" s="302">
        <v>45735</v>
      </c>
      <c r="Z550" s="302">
        <v>45736</v>
      </c>
      <c r="AA550" s="302">
        <v>45737</v>
      </c>
      <c r="AB550" s="302">
        <v>45738</v>
      </c>
      <c r="AC550" s="302">
        <v>45739</v>
      </c>
      <c r="AD550" s="302">
        <v>45740</v>
      </c>
      <c r="AE550" s="302">
        <v>45741</v>
      </c>
      <c r="AF550" s="302">
        <v>45742</v>
      </c>
      <c r="AG550" s="302">
        <v>45743</v>
      </c>
      <c r="AH550" s="302">
        <v>45744</v>
      </c>
      <c r="AI550" s="302">
        <v>45745</v>
      </c>
      <c r="AJ550" s="302">
        <v>45746</v>
      </c>
      <c r="AK550" s="302">
        <v>45747</v>
      </c>
      <c r="AL550" s="376" t="s">
        <v>134</v>
      </c>
      <c r="AM550" s="378" t="s">
        <v>202</v>
      </c>
      <c r="AN550" s="272" t="s">
        <v>135</v>
      </c>
      <c r="AO550" s="272" t="s">
        <v>135</v>
      </c>
      <c r="AP550" s="273" t="s">
        <v>136</v>
      </c>
      <c r="AQ550" s="273" t="s">
        <v>73</v>
      </c>
      <c r="AR550" s="273" t="s">
        <v>73</v>
      </c>
      <c r="AS550" s="273" t="s">
        <v>74</v>
      </c>
      <c r="AT550" s="373" t="s">
        <v>137</v>
      </c>
      <c r="AU550" s="373" t="s">
        <v>201</v>
      </c>
      <c r="AV550" s="371" t="s">
        <v>138</v>
      </c>
      <c r="AW550" s="371" t="s">
        <v>139</v>
      </c>
      <c r="AX550" s="373" t="s">
        <v>140</v>
      </c>
      <c r="AY550" s="370" t="s">
        <v>141</v>
      </c>
      <c r="AZ550" s="370" t="s">
        <v>142</v>
      </c>
      <c r="BA550" s="370" t="s">
        <v>143</v>
      </c>
      <c r="BB550" s="370" t="s">
        <v>144</v>
      </c>
      <c r="BC550" s="370" t="s">
        <v>145</v>
      </c>
    </row>
    <row r="551" spans="1:55" ht="30">
      <c r="A551" s="381"/>
      <c r="B551" s="382"/>
      <c r="C551" s="383"/>
      <c r="D551" s="383"/>
      <c r="E551" s="383"/>
      <c r="F551" s="375"/>
      <c r="G551" s="303" t="s">
        <v>147</v>
      </c>
      <c r="H551" s="303" t="s">
        <v>148</v>
      </c>
      <c r="I551" s="303" t="s">
        <v>149</v>
      </c>
      <c r="J551" s="303" t="s">
        <v>150</v>
      </c>
      <c r="K551" s="303" t="s">
        <v>151</v>
      </c>
      <c r="L551" s="303" t="s">
        <v>152</v>
      </c>
      <c r="M551" s="303" t="s">
        <v>146</v>
      </c>
      <c r="N551" s="303" t="s">
        <v>147</v>
      </c>
      <c r="O551" s="303" t="s">
        <v>148</v>
      </c>
      <c r="P551" s="303" t="s">
        <v>149</v>
      </c>
      <c r="Q551" s="303" t="s">
        <v>150</v>
      </c>
      <c r="R551" s="303" t="s">
        <v>151</v>
      </c>
      <c r="S551" s="303" t="s">
        <v>152</v>
      </c>
      <c r="T551" s="303" t="s">
        <v>146</v>
      </c>
      <c r="U551" s="303" t="s">
        <v>147</v>
      </c>
      <c r="V551" s="303" t="s">
        <v>148</v>
      </c>
      <c r="W551" s="303" t="s">
        <v>149</v>
      </c>
      <c r="X551" s="303" t="s">
        <v>150</v>
      </c>
      <c r="Y551" s="303" t="s">
        <v>151</v>
      </c>
      <c r="Z551" s="303" t="s">
        <v>152</v>
      </c>
      <c r="AA551" s="303" t="s">
        <v>146</v>
      </c>
      <c r="AB551" s="303" t="s">
        <v>147</v>
      </c>
      <c r="AC551" s="303" t="s">
        <v>148</v>
      </c>
      <c r="AD551" s="303" t="s">
        <v>149</v>
      </c>
      <c r="AE551" s="303" t="s">
        <v>150</v>
      </c>
      <c r="AF551" s="303" t="s">
        <v>151</v>
      </c>
      <c r="AG551" s="303" t="s">
        <v>152</v>
      </c>
      <c r="AH551" s="303" t="s">
        <v>146</v>
      </c>
      <c r="AI551" s="303" t="s">
        <v>147</v>
      </c>
      <c r="AJ551" s="303" t="s">
        <v>148</v>
      </c>
      <c r="AK551" s="303" t="s">
        <v>149</v>
      </c>
      <c r="AL551" s="377"/>
      <c r="AM551" s="379"/>
      <c r="AN551" s="274" t="s">
        <v>62</v>
      </c>
      <c r="AO551" s="274" t="s">
        <v>80</v>
      </c>
      <c r="AP551" s="274" t="s">
        <v>153</v>
      </c>
      <c r="AQ551" s="274" t="s">
        <v>20</v>
      </c>
      <c r="AR551" s="274" t="s">
        <v>21</v>
      </c>
      <c r="AS551" s="274" t="str">
        <f>+C520</f>
        <v>1,2,3,4,5,6,7</v>
      </c>
      <c r="AT551" s="374"/>
      <c r="AU551" s="374"/>
      <c r="AV551" s="372"/>
      <c r="AW551" s="372"/>
      <c r="AX551" s="374"/>
      <c r="AY551" s="370"/>
      <c r="AZ551" s="370"/>
      <c r="BA551" s="370"/>
      <c r="BB551" s="370"/>
      <c r="BC551" s="370"/>
    </row>
    <row r="552" spans="1:55">
      <c r="A552" s="275" t="s">
        <v>242</v>
      </c>
      <c r="B552" s="276" t="s">
        <v>154</v>
      </c>
      <c r="C552" s="277" t="s">
        <v>92</v>
      </c>
      <c r="D552" s="278" t="s">
        <v>30</v>
      </c>
      <c r="E552" s="275" t="s">
        <v>38</v>
      </c>
      <c r="F552" s="279">
        <v>48.13</v>
      </c>
      <c r="G552" s="347"/>
      <c r="H552" s="347"/>
      <c r="I552" s="349"/>
      <c r="J552" s="349"/>
      <c r="K552" s="349"/>
      <c r="L552" s="349"/>
      <c r="M552" s="349"/>
      <c r="N552" s="347"/>
      <c r="O552" s="347"/>
      <c r="P552" s="349"/>
      <c r="Q552" s="349"/>
      <c r="R552" s="349"/>
      <c r="S552" s="349"/>
      <c r="T552" s="349"/>
      <c r="U552" s="347"/>
      <c r="V552" s="347"/>
      <c r="W552" s="349"/>
      <c r="X552" s="349"/>
      <c r="Y552" s="349"/>
      <c r="Z552" s="349"/>
      <c r="AA552" s="349"/>
      <c r="AB552" s="347"/>
      <c r="AC552" s="347"/>
      <c r="AD552" s="349"/>
      <c r="AE552" s="349"/>
      <c r="AF552" s="349"/>
      <c r="AG552" s="349"/>
      <c r="AH552" s="349"/>
      <c r="AI552" s="347"/>
      <c r="AJ552" s="347"/>
      <c r="AK552" s="346"/>
      <c r="AL552" s="280">
        <f>+COUNTIF(G552:AK552,"A")</f>
        <v>0</v>
      </c>
      <c r="AM552" s="280">
        <f>+COUNTIF(G552:AK552,"B")</f>
        <v>0</v>
      </c>
      <c r="AN552" s="281">
        <v>0.01</v>
      </c>
      <c r="AO552" s="281">
        <v>0.04</v>
      </c>
      <c r="AP552" s="281">
        <f t="shared" ref="AP552:AP569" si="299">AO552/AN552</f>
        <v>4</v>
      </c>
      <c r="AQ552" s="281">
        <f>+AN552*AL552</f>
        <v>0</v>
      </c>
      <c r="AR552" s="281">
        <f>AM552*AN552</f>
        <v>0</v>
      </c>
      <c r="AS552" s="281">
        <f>+AO552*(AL552+AM552)</f>
        <v>0</v>
      </c>
      <c r="AT552" s="279">
        <v>1</v>
      </c>
      <c r="AU552" s="279">
        <v>0.67</v>
      </c>
      <c r="AV552" s="282">
        <v>0.85</v>
      </c>
      <c r="AW552" s="282">
        <v>1</v>
      </c>
      <c r="AX552" s="282">
        <v>1.2</v>
      </c>
      <c r="AY552" s="282">
        <f>(AL552*AN552*AT552*F552*AV552*AW552*AX552)+(F552*AM552*AN552*AU552*AV552*AW552*AX552)</f>
        <v>0</v>
      </c>
      <c r="AZ552" s="282">
        <f>+AY552*1%</f>
        <v>0</v>
      </c>
      <c r="BA552" s="282">
        <f>+(AY552+AZ552)*20%</f>
        <v>0</v>
      </c>
      <c r="BB552" s="282">
        <f>+AY552+AZ552+BA552</f>
        <v>0</v>
      </c>
      <c r="BC552" s="282">
        <f>+BB552*$BB$9</f>
        <v>0</v>
      </c>
    </row>
    <row r="553" spans="1:55">
      <c r="A553" s="275" t="s">
        <v>242</v>
      </c>
      <c r="B553" s="276" t="s">
        <v>155</v>
      </c>
      <c r="C553" s="277" t="s">
        <v>92</v>
      </c>
      <c r="D553" s="278" t="s">
        <v>30</v>
      </c>
      <c r="E553" s="275" t="s">
        <v>38</v>
      </c>
      <c r="F553" s="279">
        <v>48.13</v>
      </c>
      <c r="G553" s="347"/>
      <c r="H553" s="347"/>
      <c r="I553" s="349"/>
      <c r="J553" s="349"/>
      <c r="K553" s="349"/>
      <c r="L553" s="349"/>
      <c r="M553" s="349"/>
      <c r="N553" s="347"/>
      <c r="O553" s="347"/>
      <c r="P553" s="349"/>
      <c r="Q553" s="349"/>
      <c r="R553" s="349"/>
      <c r="S553" s="349"/>
      <c r="T553" s="349"/>
      <c r="U553" s="347"/>
      <c r="V553" s="347"/>
      <c r="W553" s="349"/>
      <c r="X553" s="349"/>
      <c r="Y553" s="349"/>
      <c r="Z553" s="349"/>
      <c r="AA553" s="349"/>
      <c r="AB553" s="347"/>
      <c r="AC553" s="347"/>
      <c r="AD553" s="349"/>
      <c r="AE553" s="349"/>
      <c r="AF553" s="349"/>
      <c r="AG553" s="349"/>
      <c r="AH553" s="349"/>
      <c r="AI553" s="347"/>
      <c r="AJ553" s="347"/>
      <c r="AK553" s="346"/>
      <c r="AL553" s="280">
        <f t="shared" ref="AL553:AL569" si="300">+COUNTIF(G553:AK553,"A")</f>
        <v>0</v>
      </c>
      <c r="AM553" s="280">
        <f t="shared" ref="AM553:AM569" si="301">+COUNTIF(G553:AK553,"B")</f>
        <v>0</v>
      </c>
      <c r="AN553" s="281">
        <v>0.02</v>
      </c>
      <c r="AO553" s="281">
        <v>0.09</v>
      </c>
      <c r="AP553" s="281">
        <f t="shared" si="299"/>
        <v>4.5</v>
      </c>
      <c r="AQ553" s="281">
        <f t="shared" ref="AQ553:AQ569" si="302">+AN553*AL553</f>
        <v>0</v>
      </c>
      <c r="AR553" s="281">
        <f t="shared" ref="AR553:AR569" si="303">AM553*AN553</f>
        <v>0</v>
      </c>
      <c r="AS553" s="281">
        <f t="shared" ref="AS553:AS569" si="304">+AO553*(AL553+AM553)</f>
        <v>0</v>
      </c>
      <c r="AT553" s="279">
        <v>1</v>
      </c>
      <c r="AU553" s="279">
        <v>0.67</v>
      </c>
      <c r="AV553" s="282">
        <v>0.85</v>
      </c>
      <c r="AW553" s="282">
        <v>1</v>
      </c>
      <c r="AX553" s="282">
        <v>1.2</v>
      </c>
      <c r="AY553" s="282">
        <f t="shared" ref="AY553:AY569" si="305">(AL553*AN553*AT553*F553*AV553*AW553*AX553)+(F553*AM553*AN553*AU553*AV553*AW553*AX553)</f>
        <v>0</v>
      </c>
      <c r="AZ553" s="282">
        <f t="shared" ref="AZ553:AZ569" si="306">+AY553*1%</f>
        <v>0</v>
      </c>
      <c r="BA553" s="282">
        <f t="shared" ref="BA553:BA569" si="307">+(AY553+AZ553)*20%</f>
        <v>0</v>
      </c>
      <c r="BB553" s="282">
        <f t="shared" ref="BB553:BB569" si="308">+AY553+AZ553+BA553</f>
        <v>0</v>
      </c>
      <c r="BC553" s="282">
        <f t="shared" ref="BC553:BC569" si="309">+BB553*$BB$9</f>
        <v>0</v>
      </c>
    </row>
    <row r="554" spans="1:55">
      <c r="A554" s="275" t="s">
        <v>242</v>
      </c>
      <c r="B554" s="276" t="s">
        <v>156</v>
      </c>
      <c r="C554" s="277" t="s">
        <v>92</v>
      </c>
      <c r="D554" s="278" t="s">
        <v>30</v>
      </c>
      <c r="E554" s="275" t="s">
        <v>38</v>
      </c>
      <c r="F554" s="279">
        <v>48.13</v>
      </c>
      <c r="G554" s="347"/>
      <c r="H554" s="347"/>
      <c r="I554" s="349"/>
      <c r="J554" s="349"/>
      <c r="K554" s="349"/>
      <c r="L554" s="349"/>
      <c r="M554" s="349"/>
      <c r="N554" s="347"/>
      <c r="O554" s="347"/>
      <c r="P554" s="349"/>
      <c r="Q554" s="349"/>
      <c r="R554" s="349"/>
      <c r="S554" s="349"/>
      <c r="T554" s="349"/>
      <c r="U554" s="347"/>
      <c r="V554" s="347"/>
      <c r="W554" s="349"/>
      <c r="X554" s="349"/>
      <c r="Y554" s="349"/>
      <c r="Z554" s="349"/>
      <c r="AA554" s="349"/>
      <c r="AB554" s="347"/>
      <c r="AC554" s="347"/>
      <c r="AD554" s="349"/>
      <c r="AE554" s="349"/>
      <c r="AF554" s="349"/>
      <c r="AG554" s="349"/>
      <c r="AH554" s="349"/>
      <c r="AI554" s="347"/>
      <c r="AJ554" s="347"/>
      <c r="AK554" s="346"/>
      <c r="AL554" s="280">
        <f t="shared" si="300"/>
        <v>0</v>
      </c>
      <c r="AM554" s="280">
        <f t="shared" si="301"/>
        <v>0</v>
      </c>
      <c r="AN554" s="281">
        <v>0.04</v>
      </c>
      <c r="AO554" s="281">
        <v>0.1</v>
      </c>
      <c r="AP554" s="281">
        <f t="shared" si="299"/>
        <v>2.5</v>
      </c>
      <c r="AQ554" s="281">
        <f t="shared" si="302"/>
        <v>0</v>
      </c>
      <c r="AR554" s="281">
        <f t="shared" si="303"/>
        <v>0</v>
      </c>
      <c r="AS554" s="281">
        <f t="shared" si="304"/>
        <v>0</v>
      </c>
      <c r="AT554" s="279">
        <v>1</v>
      </c>
      <c r="AU554" s="279">
        <v>0.67</v>
      </c>
      <c r="AV554" s="282">
        <v>0.85</v>
      </c>
      <c r="AW554" s="282">
        <v>1</v>
      </c>
      <c r="AX554" s="282">
        <v>1.2</v>
      </c>
      <c r="AY554" s="282">
        <f t="shared" si="305"/>
        <v>0</v>
      </c>
      <c r="AZ554" s="282">
        <f t="shared" si="306"/>
        <v>0</v>
      </c>
      <c r="BA554" s="282">
        <f t="shared" si="307"/>
        <v>0</v>
      </c>
      <c r="BB554" s="282">
        <f t="shared" si="308"/>
        <v>0</v>
      </c>
      <c r="BC554" s="282">
        <f t="shared" si="309"/>
        <v>0</v>
      </c>
    </row>
    <row r="555" spans="1:55">
      <c r="A555" s="275" t="s">
        <v>242</v>
      </c>
      <c r="B555" s="276" t="s">
        <v>157</v>
      </c>
      <c r="C555" s="277" t="s">
        <v>92</v>
      </c>
      <c r="D555" s="278" t="s">
        <v>30</v>
      </c>
      <c r="E555" s="275" t="s">
        <v>38</v>
      </c>
      <c r="F555" s="279">
        <v>48.13</v>
      </c>
      <c r="G555" s="347"/>
      <c r="H555" s="347"/>
      <c r="I555" s="349"/>
      <c r="J555" s="349"/>
      <c r="K555" s="349"/>
      <c r="L555" s="349"/>
      <c r="M555" s="349"/>
      <c r="N555" s="347"/>
      <c r="O555" s="347"/>
      <c r="P555" s="349"/>
      <c r="Q555" s="349"/>
      <c r="R555" s="349"/>
      <c r="S555" s="349"/>
      <c r="T555" s="349"/>
      <c r="U555" s="347"/>
      <c r="V555" s="347"/>
      <c r="W555" s="349"/>
      <c r="X555" s="349"/>
      <c r="Y555" s="349"/>
      <c r="Z555" s="349"/>
      <c r="AA555" s="349"/>
      <c r="AB555" s="347"/>
      <c r="AC555" s="347"/>
      <c r="AD555" s="349"/>
      <c r="AE555" s="349"/>
      <c r="AF555" s="349"/>
      <c r="AG555" s="349"/>
      <c r="AH555" s="349"/>
      <c r="AI555" s="347"/>
      <c r="AJ555" s="347"/>
      <c r="AK555" s="346"/>
      <c r="AL555" s="280">
        <f t="shared" si="300"/>
        <v>0</v>
      </c>
      <c r="AM555" s="280">
        <f t="shared" si="301"/>
        <v>0</v>
      </c>
      <c r="AN555" s="281">
        <v>0.06</v>
      </c>
      <c r="AO555" s="281">
        <v>0.15</v>
      </c>
      <c r="AP555" s="281">
        <f t="shared" si="299"/>
        <v>2.5</v>
      </c>
      <c r="AQ555" s="281">
        <f t="shared" si="302"/>
        <v>0</v>
      </c>
      <c r="AR555" s="281">
        <f t="shared" si="303"/>
        <v>0</v>
      </c>
      <c r="AS555" s="281">
        <f t="shared" si="304"/>
        <v>0</v>
      </c>
      <c r="AT555" s="279">
        <v>1</v>
      </c>
      <c r="AU555" s="279">
        <v>0.67</v>
      </c>
      <c r="AV555" s="282">
        <v>0.85</v>
      </c>
      <c r="AW555" s="282">
        <v>1</v>
      </c>
      <c r="AX555" s="282">
        <v>1.2</v>
      </c>
      <c r="AY555" s="282">
        <f t="shared" si="305"/>
        <v>0</v>
      </c>
      <c r="AZ555" s="282">
        <f t="shared" si="306"/>
        <v>0</v>
      </c>
      <c r="BA555" s="282">
        <f t="shared" si="307"/>
        <v>0</v>
      </c>
      <c r="BB555" s="282">
        <f t="shared" si="308"/>
        <v>0</v>
      </c>
      <c r="BC555" s="282">
        <f t="shared" si="309"/>
        <v>0</v>
      </c>
    </row>
    <row r="556" spans="1:55">
      <c r="A556" s="275" t="s">
        <v>242</v>
      </c>
      <c r="B556" s="276" t="s">
        <v>158</v>
      </c>
      <c r="C556" s="277" t="s">
        <v>92</v>
      </c>
      <c r="D556" s="278" t="s">
        <v>30</v>
      </c>
      <c r="E556" s="275" t="s">
        <v>38</v>
      </c>
      <c r="F556" s="279">
        <v>48.13</v>
      </c>
      <c r="G556" s="347"/>
      <c r="H556" s="347"/>
      <c r="I556" s="349"/>
      <c r="J556" s="349"/>
      <c r="K556" s="349"/>
      <c r="L556" s="349"/>
      <c r="M556" s="349"/>
      <c r="N556" s="347"/>
      <c r="O556" s="347"/>
      <c r="P556" s="349"/>
      <c r="Q556" s="349"/>
      <c r="R556" s="349"/>
      <c r="S556" s="349"/>
      <c r="T556" s="349"/>
      <c r="U556" s="347"/>
      <c r="V556" s="347"/>
      <c r="W556" s="349"/>
      <c r="X556" s="349"/>
      <c r="Y556" s="349"/>
      <c r="Z556" s="349"/>
      <c r="AA556" s="349"/>
      <c r="AB556" s="347"/>
      <c r="AC556" s="347"/>
      <c r="AD556" s="349"/>
      <c r="AE556" s="349"/>
      <c r="AF556" s="349"/>
      <c r="AG556" s="349"/>
      <c r="AH556" s="349"/>
      <c r="AI556" s="347"/>
      <c r="AJ556" s="347"/>
      <c r="AK556" s="346"/>
      <c r="AL556" s="280">
        <f t="shared" si="300"/>
        <v>0</v>
      </c>
      <c r="AM556" s="280">
        <f t="shared" si="301"/>
        <v>0</v>
      </c>
      <c r="AN556" s="281">
        <v>0.06</v>
      </c>
      <c r="AO556" s="281">
        <v>0.12</v>
      </c>
      <c r="AP556" s="281">
        <f t="shared" si="299"/>
        <v>2</v>
      </c>
      <c r="AQ556" s="281">
        <f t="shared" si="302"/>
        <v>0</v>
      </c>
      <c r="AR556" s="281">
        <f t="shared" si="303"/>
        <v>0</v>
      </c>
      <c r="AS556" s="281">
        <f t="shared" si="304"/>
        <v>0</v>
      </c>
      <c r="AT556" s="279">
        <v>1</v>
      </c>
      <c r="AU556" s="279">
        <v>0.67</v>
      </c>
      <c r="AV556" s="282">
        <v>0.85</v>
      </c>
      <c r="AW556" s="282">
        <v>1</v>
      </c>
      <c r="AX556" s="282">
        <v>1.2</v>
      </c>
      <c r="AY556" s="282">
        <f t="shared" si="305"/>
        <v>0</v>
      </c>
      <c r="AZ556" s="282">
        <f t="shared" si="306"/>
        <v>0</v>
      </c>
      <c r="BA556" s="282">
        <f t="shared" si="307"/>
        <v>0</v>
      </c>
      <c r="BB556" s="282">
        <f t="shared" si="308"/>
        <v>0</v>
      </c>
      <c r="BC556" s="282">
        <f t="shared" si="309"/>
        <v>0</v>
      </c>
    </row>
    <row r="557" spans="1:55">
      <c r="A557" s="275" t="s">
        <v>242</v>
      </c>
      <c r="B557" s="276" t="s">
        <v>159</v>
      </c>
      <c r="C557" s="277" t="s">
        <v>92</v>
      </c>
      <c r="D557" s="278" t="s">
        <v>30</v>
      </c>
      <c r="E557" s="275" t="s">
        <v>38</v>
      </c>
      <c r="F557" s="279">
        <v>48.13</v>
      </c>
      <c r="G557" s="347"/>
      <c r="H557" s="347"/>
      <c r="I557" s="349"/>
      <c r="J557" s="349"/>
      <c r="K557" s="349"/>
      <c r="L557" s="349"/>
      <c r="M557" s="349"/>
      <c r="N557" s="347"/>
      <c r="O557" s="347"/>
      <c r="P557" s="349"/>
      <c r="Q557" s="349"/>
      <c r="R557" s="349"/>
      <c r="S557" s="349"/>
      <c r="T557" s="349"/>
      <c r="U557" s="347"/>
      <c r="V557" s="347"/>
      <c r="W557" s="349"/>
      <c r="X557" s="349"/>
      <c r="Y557" s="349"/>
      <c r="Z557" s="349"/>
      <c r="AA557" s="349"/>
      <c r="AB557" s="347"/>
      <c r="AC557" s="347"/>
      <c r="AD557" s="349"/>
      <c r="AE557" s="349"/>
      <c r="AF557" s="349"/>
      <c r="AG557" s="349"/>
      <c r="AH557" s="349"/>
      <c r="AI557" s="347"/>
      <c r="AJ557" s="347"/>
      <c r="AK557" s="346"/>
      <c r="AL557" s="280">
        <f t="shared" si="300"/>
        <v>0</v>
      </c>
      <c r="AM557" s="280">
        <f t="shared" si="301"/>
        <v>0</v>
      </c>
      <c r="AN557" s="281">
        <v>0.06</v>
      </c>
      <c r="AO557" s="281">
        <v>0.13999999999999999</v>
      </c>
      <c r="AP557" s="281">
        <f t="shared" si="299"/>
        <v>2.333333333333333</v>
      </c>
      <c r="AQ557" s="281">
        <f t="shared" si="302"/>
        <v>0</v>
      </c>
      <c r="AR557" s="281">
        <f t="shared" si="303"/>
        <v>0</v>
      </c>
      <c r="AS557" s="281">
        <f t="shared" si="304"/>
        <v>0</v>
      </c>
      <c r="AT557" s="279">
        <v>1</v>
      </c>
      <c r="AU557" s="279">
        <v>0.67</v>
      </c>
      <c r="AV557" s="282">
        <v>0.85</v>
      </c>
      <c r="AW557" s="282">
        <v>1</v>
      </c>
      <c r="AX557" s="282">
        <v>1.2</v>
      </c>
      <c r="AY557" s="282">
        <f t="shared" si="305"/>
        <v>0</v>
      </c>
      <c r="AZ557" s="282">
        <f t="shared" si="306"/>
        <v>0</v>
      </c>
      <c r="BA557" s="282">
        <f t="shared" si="307"/>
        <v>0</v>
      </c>
      <c r="BB557" s="282">
        <f t="shared" si="308"/>
        <v>0</v>
      </c>
      <c r="BC557" s="282">
        <f t="shared" si="309"/>
        <v>0</v>
      </c>
    </row>
    <row r="558" spans="1:55">
      <c r="A558" s="275" t="s">
        <v>242</v>
      </c>
      <c r="B558" s="276" t="s">
        <v>160</v>
      </c>
      <c r="C558" s="277" t="s">
        <v>92</v>
      </c>
      <c r="D558" s="278" t="s">
        <v>30</v>
      </c>
      <c r="E558" s="275" t="s">
        <v>38</v>
      </c>
      <c r="F558" s="279">
        <v>48.13</v>
      </c>
      <c r="G558" s="347"/>
      <c r="H558" s="347"/>
      <c r="I558" s="349"/>
      <c r="J558" s="349"/>
      <c r="K558" s="349"/>
      <c r="L558" s="349"/>
      <c r="M558" s="349"/>
      <c r="N558" s="347"/>
      <c r="O558" s="347"/>
      <c r="P558" s="349"/>
      <c r="Q558" s="349"/>
      <c r="R558" s="349"/>
      <c r="S558" s="349"/>
      <c r="T558" s="349"/>
      <c r="U558" s="347"/>
      <c r="V558" s="347"/>
      <c r="W558" s="349"/>
      <c r="X558" s="349"/>
      <c r="Y558" s="349"/>
      <c r="Z558" s="349"/>
      <c r="AA558" s="349"/>
      <c r="AB558" s="347"/>
      <c r="AC558" s="347"/>
      <c r="AD558" s="349"/>
      <c r="AE558" s="349"/>
      <c r="AF558" s="349"/>
      <c r="AG558" s="349"/>
      <c r="AH558" s="349"/>
      <c r="AI558" s="347"/>
      <c r="AJ558" s="347"/>
      <c r="AK558" s="346"/>
      <c r="AL558" s="280">
        <f t="shared" si="300"/>
        <v>0</v>
      </c>
      <c r="AM558" s="280">
        <f t="shared" si="301"/>
        <v>0</v>
      </c>
      <c r="AN558" s="281">
        <v>6.9999999999999993E-2</v>
      </c>
      <c r="AO558" s="281">
        <v>0.12</v>
      </c>
      <c r="AP558" s="281">
        <f t="shared" si="299"/>
        <v>1.7142857142857144</v>
      </c>
      <c r="AQ558" s="281">
        <f t="shared" si="302"/>
        <v>0</v>
      </c>
      <c r="AR558" s="281">
        <f t="shared" si="303"/>
        <v>0</v>
      </c>
      <c r="AS558" s="281">
        <f t="shared" si="304"/>
        <v>0</v>
      </c>
      <c r="AT558" s="279">
        <v>1</v>
      </c>
      <c r="AU558" s="279">
        <v>0.67</v>
      </c>
      <c r="AV558" s="282">
        <v>0.85</v>
      </c>
      <c r="AW558" s="282">
        <v>1</v>
      </c>
      <c r="AX558" s="282">
        <v>1.2</v>
      </c>
      <c r="AY558" s="282">
        <f t="shared" si="305"/>
        <v>0</v>
      </c>
      <c r="AZ558" s="282">
        <f t="shared" si="306"/>
        <v>0</v>
      </c>
      <c r="BA558" s="282">
        <f t="shared" si="307"/>
        <v>0</v>
      </c>
      <c r="BB558" s="282">
        <f t="shared" si="308"/>
        <v>0</v>
      </c>
      <c r="BC558" s="282">
        <f t="shared" si="309"/>
        <v>0</v>
      </c>
    </row>
    <row r="559" spans="1:55">
      <c r="A559" s="275" t="s">
        <v>242</v>
      </c>
      <c r="B559" s="276" t="s">
        <v>161</v>
      </c>
      <c r="C559" s="277" t="s">
        <v>92</v>
      </c>
      <c r="D559" s="278" t="s">
        <v>30</v>
      </c>
      <c r="E559" s="275" t="s">
        <v>38</v>
      </c>
      <c r="F559" s="279">
        <v>48.13</v>
      </c>
      <c r="G559" s="347"/>
      <c r="H559" s="348"/>
      <c r="I559" s="349"/>
      <c r="J559" s="349"/>
      <c r="K559" s="349"/>
      <c r="L559" s="349"/>
      <c r="M559" s="349"/>
      <c r="N559" s="347"/>
      <c r="O559" s="347"/>
      <c r="P559" s="349"/>
      <c r="Q559" s="349"/>
      <c r="R559" s="349"/>
      <c r="S559" s="349"/>
      <c r="T559" s="349"/>
      <c r="U559" s="347"/>
      <c r="V559" s="347"/>
      <c r="W559" s="349"/>
      <c r="X559" s="349"/>
      <c r="Y559" s="349"/>
      <c r="Z559" s="349"/>
      <c r="AA559" s="349"/>
      <c r="AB559" s="347"/>
      <c r="AC559" s="347"/>
      <c r="AD559" s="349"/>
      <c r="AE559" s="349"/>
      <c r="AF559" s="349"/>
      <c r="AG559" s="349"/>
      <c r="AH559" s="349"/>
      <c r="AI559" s="347"/>
      <c r="AJ559" s="347"/>
      <c r="AK559" s="346"/>
      <c r="AL559" s="280">
        <f t="shared" si="300"/>
        <v>0</v>
      </c>
      <c r="AM559" s="280">
        <f t="shared" si="301"/>
        <v>0</v>
      </c>
      <c r="AN559" s="281">
        <v>6.9999999999999993E-2</v>
      </c>
      <c r="AO559" s="281">
        <v>0.13999999999999999</v>
      </c>
      <c r="AP559" s="281">
        <f t="shared" si="299"/>
        <v>2</v>
      </c>
      <c r="AQ559" s="281">
        <f t="shared" si="302"/>
        <v>0</v>
      </c>
      <c r="AR559" s="281">
        <f t="shared" si="303"/>
        <v>0</v>
      </c>
      <c r="AS559" s="281">
        <f t="shared" si="304"/>
        <v>0</v>
      </c>
      <c r="AT559" s="279">
        <v>1</v>
      </c>
      <c r="AU559" s="279">
        <v>0.67</v>
      </c>
      <c r="AV559" s="282">
        <v>0.85</v>
      </c>
      <c r="AW559" s="282">
        <v>1</v>
      </c>
      <c r="AX559" s="282">
        <v>1.2</v>
      </c>
      <c r="AY559" s="282">
        <f t="shared" si="305"/>
        <v>0</v>
      </c>
      <c r="AZ559" s="282">
        <f t="shared" si="306"/>
        <v>0</v>
      </c>
      <c r="BA559" s="282">
        <f t="shared" si="307"/>
        <v>0</v>
      </c>
      <c r="BB559" s="282">
        <f t="shared" si="308"/>
        <v>0</v>
      </c>
      <c r="BC559" s="282">
        <f t="shared" si="309"/>
        <v>0</v>
      </c>
    </row>
    <row r="560" spans="1:55">
      <c r="A560" s="275" t="s">
        <v>242</v>
      </c>
      <c r="B560" s="276" t="s">
        <v>162</v>
      </c>
      <c r="C560" s="277" t="s">
        <v>92</v>
      </c>
      <c r="D560" s="278" t="s">
        <v>30</v>
      </c>
      <c r="E560" s="275" t="s">
        <v>38</v>
      </c>
      <c r="F560" s="279">
        <v>48.13</v>
      </c>
      <c r="G560" s="347"/>
      <c r="H560" s="347"/>
      <c r="I560" s="349"/>
      <c r="J560" s="349"/>
      <c r="K560" s="349"/>
      <c r="L560" s="349"/>
      <c r="M560" s="349"/>
      <c r="N560" s="347"/>
      <c r="O560" s="347"/>
      <c r="P560" s="349"/>
      <c r="Q560" s="349"/>
      <c r="R560" s="349"/>
      <c r="S560" s="349"/>
      <c r="T560" s="349"/>
      <c r="U560" s="347"/>
      <c r="V560" s="347"/>
      <c r="W560" s="349"/>
      <c r="X560" s="349"/>
      <c r="Y560" s="349"/>
      <c r="Z560" s="349"/>
      <c r="AA560" s="349"/>
      <c r="AB560" s="347"/>
      <c r="AC560" s="347"/>
      <c r="AD560" s="349"/>
      <c r="AE560" s="349"/>
      <c r="AF560" s="349"/>
      <c r="AG560" s="349"/>
      <c r="AH560" s="349"/>
      <c r="AI560" s="347"/>
      <c r="AJ560" s="347"/>
      <c r="AK560" s="346"/>
      <c r="AL560" s="280">
        <f t="shared" si="300"/>
        <v>0</v>
      </c>
      <c r="AM560" s="280">
        <f t="shared" si="301"/>
        <v>0</v>
      </c>
      <c r="AN560" s="281">
        <v>0.08</v>
      </c>
      <c r="AO560" s="281">
        <v>0.15</v>
      </c>
      <c r="AP560" s="281">
        <f t="shared" si="299"/>
        <v>1.875</v>
      </c>
      <c r="AQ560" s="281">
        <f t="shared" si="302"/>
        <v>0</v>
      </c>
      <c r="AR560" s="281">
        <f t="shared" si="303"/>
        <v>0</v>
      </c>
      <c r="AS560" s="281">
        <f t="shared" si="304"/>
        <v>0</v>
      </c>
      <c r="AT560" s="279">
        <v>1</v>
      </c>
      <c r="AU560" s="279">
        <v>0.67</v>
      </c>
      <c r="AV560" s="282">
        <v>0.85</v>
      </c>
      <c r="AW560" s="282">
        <v>1</v>
      </c>
      <c r="AX560" s="282">
        <v>1.2</v>
      </c>
      <c r="AY560" s="282">
        <f t="shared" si="305"/>
        <v>0</v>
      </c>
      <c r="AZ560" s="282">
        <f t="shared" si="306"/>
        <v>0</v>
      </c>
      <c r="BA560" s="282">
        <f t="shared" si="307"/>
        <v>0</v>
      </c>
      <c r="BB560" s="282">
        <f t="shared" si="308"/>
        <v>0</v>
      </c>
      <c r="BC560" s="282">
        <f t="shared" si="309"/>
        <v>0</v>
      </c>
    </row>
    <row r="561" spans="1:55">
      <c r="A561" s="275" t="s">
        <v>242</v>
      </c>
      <c r="B561" s="276" t="s">
        <v>163</v>
      </c>
      <c r="C561" s="277" t="s">
        <v>92</v>
      </c>
      <c r="D561" s="278" t="s">
        <v>30</v>
      </c>
      <c r="E561" s="275" t="s">
        <v>38</v>
      </c>
      <c r="F561" s="279">
        <v>48.13</v>
      </c>
      <c r="G561" s="347"/>
      <c r="H561" s="347"/>
      <c r="I561" s="349"/>
      <c r="J561" s="349"/>
      <c r="K561" s="349"/>
      <c r="L561" s="349"/>
      <c r="M561" s="349"/>
      <c r="N561" s="347"/>
      <c r="O561" s="347"/>
      <c r="P561" s="349"/>
      <c r="Q561" s="349"/>
      <c r="R561" s="349"/>
      <c r="S561" s="349"/>
      <c r="T561" s="349"/>
      <c r="U561" s="347"/>
      <c r="V561" s="347"/>
      <c r="W561" s="349"/>
      <c r="X561" s="349"/>
      <c r="Y561" s="349"/>
      <c r="Z561" s="349"/>
      <c r="AA561" s="349"/>
      <c r="AB561" s="347"/>
      <c r="AC561" s="347"/>
      <c r="AD561" s="349"/>
      <c r="AE561" s="349"/>
      <c r="AF561" s="349"/>
      <c r="AG561" s="349"/>
      <c r="AH561" s="349"/>
      <c r="AI561" s="347"/>
      <c r="AJ561" s="347"/>
      <c r="AK561" s="346"/>
      <c r="AL561" s="280">
        <f t="shared" si="300"/>
        <v>0</v>
      </c>
      <c r="AM561" s="280">
        <f t="shared" si="301"/>
        <v>0</v>
      </c>
      <c r="AN561" s="281">
        <v>0.06</v>
      </c>
      <c r="AO561" s="281">
        <v>0.15</v>
      </c>
      <c r="AP561" s="281">
        <f t="shared" si="299"/>
        <v>2.5</v>
      </c>
      <c r="AQ561" s="281">
        <f t="shared" si="302"/>
        <v>0</v>
      </c>
      <c r="AR561" s="281">
        <f t="shared" si="303"/>
        <v>0</v>
      </c>
      <c r="AS561" s="281">
        <f t="shared" si="304"/>
        <v>0</v>
      </c>
      <c r="AT561" s="279">
        <v>1</v>
      </c>
      <c r="AU561" s="279">
        <v>0.67</v>
      </c>
      <c r="AV561" s="282">
        <v>0.85</v>
      </c>
      <c r="AW561" s="282">
        <v>1</v>
      </c>
      <c r="AX561" s="282">
        <v>1.2</v>
      </c>
      <c r="AY561" s="282">
        <f t="shared" si="305"/>
        <v>0</v>
      </c>
      <c r="AZ561" s="282">
        <f t="shared" si="306"/>
        <v>0</v>
      </c>
      <c r="BA561" s="282">
        <f t="shared" si="307"/>
        <v>0</v>
      </c>
      <c r="BB561" s="282">
        <f t="shared" si="308"/>
        <v>0</v>
      </c>
      <c r="BC561" s="282">
        <f t="shared" si="309"/>
        <v>0</v>
      </c>
    </row>
    <row r="562" spans="1:55">
      <c r="A562" s="275" t="s">
        <v>242</v>
      </c>
      <c r="B562" s="276" t="s">
        <v>164</v>
      </c>
      <c r="C562" s="277" t="s">
        <v>92</v>
      </c>
      <c r="D562" s="278" t="s">
        <v>30</v>
      </c>
      <c r="E562" s="275" t="s">
        <v>3</v>
      </c>
      <c r="F562" s="279">
        <v>48.13</v>
      </c>
      <c r="G562" s="347"/>
      <c r="H562" s="347"/>
      <c r="I562" s="349"/>
      <c r="J562" s="349"/>
      <c r="K562" s="349"/>
      <c r="L562" s="349"/>
      <c r="M562" s="349"/>
      <c r="N562" s="347"/>
      <c r="O562" s="347"/>
      <c r="P562" s="349"/>
      <c r="Q562" s="349"/>
      <c r="R562" s="349"/>
      <c r="S562" s="349"/>
      <c r="T562" s="349"/>
      <c r="U562" s="347"/>
      <c r="V562" s="347"/>
      <c r="W562" s="349"/>
      <c r="X562" s="349"/>
      <c r="Y562" s="349"/>
      <c r="Z562" s="349"/>
      <c r="AA562" s="349"/>
      <c r="AB562" s="347"/>
      <c r="AC562" s="347"/>
      <c r="AD562" s="349"/>
      <c r="AE562" s="349"/>
      <c r="AF562" s="349"/>
      <c r="AG562" s="349"/>
      <c r="AH562" s="349"/>
      <c r="AI562" s="347"/>
      <c r="AJ562" s="347"/>
      <c r="AK562" s="346"/>
      <c r="AL562" s="280">
        <f t="shared" si="300"/>
        <v>0</v>
      </c>
      <c r="AM562" s="280">
        <f t="shared" si="301"/>
        <v>0</v>
      </c>
      <c r="AN562" s="281">
        <v>0.06</v>
      </c>
      <c r="AO562" s="281">
        <v>0.1</v>
      </c>
      <c r="AP562" s="281">
        <f t="shared" si="299"/>
        <v>1.6666666666666667</v>
      </c>
      <c r="AQ562" s="281">
        <f t="shared" si="302"/>
        <v>0</v>
      </c>
      <c r="AR562" s="281">
        <f t="shared" si="303"/>
        <v>0</v>
      </c>
      <c r="AS562" s="281">
        <f t="shared" si="304"/>
        <v>0</v>
      </c>
      <c r="AT562" s="279">
        <v>1</v>
      </c>
      <c r="AU562" s="279">
        <v>0.67</v>
      </c>
      <c r="AV562" s="282">
        <v>0.85</v>
      </c>
      <c r="AW562" s="282">
        <v>1</v>
      </c>
      <c r="AX562" s="282">
        <v>1.2</v>
      </c>
      <c r="AY562" s="282">
        <f t="shared" si="305"/>
        <v>0</v>
      </c>
      <c r="AZ562" s="282">
        <f t="shared" si="306"/>
        <v>0</v>
      </c>
      <c r="BA562" s="282">
        <f t="shared" si="307"/>
        <v>0</v>
      </c>
      <c r="BB562" s="282">
        <f t="shared" si="308"/>
        <v>0</v>
      </c>
      <c r="BC562" s="282">
        <f t="shared" si="309"/>
        <v>0</v>
      </c>
    </row>
    <row r="563" spans="1:55">
      <c r="A563" s="275" t="s">
        <v>242</v>
      </c>
      <c r="B563" s="276" t="s">
        <v>165</v>
      </c>
      <c r="C563" s="277" t="s">
        <v>92</v>
      </c>
      <c r="D563" s="278" t="s">
        <v>30</v>
      </c>
      <c r="E563" s="275" t="s">
        <v>3</v>
      </c>
      <c r="F563" s="279">
        <v>48.13</v>
      </c>
      <c r="G563" s="347"/>
      <c r="H563" s="347"/>
      <c r="I563" s="349"/>
      <c r="J563" s="349"/>
      <c r="K563" s="349"/>
      <c r="L563" s="349"/>
      <c r="M563" s="349"/>
      <c r="N563" s="347"/>
      <c r="O563" s="347"/>
      <c r="P563" s="349"/>
      <c r="Q563" s="349"/>
      <c r="R563" s="349"/>
      <c r="S563" s="349"/>
      <c r="T563" s="349"/>
      <c r="U563" s="347"/>
      <c r="V563" s="347"/>
      <c r="W563" s="349"/>
      <c r="X563" s="349"/>
      <c r="Y563" s="349"/>
      <c r="Z563" s="349"/>
      <c r="AA563" s="349"/>
      <c r="AB563" s="347"/>
      <c r="AC563" s="347"/>
      <c r="AD563" s="349"/>
      <c r="AE563" s="349"/>
      <c r="AF563" s="349"/>
      <c r="AG563" s="349"/>
      <c r="AH563" s="349"/>
      <c r="AI563" s="347"/>
      <c r="AJ563" s="347"/>
      <c r="AK563" s="346"/>
      <c r="AL563" s="280">
        <f t="shared" si="300"/>
        <v>0</v>
      </c>
      <c r="AM563" s="280">
        <f t="shared" si="301"/>
        <v>0</v>
      </c>
      <c r="AN563" s="281">
        <v>0.04</v>
      </c>
      <c r="AO563" s="281">
        <v>0.08</v>
      </c>
      <c r="AP563" s="281">
        <f t="shared" si="299"/>
        <v>2</v>
      </c>
      <c r="AQ563" s="281">
        <f t="shared" si="302"/>
        <v>0</v>
      </c>
      <c r="AR563" s="281">
        <f t="shared" si="303"/>
        <v>0</v>
      </c>
      <c r="AS563" s="281">
        <f t="shared" si="304"/>
        <v>0</v>
      </c>
      <c r="AT563" s="279">
        <v>1</v>
      </c>
      <c r="AU563" s="279">
        <v>0.67</v>
      </c>
      <c r="AV563" s="282">
        <v>1.2</v>
      </c>
      <c r="AW563" s="282">
        <v>1</v>
      </c>
      <c r="AX563" s="282">
        <v>1.2</v>
      </c>
      <c r="AY563" s="282">
        <f t="shared" si="305"/>
        <v>0</v>
      </c>
      <c r="AZ563" s="282">
        <f t="shared" si="306"/>
        <v>0</v>
      </c>
      <c r="BA563" s="282">
        <f t="shared" si="307"/>
        <v>0</v>
      </c>
      <c r="BB563" s="282">
        <f t="shared" si="308"/>
        <v>0</v>
      </c>
      <c r="BC563" s="282">
        <f t="shared" si="309"/>
        <v>0</v>
      </c>
    </row>
    <row r="564" spans="1:55">
      <c r="A564" s="275" t="s">
        <v>242</v>
      </c>
      <c r="B564" s="276" t="s">
        <v>166</v>
      </c>
      <c r="C564" s="277" t="s">
        <v>92</v>
      </c>
      <c r="D564" s="278" t="s">
        <v>30</v>
      </c>
      <c r="E564" s="275" t="s">
        <v>3</v>
      </c>
      <c r="F564" s="279">
        <v>48.13</v>
      </c>
      <c r="G564" s="347"/>
      <c r="H564" s="347"/>
      <c r="I564" s="349"/>
      <c r="J564" s="349"/>
      <c r="K564" s="349"/>
      <c r="L564" s="349"/>
      <c r="M564" s="349"/>
      <c r="N564" s="347"/>
      <c r="O564" s="347"/>
      <c r="P564" s="349"/>
      <c r="Q564" s="349"/>
      <c r="R564" s="349"/>
      <c r="S564" s="349"/>
      <c r="T564" s="349"/>
      <c r="U564" s="347"/>
      <c r="V564" s="347"/>
      <c r="W564" s="349"/>
      <c r="X564" s="349"/>
      <c r="Y564" s="349"/>
      <c r="Z564" s="349"/>
      <c r="AA564" s="349"/>
      <c r="AB564" s="347"/>
      <c r="AC564" s="347"/>
      <c r="AD564" s="349"/>
      <c r="AE564" s="349"/>
      <c r="AF564" s="349"/>
      <c r="AG564" s="349"/>
      <c r="AH564" s="349"/>
      <c r="AI564" s="347"/>
      <c r="AJ564" s="347"/>
      <c r="AK564" s="346"/>
      <c r="AL564" s="280">
        <f t="shared" si="300"/>
        <v>0</v>
      </c>
      <c r="AM564" s="280">
        <f t="shared" si="301"/>
        <v>0</v>
      </c>
      <c r="AN564" s="281">
        <v>0.04</v>
      </c>
      <c r="AO564" s="281">
        <v>0.11</v>
      </c>
      <c r="AP564" s="281">
        <f t="shared" si="299"/>
        <v>2.75</v>
      </c>
      <c r="AQ564" s="281">
        <f t="shared" si="302"/>
        <v>0</v>
      </c>
      <c r="AR564" s="281">
        <f t="shared" si="303"/>
        <v>0</v>
      </c>
      <c r="AS564" s="281">
        <f t="shared" si="304"/>
        <v>0</v>
      </c>
      <c r="AT564" s="279">
        <v>1</v>
      </c>
      <c r="AU564" s="279">
        <v>0.67</v>
      </c>
      <c r="AV564" s="282">
        <v>1.2</v>
      </c>
      <c r="AW564" s="282">
        <v>1</v>
      </c>
      <c r="AX564" s="282">
        <v>1.2</v>
      </c>
      <c r="AY564" s="282">
        <f t="shared" si="305"/>
        <v>0</v>
      </c>
      <c r="AZ564" s="282">
        <f t="shared" si="306"/>
        <v>0</v>
      </c>
      <c r="BA564" s="282">
        <f t="shared" si="307"/>
        <v>0</v>
      </c>
      <c r="BB564" s="282">
        <f t="shared" si="308"/>
        <v>0</v>
      </c>
      <c r="BC564" s="282">
        <f t="shared" si="309"/>
        <v>0</v>
      </c>
    </row>
    <row r="565" spans="1:55">
      <c r="A565" s="275" t="s">
        <v>242</v>
      </c>
      <c r="B565" s="276" t="s">
        <v>167</v>
      </c>
      <c r="C565" s="277" t="s">
        <v>92</v>
      </c>
      <c r="D565" s="278" t="s">
        <v>30</v>
      </c>
      <c r="E565" s="275" t="s">
        <v>3</v>
      </c>
      <c r="F565" s="279">
        <v>48.13</v>
      </c>
      <c r="G565" s="347"/>
      <c r="H565" s="347"/>
      <c r="I565" s="349"/>
      <c r="J565" s="349"/>
      <c r="K565" s="349"/>
      <c r="L565" s="349"/>
      <c r="M565" s="349"/>
      <c r="N565" s="347"/>
      <c r="O565" s="347"/>
      <c r="P565" s="349"/>
      <c r="Q565" s="349"/>
      <c r="R565" s="349"/>
      <c r="S565" s="349"/>
      <c r="T565" s="349"/>
      <c r="U565" s="347"/>
      <c r="V565" s="347"/>
      <c r="W565" s="349"/>
      <c r="X565" s="349"/>
      <c r="Y565" s="349"/>
      <c r="Z565" s="349"/>
      <c r="AA565" s="349"/>
      <c r="AB565" s="347"/>
      <c r="AC565" s="347"/>
      <c r="AD565" s="349"/>
      <c r="AE565" s="349"/>
      <c r="AF565" s="349"/>
      <c r="AG565" s="349"/>
      <c r="AH565" s="349"/>
      <c r="AI565" s="347"/>
      <c r="AJ565" s="347"/>
      <c r="AK565" s="346"/>
      <c r="AL565" s="280">
        <f t="shared" si="300"/>
        <v>0</v>
      </c>
      <c r="AM565" s="280">
        <f t="shared" si="301"/>
        <v>0</v>
      </c>
      <c r="AN565" s="281">
        <v>0.05</v>
      </c>
      <c r="AO565" s="281">
        <v>0.13999999999999999</v>
      </c>
      <c r="AP565" s="281">
        <f t="shared" si="299"/>
        <v>2.7999999999999994</v>
      </c>
      <c r="AQ565" s="281">
        <f t="shared" si="302"/>
        <v>0</v>
      </c>
      <c r="AR565" s="281">
        <f t="shared" si="303"/>
        <v>0</v>
      </c>
      <c r="AS565" s="281">
        <f t="shared" si="304"/>
        <v>0</v>
      </c>
      <c r="AT565" s="279">
        <v>1</v>
      </c>
      <c r="AU565" s="279">
        <v>0.67</v>
      </c>
      <c r="AV565" s="282">
        <v>1.2</v>
      </c>
      <c r="AW565" s="282">
        <v>1</v>
      </c>
      <c r="AX565" s="282">
        <v>1.2</v>
      </c>
      <c r="AY565" s="282">
        <f t="shared" si="305"/>
        <v>0</v>
      </c>
      <c r="AZ565" s="282">
        <f t="shared" si="306"/>
        <v>0</v>
      </c>
      <c r="BA565" s="282">
        <f t="shared" si="307"/>
        <v>0</v>
      </c>
      <c r="BB565" s="282">
        <f t="shared" si="308"/>
        <v>0</v>
      </c>
      <c r="BC565" s="282">
        <f t="shared" si="309"/>
        <v>0</v>
      </c>
    </row>
    <row r="566" spans="1:55">
      <c r="A566" s="275" t="s">
        <v>242</v>
      </c>
      <c r="B566" s="276" t="s">
        <v>168</v>
      </c>
      <c r="C566" s="277" t="s">
        <v>92</v>
      </c>
      <c r="D566" s="278" t="s">
        <v>30</v>
      </c>
      <c r="E566" s="275" t="s">
        <v>3</v>
      </c>
      <c r="F566" s="279">
        <v>48.13</v>
      </c>
      <c r="G566" s="347"/>
      <c r="H566" s="347"/>
      <c r="I566" s="349"/>
      <c r="J566" s="349"/>
      <c r="K566" s="349"/>
      <c r="L566" s="349"/>
      <c r="M566" s="349"/>
      <c r="N566" s="347"/>
      <c r="O566" s="347"/>
      <c r="P566" s="349"/>
      <c r="Q566" s="349"/>
      <c r="R566" s="349"/>
      <c r="S566" s="349"/>
      <c r="T566" s="349"/>
      <c r="U566" s="347"/>
      <c r="V566" s="347"/>
      <c r="W566" s="349"/>
      <c r="X566" s="349"/>
      <c r="Y566" s="349"/>
      <c r="Z566" s="349"/>
      <c r="AA566" s="349"/>
      <c r="AB566" s="347"/>
      <c r="AC566" s="347"/>
      <c r="AD566" s="349"/>
      <c r="AE566" s="349"/>
      <c r="AF566" s="349"/>
      <c r="AG566" s="349"/>
      <c r="AH566" s="349"/>
      <c r="AI566" s="347"/>
      <c r="AJ566" s="347"/>
      <c r="AK566" s="346"/>
      <c r="AL566" s="280">
        <f t="shared" si="300"/>
        <v>0</v>
      </c>
      <c r="AM566" s="280">
        <f t="shared" si="301"/>
        <v>0</v>
      </c>
      <c r="AN566" s="281">
        <v>0.06</v>
      </c>
      <c r="AO566" s="281">
        <v>0.19</v>
      </c>
      <c r="AP566" s="281">
        <f t="shared" si="299"/>
        <v>3.166666666666667</v>
      </c>
      <c r="AQ566" s="281">
        <f t="shared" si="302"/>
        <v>0</v>
      </c>
      <c r="AR566" s="281">
        <f t="shared" si="303"/>
        <v>0</v>
      </c>
      <c r="AS566" s="281">
        <f t="shared" si="304"/>
        <v>0</v>
      </c>
      <c r="AT566" s="279">
        <v>1</v>
      </c>
      <c r="AU566" s="279">
        <v>0.67</v>
      </c>
      <c r="AV566" s="282">
        <v>1.2</v>
      </c>
      <c r="AW566" s="282">
        <v>1</v>
      </c>
      <c r="AX566" s="282">
        <v>1.2</v>
      </c>
      <c r="AY566" s="282">
        <f t="shared" si="305"/>
        <v>0</v>
      </c>
      <c r="AZ566" s="282">
        <f t="shared" si="306"/>
        <v>0</v>
      </c>
      <c r="BA566" s="282">
        <f t="shared" si="307"/>
        <v>0</v>
      </c>
      <c r="BB566" s="282">
        <f t="shared" si="308"/>
        <v>0</v>
      </c>
      <c r="BC566" s="282">
        <f t="shared" si="309"/>
        <v>0</v>
      </c>
    </row>
    <row r="567" spans="1:55">
      <c r="A567" s="275" t="s">
        <v>242</v>
      </c>
      <c r="B567" s="276" t="s">
        <v>169</v>
      </c>
      <c r="C567" s="277" t="s">
        <v>92</v>
      </c>
      <c r="D567" s="278" t="s">
        <v>30</v>
      </c>
      <c r="E567" s="275" t="s">
        <v>3</v>
      </c>
      <c r="F567" s="279">
        <v>48.13</v>
      </c>
      <c r="G567" s="347"/>
      <c r="H567" s="347"/>
      <c r="I567" s="349"/>
      <c r="J567" s="349"/>
      <c r="K567" s="349"/>
      <c r="L567" s="349"/>
      <c r="M567" s="349"/>
      <c r="N567" s="347"/>
      <c r="O567" s="347"/>
      <c r="P567" s="349"/>
      <c r="Q567" s="349"/>
      <c r="R567" s="349"/>
      <c r="S567" s="349"/>
      <c r="T567" s="349"/>
      <c r="U567" s="347"/>
      <c r="V567" s="347"/>
      <c r="W567" s="349"/>
      <c r="X567" s="349"/>
      <c r="Y567" s="349"/>
      <c r="Z567" s="349"/>
      <c r="AA567" s="349"/>
      <c r="AB567" s="347"/>
      <c r="AC567" s="347"/>
      <c r="AD567" s="349"/>
      <c r="AE567" s="349"/>
      <c r="AF567" s="349"/>
      <c r="AG567" s="349"/>
      <c r="AH567" s="349"/>
      <c r="AI567" s="347"/>
      <c r="AJ567" s="347"/>
      <c r="AK567" s="346"/>
      <c r="AL567" s="280">
        <f t="shared" si="300"/>
        <v>0</v>
      </c>
      <c r="AM567" s="280">
        <f t="shared" si="301"/>
        <v>0</v>
      </c>
      <c r="AN567" s="281">
        <v>0.16</v>
      </c>
      <c r="AO567" s="281">
        <v>0.38999999999999996</v>
      </c>
      <c r="AP567" s="281">
        <f t="shared" si="299"/>
        <v>2.4374999999999996</v>
      </c>
      <c r="AQ567" s="281">
        <f t="shared" si="302"/>
        <v>0</v>
      </c>
      <c r="AR567" s="281">
        <f t="shared" si="303"/>
        <v>0</v>
      </c>
      <c r="AS567" s="281">
        <f t="shared" si="304"/>
        <v>0</v>
      </c>
      <c r="AT567" s="279">
        <v>1</v>
      </c>
      <c r="AU567" s="279">
        <v>0.67</v>
      </c>
      <c r="AV567" s="282">
        <v>1.2</v>
      </c>
      <c r="AW567" s="282">
        <v>1</v>
      </c>
      <c r="AX567" s="282">
        <v>1.2</v>
      </c>
      <c r="AY567" s="282">
        <f t="shared" si="305"/>
        <v>0</v>
      </c>
      <c r="AZ567" s="282">
        <f t="shared" si="306"/>
        <v>0</v>
      </c>
      <c r="BA567" s="282">
        <f t="shared" si="307"/>
        <v>0</v>
      </c>
      <c r="BB567" s="282">
        <f t="shared" si="308"/>
        <v>0</v>
      </c>
      <c r="BC567" s="282">
        <f t="shared" si="309"/>
        <v>0</v>
      </c>
    </row>
    <row r="568" spans="1:55">
      <c r="A568" s="275" t="s">
        <v>242</v>
      </c>
      <c r="B568" s="276" t="s">
        <v>170</v>
      </c>
      <c r="C568" s="277" t="s">
        <v>92</v>
      </c>
      <c r="D568" s="278" t="s">
        <v>30</v>
      </c>
      <c r="E568" s="275" t="s">
        <v>38</v>
      </c>
      <c r="F568" s="279">
        <v>48.13</v>
      </c>
      <c r="G568" s="347"/>
      <c r="H568" s="347"/>
      <c r="I568" s="349"/>
      <c r="J568" s="349"/>
      <c r="K568" s="349"/>
      <c r="L568" s="349"/>
      <c r="M568" s="349"/>
      <c r="N568" s="347"/>
      <c r="O568" s="347"/>
      <c r="P568" s="349"/>
      <c r="Q568" s="349"/>
      <c r="R568" s="349"/>
      <c r="S568" s="349"/>
      <c r="T568" s="349"/>
      <c r="U568" s="347"/>
      <c r="V568" s="347"/>
      <c r="W568" s="349"/>
      <c r="X568" s="349"/>
      <c r="Y568" s="349"/>
      <c r="Z568" s="349"/>
      <c r="AA568" s="349"/>
      <c r="AB568" s="347"/>
      <c r="AC568" s="347"/>
      <c r="AD568" s="349"/>
      <c r="AE568" s="349"/>
      <c r="AF568" s="349"/>
      <c r="AG568" s="349"/>
      <c r="AH568" s="349"/>
      <c r="AI568" s="347"/>
      <c r="AJ568" s="347"/>
      <c r="AK568" s="346"/>
      <c r="AL568" s="280">
        <f t="shared" si="300"/>
        <v>0</v>
      </c>
      <c r="AM568" s="280">
        <f t="shared" si="301"/>
        <v>0</v>
      </c>
      <c r="AN568" s="281">
        <v>0.13999999999999999</v>
      </c>
      <c r="AO568" s="281">
        <v>0.28999999999999998</v>
      </c>
      <c r="AP568" s="281">
        <f t="shared" si="299"/>
        <v>2.0714285714285716</v>
      </c>
      <c r="AQ568" s="281">
        <f t="shared" si="302"/>
        <v>0</v>
      </c>
      <c r="AR568" s="281">
        <f t="shared" si="303"/>
        <v>0</v>
      </c>
      <c r="AS568" s="281">
        <f t="shared" si="304"/>
        <v>0</v>
      </c>
      <c r="AT568" s="279">
        <v>1</v>
      </c>
      <c r="AU568" s="279">
        <v>0.67</v>
      </c>
      <c r="AV568" s="282">
        <v>1.2</v>
      </c>
      <c r="AW568" s="282">
        <v>1</v>
      </c>
      <c r="AX568" s="282">
        <v>1.2</v>
      </c>
      <c r="AY568" s="282">
        <f t="shared" si="305"/>
        <v>0</v>
      </c>
      <c r="AZ568" s="282">
        <f t="shared" si="306"/>
        <v>0</v>
      </c>
      <c r="BA568" s="282">
        <f t="shared" si="307"/>
        <v>0</v>
      </c>
      <c r="BB568" s="282">
        <f t="shared" si="308"/>
        <v>0</v>
      </c>
      <c r="BC568" s="282">
        <f t="shared" si="309"/>
        <v>0</v>
      </c>
    </row>
    <row r="569" spans="1:55">
      <c r="A569" s="275" t="s">
        <v>242</v>
      </c>
      <c r="B569" s="276" t="s">
        <v>171</v>
      </c>
      <c r="C569" s="277" t="s">
        <v>92</v>
      </c>
      <c r="D569" s="278" t="s">
        <v>30</v>
      </c>
      <c r="E569" s="275" t="s">
        <v>38</v>
      </c>
      <c r="F569" s="279">
        <v>48.13</v>
      </c>
      <c r="G569" s="347"/>
      <c r="H569" s="347"/>
      <c r="I569" s="349"/>
      <c r="J569" s="349"/>
      <c r="K569" s="349"/>
      <c r="L569" s="349"/>
      <c r="M569" s="349"/>
      <c r="N569" s="347"/>
      <c r="O569" s="347"/>
      <c r="P569" s="349"/>
      <c r="Q569" s="349"/>
      <c r="R569" s="349"/>
      <c r="S569" s="349"/>
      <c r="T569" s="349"/>
      <c r="U569" s="347"/>
      <c r="V569" s="347"/>
      <c r="W569" s="349"/>
      <c r="X569" s="349"/>
      <c r="Y569" s="349"/>
      <c r="Z569" s="349"/>
      <c r="AA569" s="349"/>
      <c r="AB569" s="347"/>
      <c r="AC569" s="347"/>
      <c r="AD569" s="349"/>
      <c r="AE569" s="349"/>
      <c r="AF569" s="349"/>
      <c r="AG569" s="349"/>
      <c r="AH569" s="349"/>
      <c r="AI569" s="347"/>
      <c r="AJ569" s="347"/>
      <c r="AK569" s="346"/>
      <c r="AL569" s="280">
        <f t="shared" si="300"/>
        <v>0</v>
      </c>
      <c r="AM569" s="280">
        <f t="shared" si="301"/>
        <v>0</v>
      </c>
      <c r="AN569" s="281">
        <v>0.08</v>
      </c>
      <c r="AO569" s="281">
        <v>0.22</v>
      </c>
      <c r="AP569" s="281">
        <f t="shared" si="299"/>
        <v>2.75</v>
      </c>
      <c r="AQ569" s="281">
        <f t="shared" si="302"/>
        <v>0</v>
      </c>
      <c r="AR569" s="281">
        <f t="shared" si="303"/>
        <v>0</v>
      </c>
      <c r="AS569" s="281">
        <f t="shared" si="304"/>
        <v>0</v>
      </c>
      <c r="AT569" s="279">
        <v>1</v>
      </c>
      <c r="AU569" s="279">
        <v>0.67</v>
      </c>
      <c r="AV569" s="282">
        <v>0.85</v>
      </c>
      <c r="AW569" s="282">
        <v>1</v>
      </c>
      <c r="AX569" s="282">
        <v>1.2</v>
      </c>
      <c r="AY569" s="282">
        <f t="shared" si="305"/>
        <v>0</v>
      </c>
      <c r="AZ569" s="282">
        <f t="shared" si="306"/>
        <v>0</v>
      </c>
      <c r="BA569" s="282">
        <f t="shared" si="307"/>
        <v>0</v>
      </c>
      <c r="BB569" s="282">
        <f t="shared" si="308"/>
        <v>0</v>
      </c>
      <c r="BC569" s="282">
        <f t="shared" si="309"/>
        <v>0</v>
      </c>
    </row>
    <row r="570" spans="1:55">
      <c r="B570" s="283"/>
      <c r="C570" s="284"/>
      <c r="D570" s="284"/>
      <c r="E570" s="284"/>
      <c r="F570" s="284"/>
      <c r="G570" s="285">
        <f>COUNTA(G552:G569)</f>
        <v>0</v>
      </c>
      <c r="H570" s="285">
        <f>COUNTA(H552:H569)</f>
        <v>0</v>
      </c>
      <c r="I570" s="285">
        <f t="shared" ref="I570:AK570" si="310">COUNTA(I552:I569)</f>
        <v>0</v>
      </c>
      <c r="J570" s="285">
        <f t="shared" si="310"/>
        <v>0</v>
      </c>
      <c r="K570" s="285">
        <f t="shared" si="310"/>
        <v>0</v>
      </c>
      <c r="L570" s="285">
        <f t="shared" si="310"/>
        <v>0</v>
      </c>
      <c r="M570" s="285">
        <f t="shared" si="310"/>
        <v>0</v>
      </c>
      <c r="N570" s="285">
        <f t="shared" si="310"/>
        <v>0</v>
      </c>
      <c r="O570" s="285">
        <f t="shared" si="310"/>
        <v>0</v>
      </c>
      <c r="P570" s="285">
        <f t="shared" si="310"/>
        <v>0</v>
      </c>
      <c r="Q570" s="285">
        <f t="shared" si="310"/>
        <v>0</v>
      </c>
      <c r="R570" s="285">
        <f t="shared" si="310"/>
        <v>0</v>
      </c>
      <c r="S570" s="285">
        <f t="shared" si="310"/>
        <v>0</v>
      </c>
      <c r="T570" s="285">
        <f t="shared" si="310"/>
        <v>0</v>
      </c>
      <c r="U570" s="285">
        <f t="shared" si="310"/>
        <v>0</v>
      </c>
      <c r="V570" s="285">
        <f t="shared" si="310"/>
        <v>0</v>
      </c>
      <c r="W570" s="285">
        <f t="shared" si="310"/>
        <v>0</v>
      </c>
      <c r="X570" s="285">
        <f t="shared" si="310"/>
        <v>0</v>
      </c>
      <c r="Y570" s="285">
        <f t="shared" si="310"/>
        <v>0</v>
      </c>
      <c r="Z570" s="285">
        <f t="shared" si="310"/>
        <v>0</v>
      </c>
      <c r="AA570" s="285">
        <f t="shared" si="310"/>
        <v>0</v>
      </c>
      <c r="AB570" s="285">
        <f t="shared" si="310"/>
        <v>0</v>
      </c>
      <c r="AC570" s="285">
        <f t="shared" si="310"/>
        <v>0</v>
      </c>
      <c r="AD570" s="285">
        <f t="shared" si="310"/>
        <v>0</v>
      </c>
      <c r="AE570" s="285">
        <f t="shared" si="310"/>
        <v>0</v>
      </c>
      <c r="AF570" s="285">
        <f t="shared" si="310"/>
        <v>0</v>
      </c>
      <c r="AG570" s="285">
        <f t="shared" si="310"/>
        <v>0</v>
      </c>
      <c r="AH570" s="285">
        <f t="shared" si="310"/>
        <v>0</v>
      </c>
      <c r="AI570" s="285">
        <f t="shared" si="310"/>
        <v>0</v>
      </c>
      <c r="AJ570" s="285">
        <f t="shared" si="310"/>
        <v>0</v>
      </c>
      <c r="AK570" s="285">
        <f t="shared" si="310"/>
        <v>0</v>
      </c>
      <c r="AL570" s="280">
        <f>SUM(AL552:AL569)</f>
        <v>0</v>
      </c>
      <c r="AM570" s="280">
        <f>SUM(AM552:AM569)</f>
        <v>0</v>
      </c>
      <c r="AN570" s="286"/>
      <c r="AO570" s="286"/>
      <c r="AP570" s="286"/>
      <c r="AQ570" s="287">
        <f>SUM(AQ552:AQ569)</f>
        <v>0</v>
      </c>
      <c r="AR570" s="287">
        <f>SUM(AR552:AR569)</f>
        <v>0</v>
      </c>
      <c r="AS570" s="287">
        <f>SUM(AS552:AS569)</f>
        <v>0</v>
      </c>
      <c r="AT570" s="286"/>
      <c r="AU570" s="286"/>
      <c r="AV570" s="282"/>
      <c r="AW570" s="282"/>
      <c r="AX570" s="282"/>
      <c r="AY570" s="288">
        <f>SUM(AY552:AY569)</f>
        <v>0</v>
      </c>
      <c r="AZ570" s="288">
        <f>SUM(AZ552:AZ569)</f>
        <v>0</v>
      </c>
      <c r="BA570" s="288">
        <f>SUM(BA552:BA569)</f>
        <v>0</v>
      </c>
      <c r="BB570" s="288">
        <f>SUM(BB552:BB569)</f>
        <v>0</v>
      </c>
      <c r="BC570" s="288">
        <f>SUM(BC552:BC569)</f>
        <v>0</v>
      </c>
    </row>
    <row r="571" spans="1:55" s="298" customFormat="1">
      <c r="AL571" s="296"/>
      <c r="AM571" s="267">
        <f>SUMIF(E552:E569,"NPT",AL552:AL569)+SUMIF(E552:E569,"NPT",AM552:AM569)</f>
        <v>0</v>
      </c>
      <c r="AN571" s="267">
        <f>SUMIF(E552:E569,"PT",AL552:AL569)+SUMIF(E552:E569,"PT",AM552:AM569)</f>
        <v>0</v>
      </c>
      <c r="AO571" s="267"/>
      <c r="AP571" s="267"/>
      <c r="AQ571" s="267">
        <f>SUMIF(E552:E569,"NPT",AS552:AS569)</f>
        <v>0</v>
      </c>
      <c r="AR571" s="267"/>
      <c r="AS571" s="267">
        <f>SUMIF(E552:E569,"PT",AS552:AS569)</f>
        <v>0</v>
      </c>
      <c r="AT571" s="267"/>
      <c r="AU571" s="267"/>
      <c r="AV571" s="267">
        <f>SUMIF(E552:E569,"NPT",AY552:AY569)</f>
        <v>0</v>
      </c>
      <c r="AW571" s="267">
        <f>SUMIF(E552:E569,"PT",AY552:AY569)</f>
        <v>0</v>
      </c>
      <c r="AX571" s="293"/>
      <c r="AY571" s="293"/>
      <c r="AZ571" s="296"/>
    </row>
    <row r="572" spans="1:55">
      <c r="G572" s="305"/>
      <c r="H572" s="305"/>
      <c r="I572" s="305"/>
      <c r="J572" s="305"/>
      <c r="K572" s="305"/>
      <c r="L572" s="305"/>
      <c r="M572" s="305"/>
      <c r="N572" s="305"/>
      <c r="O572" s="305"/>
      <c r="P572" s="305"/>
      <c r="Q572" s="305"/>
      <c r="R572" s="305"/>
      <c r="S572" s="305"/>
      <c r="T572" s="305"/>
      <c r="U572" s="305"/>
      <c r="V572" s="305"/>
      <c r="W572" s="305"/>
      <c r="X572" s="305"/>
      <c r="Y572" s="305"/>
      <c r="Z572" s="305"/>
      <c r="AA572" s="305"/>
      <c r="AB572" s="305"/>
      <c r="AC572" s="305"/>
      <c r="AD572" s="305"/>
      <c r="AE572" s="305"/>
      <c r="AF572" s="305"/>
      <c r="AG572" s="305"/>
      <c r="AH572" s="305"/>
      <c r="AI572" s="305"/>
      <c r="AJ572" s="305"/>
      <c r="AK572" s="305"/>
      <c r="AL572" s="296"/>
      <c r="AM572" s="298"/>
      <c r="AN572" s="312" t="e">
        <f>(SUMIF(E552:E569,"PT",AQ552:AQ569))/AQ570</f>
        <v>#DIV/0!</v>
      </c>
      <c r="AO572" s="298"/>
      <c r="AP572" s="298"/>
      <c r="AQ572" s="298"/>
      <c r="AR572" s="298"/>
      <c r="AS572" s="298"/>
      <c r="AT572" s="298"/>
      <c r="AU572" s="298"/>
      <c r="AV572" s="298"/>
      <c r="AW572" s="298"/>
      <c r="AX572" s="296"/>
      <c r="AY572" s="296"/>
    </row>
    <row r="573" spans="1:55">
      <c r="A573" s="380" t="s">
        <v>42</v>
      </c>
      <c r="B573" s="382" t="s">
        <v>177</v>
      </c>
      <c r="C573" s="383" t="s">
        <v>86</v>
      </c>
      <c r="D573" s="383" t="s">
        <v>88</v>
      </c>
      <c r="E573" s="383" t="s">
        <v>90</v>
      </c>
      <c r="F573" s="375" t="s">
        <v>121</v>
      </c>
      <c r="G573" s="302">
        <v>45717</v>
      </c>
      <c r="H573" s="302">
        <v>45718</v>
      </c>
      <c r="I573" s="302">
        <v>45719</v>
      </c>
      <c r="J573" s="302">
        <v>45720</v>
      </c>
      <c r="K573" s="302">
        <v>45721</v>
      </c>
      <c r="L573" s="302">
        <v>45722</v>
      </c>
      <c r="M573" s="302">
        <v>45723</v>
      </c>
      <c r="N573" s="302">
        <v>45724</v>
      </c>
      <c r="O573" s="302">
        <v>45725</v>
      </c>
      <c r="P573" s="302">
        <v>45726</v>
      </c>
      <c r="Q573" s="302">
        <v>45727</v>
      </c>
      <c r="R573" s="302">
        <v>45728</v>
      </c>
      <c r="S573" s="302">
        <v>45729</v>
      </c>
      <c r="T573" s="302">
        <v>45730</v>
      </c>
      <c r="U573" s="302">
        <v>45731</v>
      </c>
      <c r="V573" s="302">
        <v>45732</v>
      </c>
      <c r="W573" s="302">
        <v>45733</v>
      </c>
      <c r="X573" s="302">
        <v>45734</v>
      </c>
      <c r="Y573" s="302">
        <v>45735</v>
      </c>
      <c r="Z573" s="302">
        <v>45736</v>
      </c>
      <c r="AA573" s="302">
        <v>45737</v>
      </c>
      <c r="AB573" s="302">
        <v>45738</v>
      </c>
      <c r="AC573" s="302">
        <v>45739</v>
      </c>
      <c r="AD573" s="302">
        <v>45740</v>
      </c>
      <c r="AE573" s="302">
        <v>45741</v>
      </c>
      <c r="AF573" s="302">
        <v>45742</v>
      </c>
      <c r="AG573" s="302">
        <v>45743</v>
      </c>
      <c r="AH573" s="302">
        <v>45744</v>
      </c>
      <c r="AI573" s="302">
        <v>45745</v>
      </c>
      <c r="AJ573" s="302">
        <v>45746</v>
      </c>
      <c r="AK573" s="302">
        <v>45747</v>
      </c>
      <c r="AL573" s="376" t="s">
        <v>134</v>
      </c>
      <c r="AM573" s="378" t="s">
        <v>202</v>
      </c>
      <c r="AN573" s="272" t="s">
        <v>135</v>
      </c>
      <c r="AO573" s="272" t="s">
        <v>135</v>
      </c>
      <c r="AP573" s="273" t="s">
        <v>136</v>
      </c>
      <c r="AQ573" s="273" t="s">
        <v>73</v>
      </c>
      <c r="AR573" s="273" t="s">
        <v>73</v>
      </c>
      <c r="AS573" s="273" t="s">
        <v>74</v>
      </c>
      <c r="AT573" s="373" t="s">
        <v>137</v>
      </c>
      <c r="AU573" s="373" t="s">
        <v>201</v>
      </c>
      <c r="AV573" s="371" t="s">
        <v>138</v>
      </c>
      <c r="AW573" s="371" t="s">
        <v>139</v>
      </c>
      <c r="AX573" s="373" t="s">
        <v>140</v>
      </c>
      <c r="AY573" s="370" t="s">
        <v>141</v>
      </c>
      <c r="AZ573" s="370" t="s">
        <v>142</v>
      </c>
      <c r="BA573" s="370" t="s">
        <v>143</v>
      </c>
      <c r="BB573" s="370" t="s">
        <v>144</v>
      </c>
      <c r="BC573" s="370" t="s">
        <v>145</v>
      </c>
    </row>
    <row r="574" spans="1:55" ht="30">
      <c r="A574" s="381"/>
      <c r="B574" s="382"/>
      <c r="C574" s="383"/>
      <c r="D574" s="383"/>
      <c r="E574" s="383"/>
      <c r="F574" s="375"/>
      <c r="G574" s="303" t="s">
        <v>147</v>
      </c>
      <c r="H574" s="303" t="s">
        <v>148</v>
      </c>
      <c r="I574" s="303" t="s">
        <v>149</v>
      </c>
      <c r="J574" s="303" t="s">
        <v>150</v>
      </c>
      <c r="K574" s="303" t="s">
        <v>151</v>
      </c>
      <c r="L574" s="303" t="s">
        <v>152</v>
      </c>
      <c r="M574" s="303" t="s">
        <v>146</v>
      </c>
      <c r="N574" s="303" t="s">
        <v>147</v>
      </c>
      <c r="O574" s="303" t="s">
        <v>148</v>
      </c>
      <c r="P574" s="303" t="s">
        <v>149</v>
      </c>
      <c r="Q574" s="303" t="s">
        <v>150</v>
      </c>
      <c r="R574" s="303" t="s">
        <v>151</v>
      </c>
      <c r="S574" s="303" t="s">
        <v>152</v>
      </c>
      <c r="T574" s="303" t="s">
        <v>146</v>
      </c>
      <c r="U574" s="303" t="s">
        <v>147</v>
      </c>
      <c r="V574" s="303" t="s">
        <v>148</v>
      </c>
      <c r="W574" s="303" t="s">
        <v>149</v>
      </c>
      <c r="X574" s="303" t="s">
        <v>150</v>
      </c>
      <c r="Y574" s="303" t="s">
        <v>151</v>
      </c>
      <c r="Z574" s="303" t="s">
        <v>152</v>
      </c>
      <c r="AA574" s="303" t="s">
        <v>146</v>
      </c>
      <c r="AB574" s="303" t="s">
        <v>147</v>
      </c>
      <c r="AC574" s="303" t="s">
        <v>148</v>
      </c>
      <c r="AD574" s="303" t="s">
        <v>149</v>
      </c>
      <c r="AE574" s="303" t="s">
        <v>150</v>
      </c>
      <c r="AF574" s="303" t="s">
        <v>151</v>
      </c>
      <c r="AG574" s="303" t="s">
        <v>152</v>
      </c>
      <c r="AH574" s="303" t="s">
        <v>146</v>
      </c>
      <c r="AI574" s="303" t="s">
        <v>147</v>
      </c>
      <c r="AJ574" s="303" t="s">
        <v>148</v>
      </c>
      <c r="AK574" s="303" t="s">
        <v>149</v>
      </c>
      <c r="AL574" s="377"/>
      <c r="AM574" s="379"/>
      <c r="AN574" s="274" t="s">
        <v>62</v>
      </c>
      <c r="AO574" s="274" t="s">
        <v>80</v>
      </c>
      <c r="AP574" s="274" t="s">
        <v>153</v>
      </c>
      <c r="AQ574" s="274" t="s">
        <v>20</v>
      </c>
      <c r="AR574" s="274" t="s">
        <v>21</v>
      </c>
      <c r="AS574" s="274" t="str">
        <f>+C520</f>
        <v>1,2,3,4,5,6,7</v>
      </c>
      <c r="AT574" s="374"/>
      <c r="AU574" s="374"/>
      <c r="AV574" s="372"/>
      <c r="AW574" s="372"/>
      <c r="AX574" s="374"/>
      <c r="AY574" s="370"/>
      <c r="AZ574" s="370"/>
      <c r="BA574" s="370"/>
      <c r="BB574" s="370"/>
      <c r="BC574" s="370"/>
    </row>
    <row r="575" spans="1:55">
      <c r="A575" s="275" t="s">
        <v>177</v>
      </c>
      <c r="B575" s="276" t="s">
        <v>154</v>
      </c>
      <c r="C575" s="277" t="s">
        <v>92</v>
      </c>
      <c r="D575" s="278" t="s">
        <v>30</v>
      </c>
      <c r="E575" s="275" t="s">
        <v>38</v>
      </c>
      <c r="F575" s="279">
        <v>48.13</v>
      </c>
      <c r="G575" s="347"/>
      <c r="H575" s="347"/>
      <c r="I575" s="349"/>
      <c r="J575" s="349"/>
      <c r="K575" s="349"/>
      <c r="L575" s="349"/>
      <c r="M575" s="349"/>
      <c r="N575" s="347"/>
      <c r="O575" s="347"/>
      <c r="P575" s="349"/>
      <c r="Q575" s="349"/>
      <c r="R575" s="349"/>
      <c r="S575" s="349"/>
      <c r="T575" s="349"/>
      <c r="U575" s="347"/>
      <c r="V575" s="347"/>
      <c r="W575" s="349"/>
      <c r="X575" s="349"/>
      <c r="Y575" s="349"/>
      <c r="Z575" s="349"/>
      <c r="AA575" s="349"/>
      <c r="AB575" s="347"/>
      <c r="AC575" s="347"/>
      <c r="AD575" s="349"/>
      <c r="AE575" s="349"/>
      <c r="AF575" s="349"/>
      <c r="AG575" s="349"/>
      <c r="AH575" s="349"/>
      <c r="AI575" s="347"/>
      <c r="AJ575" s="347"/>
      <c r="AK575" s="346"/>
      <c r="AL575" s="280">
        <f>+COUNTIF(G575:AK575,"A")</f>
        <v>0</v>
      </c>
      <c r="AM575" s="280">
        <f>+COUNTIF(G575:AK575,"B")</f>
        <v>0</v>
      </c>
      <c r="AN575" s="281">
        <v>0.05</v>
      </c>
      <c r="AO575" s="281">
        <v>0.08</v>
      </c>
      <c r="AP575" s="281">
        <f t="shared" ref="AP575:AP592" si="311">AO575/AN575</f>
        <v>1.5999999999999999</v>
      </c>
      <c r="AQ575" s="281">
        <f>+AN575*AL575</f>
        <v>0</v>
      </c>
      <c r="AR575" s="281">
        <f>AM575*AN575</f>
        <v>0</v>
      </c>
      <c r="AS575" s="281">
        <f>+AO575*(AL575+AM575)</f>
        <v>0</v>
      </c>
      <c r="AT575" s="279">
        <v>1</v>
      </c>
      <c r="AU575" s="279">
        <v>0.67</v>
      </c>
      <c r="AV575" s="282">
        <v>0.85</v>
      </c>
      <c r="AW575" s="282">
        <v>1</v>
      </c>
      <c r="AX575" s="282">
        <v>1</v>
      </c>
      <c r="AY575" s="282">
        <f>(AL575*AN575*AT575*F575*AV575*AW575*AX575)+(F575*AM575*AN575*AU575*AV575*AW575*AX575)</f>
        <v>0</v>
      </c>
      <c r="AZ575" s="282">
        <f>+AY575*1%</f>
        <v>0</v>
      </c>
      <c r="BA575" s="282">
        <f>+(AY575+AZ575)*20%</f>
        <v>0</v>
      </c>
      <c r="BB575" s="282">
        <f>+AY575+AZ575+BA575</f>
        <v>0</v>
      </c>
      <c r="BC575" s="282">
        <f>+BB575*$BB$9</f>
        <v>0</v>
      </c>
    </row>
    <row r="576" spans="1:55">
      <c r="A576" s="275" t="s">
        <v>177</v>
      </c>
      <c r="B576" s="276" t="s">
        <v>155</v>
      </c>
      <c r="C576" s="277" t="s">
        <v>92</v>
      </c>
      <c r="D576" s="278" t="s">
        <v>30</v>
      </c>
      <c r="E576" s="275" t="s">
        <v>38</v>
      </c>
      <c r="F576" s="279">
        <v>48.13</v>
      </c>
      <c r="G576" s="347"/>
      <c r="H576" s="347"/>
      <c r="I576" s="349"/>
      <c r="J576" s="349"/>
      <c r="K576" s="349"/>
      <c r="L576" s="349"/>
      <c r="M576" s="349"/>
      <c r="N576" s="347"/>
      <c r="O576" s="347"/>
      <c r="P576" s="349"/>
      <c r="Q576" s="349"/>
      <c r="R576" s="349"/>
      <c r="S576" s="349"/>
      <c r="T576" s="349"/>
      <c r="U576" s="347"/>
      <c r="V576" s="347"/>
      <c r="W576" s="349"/>
      <c r="X576" s="349"/>
      <c r="Y576" s="349"/>
      <c r="Z576" s="349"/>
      <c r="AA576" s="349"/>
      <c r="AB576" s="347"/>
      <c r="AC576" s="347"/>
      <c r="AD576" s="349"/>
      <c r="AE576" s="349"/>
      <c r="AF576" s="349"/>
      <c r="AG576" s="349"/>
      <c r="AH576" s="349"/>
      <c r="AI576" s="347"/>
      <c r="AJ576" s="347"/>
      <c r="AK576" s="346"/>
      <c r="AL576" s="280">
        <f t="shared" ref="AL576:AL592" si="312">+COUNTIF(G576:AK576,"A")</f>
        <v>0</v>
      </c>
      <c r="AM576" s="280">
        <f t="shared" ref="AM576:AM592" si="313">+COUNTIF(G576:AK576,"B")</f>
        <v>0</v>
      </c>
      <c r="AN576" s="281">
        <v>0.08</v>
      </c>
      <c r="AO576" s="281">
        <v>0.16</v>
      </c>
      <c r="AP576" s="281">
        <f t="shared" si="311"/>
        <v>2</v>
      </c>
      <c r="AQ576" s="281">
        <f t="shared" ref="AQ576:AQ592" si="314">+AN576*AL576</f>
        <v>0</v>
      </c>
      <c r="AR576" s="281">
        <f t="shared" ref="AR576:AR592" si="315">AM576*AN576</f>
        <v>0</v>
      </c>
      <c r="AS576" s="281">
        <f t="shared" ref="AS576:AS592" si="316">+AO576*(AL576+AM576)</f>
        <v>0</v>
      </c>
      <c r="AT576" s="279">
        <v>1</v>
      </c>
      <c r="AU576" s="279">
        <v>0.67</v>
      </c>
      <c r="AV576" s="282">
        <v>0.85</v>
      </c>
      <c r="AW576" s="282">
        <v>1</v>
      </c>
      <c r="AX576" s="282">
        <v>1</v>
      </c>
      <c r="AY576" s="282">
        <f t="shared" ref="AY576:AY592" si="317">(AL576*AN576*AT576*F576*AV576*AW576*AX576)+(F576*AM576*AN576*AU576*AV576*AW576*AX576)</f>
        <v>0</v>
      </c>
      <c r="AZ576" s="282">
        <f t="shared" ref="AZ576:AZ592" si="318">+AY576*1%</f>
        <v>0</v>
      </c>
      <c r="BA576" s="282">
        <f t="shared" ref="BA576:BA592" si="319">+(AY576+AZ576)*20%</f>
        <v>0</v>
      </c>
      <c r="BB576" s="282">
        <f t="shared" ref="BB576:BB592" si="320">+AY576+AZ576+BA576</f>
        <v>0</v>
      </c>
      <c r="BC576" s="282">
        <f t="shared" ref="BC576:BC592" si="321">+BB576*$BB$9</f>
        <v>0</v>
      </c>
    </row>
    <row r="577" spans="1:55">
      <c r="A577" s="275" t="s">
        <v>177</v>
      </c>
      <c r="B577" s="276" t="s">
        <v>156</v>
      </c>
      <c r="C577" s="277" t="s">
        <v>92</v>
      </c>
      <c r="D577" s="278" t="s">
        <v>30</v>
      </c>
      <c r="E577" s="275" t="s">
        <v>38</v>
      </c>
      <c r="F577" s="279">
        <v>48.13</v>
      </c>
      <c r="G577" s="347"/>
      <c r="H577" s="347"/>
      <c r="I577" s="349"/>
      <c r="J577" s="349"/>
      <c r="K577" s="349"/>
      <c r="L577" s="349"/>
      <c r="M577" s="349"/>
      <c r="N577" s="347"/>
      <c r="O577" s="347"/>
      <c r="P577" s="349"/>
      <c r="Q577" s="349"/>
      <c r="R577" s="349"/>
      <c r="S577" s="349"/>
      <c r="T577" s="349"/>
      <c r="U577" s="347"/>
      <c r="V577" s="347"/>
      <c r="W577" s="349"/>
      <c r="X577" s="349"/>
      <c r="Y577" s="349"/>
      <c r="Z577" s="349"/>
      <c r="AA577" s="349"/>
      <c r="AB577" s="347"/>
      <c r="AC577" s="347"/>
      <c r="AD577" s="349"/>
      <c r="AE577" s="349"/>
      <c r="AF577" s="349"/>
      <c r="AG577" s="349"/>
      <c r="AH577" s="349"/>
      <c r="AI577" s="347"/>
      <c r="AJ577" s="347"/>
      <c r="AK577" s="346"/>
      <c r="AL577" s="280">
        <f t="shared" si="312"/>
        <v>0</v>
      </c>
      <c r="AM577" s="280">
        <f t="shared" si="313"/>
        <v>0</v>
      </c>
      <c r="AN577" s="281">
        <v>0.1</v>
      </c>
      <c r="AO577" s="281">
        <v>0.12</v>
      </c>
      <c r="AP577" s="281">
        <f t="shared" si="311"/>
        <v>1.2</v>
      </c>
      <c r="AQ577" s="281">
        <f t="shared" si="314"/>
        <v>0</v>
      </c>
      <c r="AR577" s="281">
        <f t="shared" si="315"/>
        <v>0</v>
      </c>
      <c r="AS577" s="281">
        <f t="shared" si="316"/>
        <v>0</v>
      </c>
      <c r="AT577" s="279">
        <v>1</v>
      </c>
      <c r="AU577" s="279">
        <v>0.67</v>
      </c>
      <c r="AV577" s="282">
        <v>0.85</v>
      </c>
      <c r="AW577" s="282">
        <v>1</v>
      </c>
      <c r="AX577" s="282">
        <v>1</v>
      </c>
      <c r="AY577" s="282">
        <f t="shared" si="317"/>
        <v>0</v>
      </c>
      <c r="AZ577" s="282">
        <f t="shared" si="318"/>
        <v>0</v>
      </c>
      <c r="BA577" s="282">
        <f t="shared" si="319"/>
        <v>0</v>
      </c>
      <c r="BB577" s="282">
        <f t="shared" si="320"/>
        <v>0</v>
      </c>
      <c r="BC577" s="282">
        <f t="shared" si="321"/>
        <v>0</v>
      </c>
    </row>
    <row r="578" spans="1:55">
      <c r="A578" s="275" t="s">
        <v>177</v>
      </c>
      <c r="B578" s="276" t="s">
        <v>157</v>
      </c>
      <c r="C578" s="277" t="s">
        <v>92</v>
      </c>
      <c r="D578" s="278" t="s">
        <v>30</v>
      </c>
      <c r="E578" s="275" t="s">
        <v>38</v>
      </c>
      <c r="F578" s="279">
        <v>48.13</v>
      </c>
      <c r="G578" s="347"/>
      <c r="H578" s="347"/>
      <c r="I578" s="349"/>
      <c r="J578" s="349"/>
      <c r="K578" s="349"/>
      <c r="L578" s="349"/>
      <c r="M578" s="349"/>
      <c r="N578" s="347"/>
      <c r="O578" s="347"/>
      <c r="P578" s="349"/>
      <c r="Q578" s="349"/>
      <c r="R578" s="349"/>
      <c r="S578" s="349"/>
      <c r="T578" s="349"/>
      <c r="U578" s="347"/>
      <c r="V578" s="347"/>
      <c r="W578" s="349"/>
      <c r="X578" s="349"/>
      <c r="Y578" s="349"/>
      <c r="Z578" s="349"/>
      <c r="AA578" s="349"/>
      <c r="AB578" s="347"/>
      <c r="AC578" s="347"/>
      <c r="AD578" s="349"/>
      <c r="AE578" s="349"/>
      <c r="AF578" s="349"/>
      <c r="AG578" s="349"/>
      <c r="AH578" s="349"/>
      <c r="AI578" s="347"/>
      <c r="AJ578" s="347"/>
      <c r="AK578" s="346"/>
      <c r="AL578" s="280">
        <f t="shared" si="312"/>
        <v>0</v>
      </c>
      <c r="AM578" s="280">
        <f t="shared" si="313"/>
        <v>0</v>
      </c>
      <c r="AN578" s="281">
        <v>0.11</v>
      </c>
      <c r="AO578" s="281">
        <v>0.09</v>
      </c>
      <c r="AP578" s="281">
        <f t="shared" si="311"/>
        <v>0.81818181818181812</v>
      </c>
      <c r="AQ578" s="281">
        <f t="shared" si="314"/>
        <v>0</v>
      </c>
      <c r="AR578" s="281">
        <f t="shared" si="315"/>
        <v>0</v>
      </c>
      <c r="AS578" s="281">
        <f t="shared" si="316"/>
        <v>0</v>
      </c>
      <c r="AT578" s="279">
        <v>1</v>
      </c>
      <c r="AU578" s="279">
        <v>0.67</v>
      </c>
      <c r="AV578" s="282">
        <v>0.85</v>
      </c>
      <c r="AW578" s="282">
        <v>1</v>
      </c>
      <c r="AX578" s="282">
        <v>1</v>
      </c>
      <c r="AY578" s="282">
        <f t="shared" si="317"/>
        <v>0</v>
      </c>
      <c r="AZ578" s="282">
        <f t="shared" si="318"/>
        <v>0</v>
      </c>
      <c r="BA578" s="282">
        <f t="shared" si="319"/>
        <v>0</v>
      </c>
      <c r="BB578" s="282">
        <f t="shared" si="320"/>
        <v>0</v>
      </c>
      <c r="BC578" s="282">
        <f t="shared" si="321"/>
        <v>0</v>
      </c>
    </row>
    <row r="579" spans="1:55">
      <c r="A579" s="275" t="s">
        <v>177</v>
      </c>
      <c r="B579" s="276" t="s">
        <v>158</v>
      </c>
      <c r="C579" s="277" t="s">
        <v>92</v>
      </c>
      <c r="D579" s="278" t="s">
        <v>30</v>
      </c>
      <c r="E579" s="275" t="s">
        <v>38</v>
      </c>
      <c r="F579" s="279">
        <v>48.13</v>
      </c>
      <c r="G579" s="347"/>
      <c r="H579" s="347"/>
      <c r="I579" s="349"/>
      <c r="J579" s="349"/>
      <c r="K579" s="349"/>
      <c r="L579" s="349"/>
      <c r="M579" s="349"/>
      <c r="N579" s="347"/>
      <c r="O579" s="347"/>
      <c r="P579" s="349"/>
      <c r="Q579" s="349"/>
      <c r="R579" s="349"/>
      <c r="S579" s="349"/>
      <c r="T579" s="349"/>
      <c r="U579" s="347"/>
      <c r="V579" s="347"/>
      <c r="W579" s="349"/>
      <c r="X579" s="349"/>
      <c r="Y579" s="349"/>
      <c r="Z579" s="349"/>
      <c r="AA579" s="349"/>
      <c r="AB579" s="347"/>
      <c r="AC579" s="347"/>
      <c r="AD579" s="349"/>
      <c r="AE579" s="349"/>
      <c r="AF579" s="349"/>
      <c r="AG579" s="349"/>
      <c r="AH579" s="349"/>
      <c r="AI579" s="347"/>
      <c r="AJ579" s="347"/>
      <c r="AK579" s="346"/>
      <c r="AL579" s="280">
        <f t="shared" si="312"/>
        <v>0</v>
      </c>
      <c r="AM579" s="280">
        <f t="shared" si="313"/>
        <v>0</v>
      </c>
      <c r="AN579" s="281">
        <v>0.16</v>
      </c>
      <c r="AO579" s="281">
        <v>0.18</v>
      </c>
      <c r="AP579" s="281">
        <f t="shared" si="311"/>
        <v>1.125</v>
      </c>
      <c r="AQ579" s="281">
        <f t="shared" si="314"/>
        <v>0</v>
      </c>
      <c r="AR579" s="281">
        <f t="shared" si="315"/>
        <v>0</v>
      </c>
      <c r="AS579" s="281">
        <f t="shared" si="316"/>
        <v>0</v>
      </c>
      <c r="AT579" s="279">
        <v>1</v>
      </c>
      <c r="AU579" s="279">
        <v>0.67</v>
      </c>
      <c r="AV579" s="282">
        <v>0.85</v>
      </c>
      <c r="AW579" s="282">
        <v>1</v>
      </c>
      <c r="AX579" s="282">
        <v>1</v>
      </c>
      <c r="AY579" s="282">
        <f t="shared" si="317"/>
        <v>0</v>
      </c>
      <c r="AZ579" s="282">
        <f t="shared" si="318"/>
        <v>0</v>
      </c>
      <c r="BA579" s="282">
        <f t="shared" si="319"/>
        <v>0</v>
      </c>
      <c r="BB579" s="282">
        <f t="shared" si="320"/>
        <v>0</v>
      </c>
      <c r="BC579" s="282">
        <f t="shared" si="321"/>
        <v>0</v>
      </c>
    </row>
    <row r="580" spans="1:55">
      <c r="A580" s="275" t="s">
        <v>177</v>
      </c>
      <c r="B580" s="276" t="s">
        <v>159</v>
      </c>
      <c r="C580" s="277" t="s">
        <v>92</v>
      </c>
      <c r="D580" s="278" t="s">
        <v>30</v>
      </c>
      <c r="E580" s="275" t="s">
        <v>38</v>
      </c>
      <c r="F580" s="279">
        <v>48.13</v>
      </c>
      <c r="G580" s="347"/>
      <c r="H580" s="347"/>
      <c r="I580" s="349"/>
      <c r="J580" s="349"/>
      <c r="K580" s="349"/>
      <c r="L580" s="349"/>
      <c r="M580" s="349"/>
      <c r="N580" s="347"/>
      <c r="O580" s="347"/>
      <c r="P580" s="349"/>
      <c r="Q580" s="349"/>
      <c r="R580" s="349"/>
      <c r="S580" s="349"/>
      <c r="T580" s="349"/>
      <c r="U580" s="347"/>
      <c r="V580" s="347"/>
      <c r="W580" s="349"/>
      <c r="X580" s="349"/>
      <c r="Y580" s="349"/>
      <c r="Z580" s="349"/>
      <c r="AA580" s="349"/>
      <c r="AB580" s="347"/>
      <c r="AC580" s="347"/>
      <c r="AD580" s="349"/>
      <c r="AE580" s="349"/>
      <c r="AF580" s="349"/>
      <c r="AG580" s="349"/>
      <c r="AH580" s="349"/>
      <c r="AI580" s="347"/>
      <c r="AJ580" s="347"/>
      <c r="AK580" s="346"/>
      <c r="AL580" s="280">
        <f t="shared" si="312"/>
        <v>0</v>
      </c>
      <c r="AM580" s="280">
        <f t="shared" si="313"/>
        <v>0</v>
      </c>
      <c r="AN580" s="281">
        <v>0.19</v>
      </c>
      <c r="AO580" s="281">
        <v>0.25</v>
      </c>
      <c r="AP580" s="281">
        <f t="shared" si="311"/>
        <v>1.3157894736842106</v>
      </c>
      <c r="AQ580" s="281">
        <f t="shared" si="314"/>
        <v>0</v>
      </c>
      <c r="AR580" s="281">
        <f t="shared" si="315"/>
        <v>0</v>
      </c>
      <c r="AS580" s="281">
        <f t="shared" si="316"/>
        <v>0</v>
      </c>
      <c r="AT580" s="279">
        <v>1</v>
      </c>
      <c r="AU580" s="279">
        <v>0.67</v>
      </c>
      <c r="AV580" s="282">
        <v>0.85</v>
      </c>
      <c r="AW580" s="282">
        <v>1</v>
      </c>
      <c r="AX580" s="282">
        <v>1</v>
      </c>
      <c r="AY580" s="282">
        <f t="shared" si="317"/>
        <v>0</v>
      </c>
      <c r="AZ580" s="282">
        <f t="shared" si="318"/>
        <v>0</v>
      </c>
      <c r="BA580" s="282">
        <f t="shared" si="319"/>
        <v>0</v>
      </c>
      <c r="BB580" s="282">
        <f t="shared" si="320"/>
        <v>0</v>
      </c>
      <c r="BC580" s="282">
        <f t="shared" si="321"/>
        <v>0</v>
      </c>
    </row>
    <row r="581" spans="1:55">
      <c r="A581" s="275" t="s">
        <v>177</v>
      </c>
      <c r="B581" s="276" t="s">
        <v>160</v>
      </c>
      <c r="C581" s="277" t="s">
        <v>92</v>
      </c>
      <c r="D581" s="278" t="s">
        <v>30</v>
      </c>
      <c r="E581" s="275" t="s">
        <v>38</v>
      </c>
      <c r="F581" s="279">
        <v>48.13</v>
      </c>
      <c r="G581" s="347"/>
      <c r="H581" s="347"/>
      <c r="I581" s="349"/>
      <c r="J581" s="349"/>
      <c r="K581" s="349"/>
      <c r="L581" s="349"/>
      <c r="M581" s="349"/>
      <c r="N581" s="347"/>
      <c r="O581" s="347"/>
      <c r="P581" s="349"/>
      <c r="Q581" s="349"/>
      <c r="R581" s="349"/>
      <c r="S581" s="349"/>
      <c r="T581" s="349"/>
      <c r="U581" s="347"/>
      <c r="V581" s="347"/>
      <c r="W581" s="349"/>
      <c r="X581" s="349"/>
      <c r="Y581" s="349"/>
      <c r="Z581" s="349"/>
      <c r="AA581" s="349"/>
      <c r="AB581" s="347"/>
      <c r="AC581" s="347"/>
      <c r="AD581" s="349"/>
      <c r="AE581" s="349"/>
      <c r="AF581" s="349"/>
      <c r="AG581" s="349"/>
      <c r="AH581" s="349"/>
      <c r="AI581" s="347"/>
      <c r="AJ581" s="347"/>
      <c r="AK581" s="346"/>
      <c r="AL581" s="280">
        <f t="shared" si="312"/>
        <v>0</v>
      </c>
      <c r="AM581" s="280">
        <f t="shared" si="313"/>
        <v>0</v>
      </c>
      <c r="AN581" s="281">
        <v>0.22999999999999998</v>
      </c>
      <c r="AO581" s="281">
        <v>0.28999999999999998</v>
      </c>
      <c r="AP581" s="281">
        <f t="shared" si="311"/>
        <v>1.2608695652173914</v>
      </c>
      <c r="AQ581" s="281">
        <f t="shared" si="314"/>
        <v>0</v>
      </c>
      <c r="AR581" s="281">
        <f t="shared" si="315"/>
        <v>0</v>
      </c>
      <c r="AS581" s="281">
        <f t="shared" si="316"/>
        <v>0</v>
      </c>
      <c r="AT581" s="279">
        <v>1</v>
      </c>
      <c r="AU581" s="279">
        <v>0.67</v>
      </c>
      <c r="AV581" s="282">
        <v>0.85</v>
      </c>
      <c r="AW581" s="282">
        <v>1</v>
      </c>
      <c r="AX581" s="282">
        <v>1</v>
      </c>
      <c r="AY581" s="282">
        <f t="shared" si="317"/>
        <v>0</v>
      </c>
      <c r="AZ581" s="282">
        <f t="shared" si="318"/>
        <v>0</v>
      </c>
      <c r="BA581" s="282">
        <f t="shared" si="319"/>
        <v>0</v>
      </c>
      <c r="BB581" s="282">
        <f t="shared" si="320"/>
        <v>0</v>
      </c>
      <c r="BC581" s="282">
        <f t="shared" si="321"/>
        <v>0</v>
      </c>
    </row>
    <row r="582" spans="1:55">
      <c r="A582" s="275" t="s">
        <v>177</v>
      </c>
      <c r="B582" s="276" t="s">
        <v>161</v>
      </c>
      <c r="C582" s="277" t="s">
        <v>92</v>
      </c>
      <c r="D582" s="278" t="s">
        <v>30</v>
      </c>
      <c r="E582" s="275" t="s">
        <v>38</v>
      </c>
      <c r="F582" s="279">
        <v>48.13</v>
      </c>
      <c r="G582" s="347"/>
      <c r="H582" s="348"/>
      <c r="I582" s="349"/>
      <c r="J582" s="349"/>
      <c r="K582" s="349"/>
      <c r="L582" s="349"/>
      <c r="M582" s="349"/>
      <c r="N582" s="347"/>
      <c r="O582" s="347"/>
      <c r="P582" s="349"/>
      <c r="Q582" s="349"/>
      <c r="R582" s="349"/>
      <c r="S582" s="349"/>
      <c r="T582" s="349"/>
      <c r="U582" s="347"/>
      <c r="V582" s="347"/>
      <c r="W582" s="349"/>
      <c r="X582" s="349"/>
      <c r="Y582" s="349"/>
      <c r="Z582" s="349"/>
      <c r="AA582" s="349"/>
      <c r="AB582" s="347"/>
      <c r="AC582" s="347"/>
      <c r="AD582" s="349"/>
      <c r="AE582" s="349"/>
      <c r="AF582" s="349"/>
      <c r="AG582" s="349"/>
      <c r="AH582" s="349"/>
      <c r="AI582" s="347"/>
      <c r="AJ582" s="347"/>
      <c r="AK582" s="346"/>
      <c r="AL582" s="280">
        <f t="shared" si="312"/>
        <v>0</v>
      </c>
      <c r="AM582" s="280">
        <f t="shared" si="313"/>
        <v>0</v>
      </c>
      <c r="AN582" s="281">
        <v>0.24</v>
      </c>
      <c r="AO582" s="281">
        <v>0.32</v>
      </c>
      <c r="AP582" s="281">
        <f t="shared" si="311"/>
        <v>1.3333333333333335</v>
      </c>
      <c r="AQ582" s="281">
        <f t="shared" si="314"/>
        <v>0</v>
      </c>
      <c r="AR582" s="281">
        <f t="shared" si="315"/>
        <v>0</v>
      </c>
      <c r="AS582" s="281">
        <f t="shared" si="316"/>
        <v>0</v>
      </c>
      <c r="AT582" s="279">
        <v>1</v>
      </c>
      <c r="AU582" s="279">
        <v>0.67</v>
      </c>
      <c r="AV582" s="282">
        <v>0.85</v>
      </c>
      <c r="AW582" s="282">
        <v>1</v>
      </c>
      <c r="AX582" s="282">
        <v>1</v>
      </c>
      <c r="AY582" s="282">
        <f t="shared" si="317"/>
        <v>0</v>
      </c>
      <c r="AZ582" s="282">
        <f t="shared" si="318"/>
        <v>0</v>
      </c>
      <c r="BA582" s="282">
        <f t="shared" si="319"/>
        <v>0</v>
      </c>
      <c r="BB582" s="282">
        <f t="shared" si="320"/>
        <v>0</v>
      </c>
      <c r="BC582" s="282">
        <f t="shared" si="321"/>
        <v>0</v>
      </c>
    </row>
    <row r="583" spans="1:55">
      <c r="A583" s="275" t="s">
        <v>177</v>
      </c>
      <c r="B583" s="276" t="s">
        <v>162</v>
      </c>
      <c r="C583" s="277" t="s">
        <v>92</v>
      </c>
      <c r="D583" s="278" t="s">
        <v>30</v>
      </c>
      <c r="E583" s="275" t="s">
        <v>38</v>
      </c>
      <c r="F583" s="279">
        <v>48.13</v>
      </c>
      <c r="G583" s="347"/>
      <c r="H583" s="347"/>
      <c r="I583" s="349"/>
      <c r="J583" s="349"/>
      <c r="K583" s="349"/>
      <c r="L583" s="349"/>
      <c r="M583" s="349"/>
      <c r="N583" s="347"/>
      <c r="O583" s="347"/>
      <c r="P583" s="349"/>
      <c r="Q583" s="349"/>
      <c r="R583" s="349"/>
      <c r="S583" s="349"/>
      <c r="T583" s="349"/>
      <c r="U583" s="347"/>
      <c r="V583" s="347"/>
      <c r="W583" s="349"/>
      <c r="X583" s="349"/>
      <c r="Y583" s="349"/>
      <c r="Z583" s="349"/>
      <c r="AA583" s="349"/>
      <c r="AB583" s="347"/>
      <c r="AC583" s="347"/>
      <c r="AD583" s="349"/>
      <c r="AE583" s="349"/>
      <c r="AF583" s="349"/>
      <c r="AG583" s="349"/>
      <c r="AH583" s="349"/>
      <c r="AI583" s="347"/>
      <c r="AJ583" s="347"/>
      <c r="AK583" s="346"/>
      <c r="AL583" s="280">
        <f t="shared" si="312"/>
        <v>0</v>
      </c>
      <c r="AM583" s="280">
        <f t="shared" si="313"/>
        <v>0</v>
      </c>
      <c r="AN583" s="281">
        <v>0.27999999999999997</v>
      </c>
      <c r="AO583" s="281">
        <v>0.37</v>
      </c>
      <c r="AP583" s="281">
        <f t="shared" si="311"/>
        <v>1.3214285714285716</v>
      </c>
      <c r="AQ583" s="281">
        <f t="shared" si="314"/>
        <v>0</v>
      </c>
      <c r="AR583" s="281">
        <f t="shared" si="315"/>
        <v>0</v>
      </c>
      <c r="AS583" s="281">
        <f t="shared" si="316"/>
        <v>0</v>
      </c>
      <c r="AT583" s="279">
        <v>1</v>
      </c>
      <c r="AU583" s="279">
        <v>0.67</v>
      </c>
      <c r="AV583" s="282">
        <v>0.85</v>
      </c>
      <c r="AW583" s="282">
        <v>1</v>
      </c>
      <c r="AX583" s="282">
        <v>1</v>
      </c>
      <c r="AY583" s="282">
        <f t="shared" si="317"/>
        <v>0</v>
      </c>
      <c r="AZ583" s="282">
        <f t="shared" si="318"/>
        <v>0</v>
      </c>
      <c r="BA583" s="282">
        <f t="shared" si="319"/>
        <v>0</v>
      </c>
      <c r="BB583" s="282">
        <f t="shared" si="320"/>
        <v>0</v>
      </c>
      <c r="BC583" s="282">
        <f t="shared" si="321"/>
        <v>0</v>
      </c>
    </row>
    <row r="584" spans="1:55">
      <c r="A584" s="275" t="s">
        <v>177</v>
      </c>
      <c r="B584" s="276" t="s">
        <v>163</v>
      </c>
      <c r="C584" s="277" t="s">
        <v>92</v>
      </c>
      <c r="D584" s="278" t="s">
        <v>30</v>
      </c>
      <c r="E584" s="275" t="s">
        <v>38</v>
      </c>
      <c r="F584" s="279">
        <v>48.13</v>
      </c>
      <c r="G584" s="347"/>
      <c r="H584" s="347"/>
      <c r="I584" s="349"/>
      <c r="J584" s="349"/>
      <c r="K584" s="349"/>
      <c r="L584" s="349"/>
      <c r="M584" s="349"/>
      <c r="N584" s="347"/>
      <c r="O584" s="347"/>
      <c r="P584" s="349"/>
      <c r="Q584" s="349"/>
      <c r="R584" s="349"/>
      <c r="S584" s="349"/>
      <c r="T584" s="349"/>
      <c r="U584" s="347"/>
      <c r="V584" s="347"/>
      <c r="W584" s="349"/>
      <c r="X584" s="349"/>
      <c r="Y584" s="349"/>
      <c r="Z584" s="349"/>
      <c r="AA584" s="349"/>
      <c r="AB584" s="347"/>
      <c r="AC584" s="347"/>
      <c r="AD584" s="349"/>
      <c r="AE584" s="349"/>
      <c r="AF584" s="349"/>
      <c r="AG584" s="349"/>
      <c r="AH584" s="349"/>
      <c r="AI584" s="347"/>
      <c r="AJ584" s="347"/>
      <c r="AK584" s="346"/>
      <c r="AL584" s="280">
        <f t="shared" si="312"/>
        <v>0</v>
      </c>
      <c r="AM584" s="280">
        <f t="shared" si="313"/>
        <v>0</v>
      </c>
      <c r="AN584" s="281">
        <v>0.3</v>
      </c>
      <c r="AO584" s="281">
        <v>0.37</v>
      </c>
      <c r="AP584" s="281">
        <f t="shared" si="311"/>
        <v>1.2333333333333334</v>
      </c>
      <c r="AQ584" s="281">
        <f t="shared" si="314"/>
        <v>0</v>
      </c>
      <c r="AR584" s="281">
        <f t="shared" si="315"/>
        <v>0</v>
      </c>
      <c r="AS584" s="281">
        <f t="shared" si="316"/>
        <v>0</v>
      </c>
      <c r="AT584" s="279">
        <v>1</v>
      </c>
      <c r="AU584" s="279">
        <v>0.67</v>
      </c>
      <c r="AV584" s="282">
        <v>0.85</v>
      </c>
      <c r="AW584" s="282">
        <v>1</v>
      </c>
      <c r="AX584" s="282">
        <v>1</v>
      </c>
      <c r="AY584" s="282">
        <f t="shared" si="317"/>
        <v>0</v>
      </c>
      <c r="AZ584" s="282">
        <f t="shared" si="318"/>
        <v>0</v>
      </c>
      <c r="BA584" s="282">
        <f t="shared" si="319"/>
        <v>0</v>
      </c>
      <c r="BB584" s="282">
        <f t="shared" si="320"/>
        <v>0</v>
      </c>
      <c r="BC584" s="282">
        <f t="shared" si="321"/>
        <v>0</v>
      </c>
    </row>
    <row r="585" spans="1:55">
      <c r="A585" s="275" t="s">
        <v>177</v>
      </c>
      <c r="B585" s="276" t="s">
        <v>164</v>
      </c>
      <c r="C585" s="277" t="s">
        <v>92</v>
      </c>
      <c r="D585" s="278" t="s">
        <v>30</v>
      </c>
      <c r="E585" s="275" t="s">
        <v>3</v>
      </c>
      <c r="F585" s="279">
        <v>48.13</v>
      </c>
      <c r="G585" s="347"/>
      <c r="H585" s="347"/>
      <c r="I585" s="349"/>
      <c r="J585" s="349"/>
      <c r="K585" s="349"/>
      <c r="L585" s="349"/>
      <c r="M585" s="349"/>
      <c r="N585" s="347"/>
      <c r="O585" s="347"/>
      <c r="P585" s="349"/>
      <c r="Q585" s="349"/>
      <c r="R585" s="349"/>
      <c r="S585" s="349"/>
      <c r="T585" s="349"/>
      <c r="U585" s="347"/>
      <c r="V585" s="347"/>
      <c r="W585" s="349"/>
      <c r="X585" s="349"/>
      <c r="Y585" s="349"/>
      <c r="Z585" s="349"/>
      <c r="AA585" s="349"/>
      <c r="AB585" s="347"/>
      <c r="AC585" s="347"/>
      <c r="AD585" s="349"/>
      <c r="AE585" s="349"/>
      <c r="AF585" s="349"/>
      <c r="AG585" s="349"/>
      <c r="AH585" s="349"/>
      <c r="AI585" s="347"/>
      <c r="AJ585" s="347"/>
      <c r="AK585" s="346"/>
      <c r="AL585" s="280">
        <f t="shared" si="312"/>
        <v>0</v>
      </c>
      <c r="AM585" s="280">
        <f t="shared" si="313"/>
        <v>0</v>
      </c>
      <c r="AN585" s="281">
        <v>0.19</v>
      </c>
      <c r="AO585" s="281">
        <v>0.27999999999999997</v>
      </c>
      <c r="AP585" s="281">
        <f t="shared" si="311"/>
        <v>1.4736842105263157</v>
      </c>
      <c r="AQ585" s="281">
        <f t="shared" si="314"/>
        <v>0</v>
      </c>
      <c r="AR585" s="281">
        <f t="shared" si="315"/>
        <v>0</v>
      </c>
      <c r="AS585" s="281">
        <f t="shared" si="316"/>
        <v>0</v>
      </c>
      <c r="AT585" s="279">
        <v>1</v>
      </c>
      <c r="AU585" s="279">
        <v>0.67</v>
      </c>
      <c r="AV585" s="282">
        <v>0.85</v>
      </c>
      <c r="AW585" s="282">
        <v>1</v>
      </c>
      <c r="AX585" s="282">
        <v>1</v>
      </c>
      <c r="AY585" s="282">
        <f t="shared" si="317"/>
        <v>0</v>
      </c>
      <c r="AZ585" s="282">
        <f t="shared" si="318"/>
        <v>0</v>
      </c>
      <c r="BA585" s="282">
        <f t="shared" si="319"/>
        <v>0</v>
      </c>
      <c r="BB585" s="282">
        <f t="shared" si="320"/>
        <v>0</v>
      </c>
      <c r="BC585" s="282">
        <f t="shared" si="321"/>
        <v>0</v>
      </c>
    </row>
    <row r="586" spans="1:55">
      <c r="A586" s="275" t="s">
        <v>177</v>
      </c>
      <c r="B586" s="276" t="s">
        <v>165</v>
      </c>
      <c r="C586" s="277" t="s">
        <v>92</v>
      </c>
      <c r="D586" s="278" t="s">
        <v>30</v>
      </c>
      <c r="E586" s="275" t="s">
        <v>3</v>
      </c>
      <c r="F586" s="279">
        <v>48.13</v>
      </c>
      <c r="G586" s="347"/>
      <c r="H586" s="347"/>
      <c r="I586" s="349"/>
      <c r="J586" s="349"/>
      <c r="K586" s="349"/>
      <c r="L586" s="349"/>
      <c r="M586" s="349"/>
      <c r="N586" s="347"/>
      <c r="O586" s="347"/>
      <c r="P586" s="349"/>
      <c r="Q586" s="349"/>
      <c r="R586" s="349"/>
      <c r="S586" s="349"/>
      <c r="T586" s="349"/>
      <c r="U586" s="347"/>
      <c r="V586" s="347"/>
      <c r="W586" s="349"/>
      <c r="X586" s="349"/>
      <c r="Y586" s="349"/>
      <c r="Z586" s="349"/>
      <c r="AA586" s="349"/>
      <c r="AB586" s="347"/>
      <c r="AC586" s="347"/>
      <c r="AD586" s="349"/>
      <c r="AE586" s="349"/>
      <c r="AF586" s="349"/>
      <c r="AG586" s="349"/>
      <c r="AH586" s="349"/>
      <c r="AI586" s="347"/>
      <c r="AJ586" s="347"/>
      <c r="AK586" s="346"/>
      <c r="AL586" s="280">
        <f t="shared" si="312"/>
        <v>0</v>
      </c>
      <c r="AM586" s="280">
        <f t="shared" si="313"/>
        <v>0</v>
      </c>
      <c r="AN586" s="281">
        <v>0.13</v>
      </c>
      <c r="AO586" s="281">
        <v>0.22</v>
      </c>
      <c r="AP586" s="281">
        <f t="shared" si="311"/>
        <v>1.6923076923076923</v>
      </c>
      <c r="AQ586" s="281">
        <f t="shared" si="314"/>
        <v>0</v>
      </c>
      <c r="AR586" s="281">
        <f t="shared" si="315"/>
        <v>0</v>
      </c>
      <c r="AS586" s="281">
        <f t="shared" si="316"/>
        <v>0</v>
      </c>
      <c r="AT586" s="279">
        <v>1</v>
      </c>
      <c r="AU586" s="279">
        <v>0.67</v>
      </c>
      <c r="AV586" s="282">
        <v>1.2</v>
      </c>
      <c r="AW586" s="282">
        <v>1</v>
      </c>
      <c r="AX586" s="282">
        <v>1</v>
      </c>
      <c r="AY586" s="282">
        <f t="shared" si="317"/>
        <v>0</v>
      </c>
      <c r="AZ586" s="282">
        <f t="shared" si="318"/>
        <v>0</v>
      </c>
      <c r="BA586" s="282">
        <f t="shared" si="319"/>
        <v>0</v>
      </c>
      <c r="BB586" s="282">
        <f t="shared" si="320"/>
        <v>0</v>
      </c>
      <c r="BC586" s="282">
        <f t="shared" si="321"/>
        <v>0</v>
      </c>
    </row>
    <row r="587" spans="1:55">
      <c r="A587" s="275" t="s">
        <v>177</v>
      </c>
      <c r="B587" s="276" t="s">
        <v>166</v>
      </c>
      <c r="C587" s="277" t="s">
        <v>92</v>
      </c>
      <c r="D587" s="278" t="s">
        <v>30</v>
      </c>
      <c r="E587" s="275" t="s">
        <v>3</v>
      </c>
      <c r="F587" s="279">
        <v>48.13</v>
      </c>
      <c r="G587" s="347"/>
      <c r="H587" s="347"/>
      <c r="I587" s="349"/>
      <c r="J587" s="349"/>
      <c r="K587" s="349"/>
      <c r="L587" s="349"/>
      <c r="M587" s="349"/>
      <c r="N587" s="347"/>
      <c r="O587" s="347"/>
      <c r="P587" s="349"/>
      <c r="Q587" s="349"/>
      <c r="R587" s="349"/>
      <c r="S587" s="349"/>
      <c r="T587" s="349"/>
      <c r="U587" s="347"/>
      <c r="V587" s="347"/>
      <c r="W587" s="349"/>
      <c r="X587" s="349"/>
      <c r="Y587" s="349"/>
      <c r="Z587" s="349"/>
      <c r="AA587" s="349"/>
      <c r="AB587" s="347"/>
      <c r="AC587" s="347"/>
      <c r="AD587" s="349"/>
      <c r="AE587" s="349"/>
      <c r="AF587" s="349"/>
      <c r="AG587" s="349"/>
      <c r="AH587" s="349"/>
      <c r="AI587" s="347"/>
      <c r="AJ587" s="347"/>
      <c r="AK587" s="346"/>
      <c r="AL587" s="280">
        <f t="shared" si="312"/>
        <v>0</v>
      </c>
      <c r="AM587" s="280">
        <f t="shared" si="313"/>
        <v>0</v>
      </c>
      <c r="AN587" s="281">
        <v>0.11</v>
      </c>
      <c r="AO587" s="281">
        <v>0.16</v>
      </c>
      <c r="AP587" s="281">
        <f t="shared" si="311"/>
        <v>1.4545454545454546</v>
      </c>
      <c r="AQ587" s="281">
        <f t="shared" si="314"/>
        <v>0</v>
      </c>
      <c r="AR587" s="281">
        <f t="shared" si="315"/>
        <v>0</v>
      </c>
      <c r="AS587" s="281">
        <f t="shared" si="316"/>
        <v>0</v>
      </c>
      <c r="AT587" s="279">
        <v>1</v>
      </c>
      <c r="AU587" s="279">
        <v>0.67</v>
      </c>
      <c r="AV587" s="282">
        <v>1.2</v>
      </c>
      <c r="AW587" s="282">
        <v>1</v>
      </c>
      <c r="AX587" s="282">
        <v>1</v>
      </c>
      <c r="AY587" s="282">
        <f t="shared" si="317"/>
        <v>0</v>
      </c>
      <c r="AZ587" s="282">
        <f t="shared" si="318"/>
        <v>0</v>
      </c>
      <c r="BA587" s="282">
        <f t="shared" si="319"/>
        <v>0</v>
      </c>
      <c r="BB587" s="282">
        <f t="shared" si="320"/>
        <v>0</v>
      </c>
      <c r="BC587" s="282">
        <f t="shared" si="321"/>
        <v>0</v>
      </c>
    </row>
    <row r="588" spans="1:55">
      <c r="A588" s="275" t="s">
        <v>177</v>
      </c>
      <c r="B588" s="276" t="s">
        <v>167</v>
      </c>
      <c r="C588" s="277" t="s">
        <v>92</v>
      </c>
      <c r="D588" s="278" t="s">
        <v>30</v>
      </c>
      <c r="E588" s="275" t="s">
        <v>3</v>
      </c>
      <c r="F588" s="279">
        <v>48.13</v>
      </c>
      <c r="G588" s="347"/>
      <c r="H588" s="347"/>
      <c r="I588" s="349"/>
      <c r="J588" s="349"/>
      <c r="K588" s="349"/>
      <c r="L588" s="349"/>
      <c r="M588" s="349"/>
      <c r="N588" s="347"/>
      <c r="O588" s="347"/>
      <c r="P588" s="349"/>
      <c r="Q588" s="349"/>
      <c r="R588" s="349"/>
      <c r="S588" s="349"/>
      <c r="T588" s="349"/>
      <c r="U588" s="347"/>
      <c r="V588" s="347"/>
      <c r="W588" s="349"/>
      <c r="X588" s="349"/>
      <c r="Y588" s="349"/>
      <c r="Z588" s="349"/>
      <c r="AA588" s="349"/>
      <c r="AB588" s="347"/>
      <c r="AC588" s="347"/>
      <c r="AD588" s="349"/>
      <c r="AE588" s="349"/>
      <c r="AF588" s="349"/>
      <c r="AG588" s="349"/>
      <c r="AH588" s="349"/>
      <c r="AI588" s="347"/>
      <c r="AJ588" s="347"/>
      <c r="AK588" s="346"/>
      <c r="AL588" s="280">
        <f t="shared" si="312"/>
        <v>0</v>
      </c>
      <c r="AM588" s="280">
        <f t="shared" si="313"/>
        <v>0</v>
      </c>
      <c r="AN588" s="281">
        <v>0.08</v>
      </c>
      <c r="AO588" s="281">
        <v>0.13</v>
      </c>
      <c r="AP588" s="281">
        <f t="shared" si="311"/>
        <v>1.625</v>
      </c>
      <c r="AQ588" s="281">
        <f t="shared" si="314"/>
        <v>0</v>
      </c>
      <c r="AR588" s="281">
        <f t="shared" si="315"/>
        <v>0</v>
      </c>
      <c r="AS588" s="281">
        <f t="shared" si="316"/>
        <v>0</v>
      </c>
      <c r="AT588" s="279">
        <v>1</v>
      </c>
      <c r="AU588" s="279">
        <v>0.67</v>
      </c>
      <c r="AV588" s="282">
        <v>1.2</v>
      </c>
      <c r="AW588" s="282">
        <v>1</v>
      </c>
      <c r="AX588" s="282">
        <v>1</v>
      </c>
      <c r="AY588" s="282">
        <f t="shared" si="317"/>
        <v>0</v>
      </c>
      <c r="AZ588" s="282">
        <f t="shared" si="318"/>
        <v>0</v>
      </c>
      <c r="BA588" s="282">
        <f t="shared" si="319"/>
        <v>0</v>
      </c>
      <c r="BB588" s="282">
        <f t="shared" si="320"/>
        <v>0</v>
      </c>
      <c r="BC588" s="282">
        <f t="shared" si="321"/>
        <v>0</v>
      </c>
    </row>
    <row r="589" spans="1:55">
      <c r="A589" s="275" t="s">
        <v>177</v>
      </c>
      <c r="B589" s="276" t="s">
        <v>168</v>
      </c>
      <c r="C589" s="277" t="s">
        <v>92</v>
      </c>
      <c r="D589" s="278" t="s">
        <v>30</v>
      </c>
      <c r="E589" s="275" t="s">
        <v>3</v>
      </c>
      <c r="F589" s="279">
        <v>48.13</v>
      </c>
      <c r="G589" s="347"/>
      <c r="H589" s="347"/>
      <c r="I589" s="349"/>
      <c r="J589" s="349"/>
      <c r="K589" s="349"/>
      <c r="L589" s="349"/>
      <c r="M589" s="349"/>
      <c r="N589" s="347"/>
      <c r="O589" s="347"/>
      <c r="P589" s="349"/>
      <c r="Q589" s="349"/>
      <c r="R589" s="349"/>
      <c r="S589" s="349"/>
      <c r="T589" s="349"/>
      <c r="U589" s="347"/>
      <c r="V589" s="347"/>
      <c r="W589" s="349"/>
      <c r="X589" s="349"/>
      <c r="Y589" s="349"/>
      <c r="Z589" s="349"/>
      <c r="AA589" s="349"/>
      <c r="AB589" s="347"/>
      <c r="AC589" s="347"/>
      <c r="AD589" s="349"/>
      <c r="AE589" s="349"/>
      <c r="AF589" s="349"/>
      <c r="AG589" s="349"/>
      <c r="AH589" s="349"/>
      <c r="AI589" s="347"/>
      <c r="AJ589" s="347"/>
      <c r="AK589" s="346"/>
      <c r="AL589" s="280">
        <f t="shared" si="312"/>
        <v>0</v>
      </c>
      <c r="AM589" s="280">
        <f t="shared" si="313"/>
        <v>0</v>
      </c>
      <c r="AN589" s="281">
        <v>0.19</v>
      </c>
      <c r="AO589" s="281">
        <v>0.31</v>
      </c>
      <c r="AP589" s="281">
        <f t="shared" si="311"/>
        <v>1.631578947368421</v>
      </c>
      <c r="AQ589" s="281">
        <f t="shared" si="314"/>
        <v>0</v>
      </c>
      <c r="AR589" s="281">
        <f t="shared" si="315"/>
        <v>0</v>
      </c>
      <c r="AS589" s="281">
        <f t="shared" si="316"/>
        <v>0</v>
      </c>
      <c r="AT589" s="279">
        <v>1</v>
      </c>
      <c r="AU589" s="279">
        <v>0.67</v>
      </c>
      <c r="AV589" s="282">
        <v>1.2</v>
      </c>
      <c r="AW589" s="282">
        <v>1</v>
      </c>
      <c r="AX589" s="282">
        <v>1</v>
      </c>
      <c r="AY589" s="282">
        <f t="shared" si="317"/>
        <v>0</v>
      </c>
      <c r="AZ589" s="282">
        <f t="shared" si="318"/>
        <v>0</v>
      </c>
      <c r="BA589" s="282">
        <f t="shared" si="319"/>
        <v>0</v>
      </c>
      <c r="BB589" s="282">
        <f t="shared" si="320"/>
        <v>0</v>
      </c>
      <c r="BC589" s="282">
        <f t="shared" si="321"/>
        <v>0</v>
      </c>
    </row>
    <row r="590" spans="1:55">
      <c r="A590" s="275" t="s">
        <v>177</v>
      </c>
      <c r="B590" s="276" t="s">
        <v>169</v>
      </c>
      <c r="C590" s="277" t="s">
        <v>92</v>
      </c>
      <c r="D590" s="278" t="s">
        <v>30</v>
      </c>
      <c r="E590" s="275" t="s">
        <v>3</v>
      </c>
      <c r="F590" s="279">
        <v>48.13</v>
      </c>
      <c r="G590" s="347"/>
      <c r="H590" s="347"/>
      <c r="I590" s="349"/>
      <c r="J590" s="349"/>
      <c r="K590" s="349"/>
      <c r="L590" s="349"/>
      <c r="M590" s="349"/>
      <c r="N590" s="347"/>
      <c r="O590" s="347"/>
      <c r="P590" s="349"/>
      <c r="Q590" s="349"/>
      <c r="R590" s="349"/>
      <c r="S590" s="349"/>
      <c r="T590" s="349"/>
      <c r="U590" s="347"/>
      <c r="V590" s="347"/>
      <c r="W590" s="349"/>
      <c r="X590" s="349"/>
      <c r="Y590" s="349"/>
      <c r="Z590" s="349"/>
      <c r="AA590" s="349"/>
      <c r="AB590" s="347"/>
      <c r="AC590" s="347"/>
      <c r="AD590" s="349"/>
      <c r="AE590" s="349"/>
      <c r="AF590" s="349"/>
      <c r="AG590" s="349"/>
      <c r="AH590" s="349"/>
      <c r="AI590" s="347"/>
      <c r="AJ590" s="347"/>
      <c r="AK590" s="346"/>
      <c r="AL590" s="280">
        <f t="shared" si="312"/>
        <v>0</v>
      </c>
      <c r="AM590" s="280">
        <f t="shared" si="313"/>
        <v>0</v>
      </c>
      <c r="AN590" s="281">
        <v>0.22</v>
      </c>
      <c r="AO590" s="281">
        <v>0.44999999999999996</v>
      </c>
      <c r="AP590" s="281">
        <f t="shared" si="311"/>
        <v>2.0454545454545454</v>
      </c>
      <c r="AQ590" s="281">
        <f t="shared" si="314"/>
        <v>0</v>
      </c>
      <c r="AR590" s="281">
        <f t="shared" si="315"/>
        <v>0</v>
      </c>
      <c r="AS590" s="281">
        <f t="shared" si="316"/>
        <v>0</v>
      </c>
      <c r="AT590" s="279">
        <v>1</v>
      </c>
      <c r="AU590" s="279">
        <v>0.67</v>
      </c>
      <c r="AV590" s="282">
        <v>1.2</v>
      </c>
      <c r="AW590" s="282">
        <v>1</v>
      </c>
      <c r="AX590" s="282">
        <v>1</v>
      </c>
      <c r="AY590" s="282">
        <f t="shared" si="317"/>
        <v>0</v>
      </c>
      <c r="AZ590" s="282">
        <f t="shared" si="318"/>
        <v>0</v>
      </c>
      <c r="BA590" s="282">
        <f t="shared" si="319"/>
        <v>0</v>
      </c>
      <c r="BB590" s="282">
        <f t="shared" si="320"/>
        <v>0</v>
      </c>
      <c r="BC590" s="282">
        <f t="shared" si="321"/>
        <v>0</v>
      </c>
    </row>
    <row r="591" spans="1:55">
      <c r="A591" s="275" t="s">
        <v>177</v>
      </c>
      <c r="B591" s="276" t="s">
        <v>170</v>
      </c>
      <c r="C591" s="277" t="s">
        <v>92</v>
      </c>
      <c r="D591" s="278" t="s">
        <v>30</v>
      </c>
      <c r="E591" s="275" t="s">
        <v>38</v>
      </c>
      <c r="F591" s="279">
        <v>48.13</v>
      </c>
      <c r="G591" s="347"/>
      <c r="H591" s="347"/>
      <c r="I591" s="349"/>
      <c r="J591" s="349"/>
      <c r="K591" s="349"/>
      <c r="L591" s="349"/>
      <c r="M591" s="349"/>
      <c r="N591" s="347"/>
      <c r="O591" s="347"/>
      <c r="P591" s="349"/>
      <c r="Q591" s="349"/>
      <c r="R591" s="349"/>
      <c r="S591" s="349"/>
      <c r="T591" s="349"/>
      <c r="U591" s="347"/>
      <c r="V591" s="347"/>
      <c r="W591" s="349"/>
      <c r="X591" s="349"/>
      <c r="Y591" s="349"/>
      <c r="Z591" s="349"/>
      <c r="AA591" s="349"/>
      <c r="AB591" s="347"/>
      <c r="AC591" s="347"/>
      <c r="AD591" s="349"/>
      <c r="AE591" s="349"/>
      <c r="AF591" s="349"/>
      <c r="AG591" s="349"/>
      <c r="AH591" s="349"/>
      <c r="AI591" s="347"/>
      <c r="AJ591" s="347"/>
      <c r="AK591" s="346"/>
      <c r="AL591" s="280">
        <f t="shared" si="312"/>
        <v>0</v>
      </c>
      <c r="AM591" s="280">
        <f t="shared" si="313"/>
        <v>0</v>
      </c>
      <c r="AN591" s="281">
        <v>0.18</v>
      </c>
      <c r="AO591" s="281">
        <v>0.44</v>
      </c>
      <c r="AP591" s="281">
        <f t="shared" si="311"/>
        <v>2.4444444444444446</v>
      </c>
      <c r="AQ591" s="281">
        <f t="shared" si="314"/>
        <v>0</v>
      </c>
      <c r="AR591" s="281">
        <f t="shared" si="315"/>
        <v>0</v>
      </c>
      <c r="AS591" s="281">
        <f t="shared" si="316"/>
        <v>0</v>
      </c>
      <c r="AT591" s="279">
        <v>1</v>
      </c>
      <c r="AU591" s="279">
        <v>0.67</v>
      </c>
      <c r="AV591" s="282">
        <v>1.2</v>
      </c>
      <c r="AW591" s="282">
        <v>1</v>
      </c>
      <c r="AX591" s="282">
        <v>1</v>
      </c>
      <c r="AY591" s="282">
        <f t="shared" si="317"/>
        <v>0</v>
      </c>
      <c r="AZ591" s="282">
        <f t="shared" si="318"/>
        <v>0</v>
      </c>
      <c r="BA591" s="282">
        <f t="shared" si="319"/>
        <v>0</v>
      </c>
      <c r="BB591" s="282">
        <f t="shared" si="320"/>
        <v>0</v>
      </c>
      <c r="BC591" s="282">
        <f t="shared" si="321"/>
        <v>0</v>
      </c>
    </row>
    <row r="592" spans="1:55">
      <c r="A592" s="275" t="s">
        <v>177</v>
      </c>
      <c r="B592" s="276" t="s">
        <v>171</v>
      </c>
      <c r="C592" s="277" t="s">
        <v>92</v>
      </c>
      <c r="D592" s="278" t="s">
        <v>30</v>
      </c>
      <c r="E592" s="275" t="s">
        <v>38</v>
      </c>
      <c r="F592" s="279">
        <v>48.13</v>
      </c>
      <c r="G592" s="347"/>
      <c r="H592" s="347"/>
      <c r="I592" s="349"/>
      <c r="J592" s="349"/>
      <c r="K592" s="349"/>
      <c r="L592" s="349"/>
      <c r="M592" s="349"/>
      <c r="N592" s="347"/>
      <c r="O592" s="347"/>
      <c r="P592" s="349"/>
      <c r="Q592" s="349"/>
      <c r="R592" s="349"/>
      <c r="S592" s="349"/>
      <c r="T592" s="349"/>
      <c r="U592" s="347"/>
      <c r="V592" s="347"/>
      <c r="W592" s="349"/>
      <c r="X592" s="349"/>
      <c r="Y592" s="349"/>
      <c r="Z592" s="349"/>
      <c r="AA592" s="349"/>
      <c r="AB592" s="347"/>
      <c r="AC592" s="347"/>
      <c r="AD592" s="349"/>
      <c r="AE592" s="349"/>
      <c r="AF592" s="349"/>
      <c r="AG592" s="349"/>
      <c r="AH592" s="349"/>
      <c r="AI592" s="347"/>
      <c r="AJ592" s="347"/>
      <c r="AK592" s="346"/>
      <c r="AL592" s="280">
        <f t="shared" si="312"/>
        <v>0</v>
      </c>
      <c r="AM592" s="280">
        <f t="shared" si="313"/>
        <v>0</v>
      </c>
      <c r="AN592" s="281">
        <v>0.06</v>
      </c>
      <c r="AO592" s="281">
        <v>0.16999999999999998</v>
      </c>
      <c r="AP592" s="281">
        <f t="shared" si="311"/>
        <v>2.833333333333333</v>
      </c>
      <c r="AQ592" s="281">
        <f t="shared" si="314"/>
        <v>0</v>
      </c>
      <c r="AR592" s="281">
        <f t="shared" si="315"/>
        <v>0</v>
      </c>
      <c r="AS592" s="281">
        <f t="shared" si="316"/>
        <v>0</v>
      </c>
      <c r="AT592" s="279">
        <v>1</v>
      </c>
      <c r="AU592" s="279">
        <v>0.67</v>
      </c>
      <c r="AV592" s="282">
        <v>0.85</v>
      </c>
      <c r="AW592" s="282">
        <v>1</v>
      </c>
      <c r="AX592" s="282">
        <v>1</v>
      </c>
      <c r="AY592" s="282">
        <f t="shared" si="317"/>
        <v>0</v>
      </c>
      <c r="AZ592" s="282">
        <f t="shared" si="318"/>
        <v>0</v>
      </c>
      <c r="BA592" s="282">
        <f t="shared" si="319"/>
        <v>0</v>
      </c>
      <c r="BB592" s="282">
        <f t="shared" si="320"/>
        <v>0</v>
      </c>
      <c r="BC592" s="282">
        <f t="shared" si="321"/>
        <v>0</v>
      </c>
    </row>
    <row r="593" spans="2:55">
      <c r="B593" s="283"/>
      <c r="C593" s="284"/>
      <c r="D593" s="284"/>
      <c r="E593" s="284"/>
      <c r="F593" s="284"/>
      <c r="G593" s="285">
        <f>COUNTA(G575:G592)</f>
        <v>0</v>
      </c>
      <c r="H593" s="285">
        <f>COUNTA(H575:H592)</f>
        <v>0</v>
      </c>
      <c r="I593" s="285">
        <f t="shared" ref="I593:AK593" si="322">COUNTA(I575:I592)</f>
        <v>0</v>
      </c>
      <c r="J593" s="285">
        <f t="shared" si="322"/>
        <v>0</v>
      </c>
      <c r="K593" s="285">
        <f t="shared" si="322"/>
        <v>0</v>
      </c>
      <c r="L593" s="285">
        <f t="shared" si="322"/>
        <v>0</v>
      </c>
      <c r="M593" s="285">
        <f t="shared" si="322"/>
        <v>0</v>
      </c>
      <c r="N593" s="285">
        <f t="shared" si="322"/>
        <v>0</v>
      </c>
      <c r="O593" s="285">
        <f t="shared" si="322"/>
        <v>0</v>
      </c>
      <c r="P593" s="285">
        <f t="shared" si="322"/>
        <v>0</v>
      </c>
      <c r="Q593" s="285">
        <f t="shared" si="322"/>
        <v>0</v>
      </c>
      <c r="R593" s="285">
        <f t="shared" si="322"/>
        <v>0</v>
      </c>
      <c r="S593" s="285">
        <f t="shared" si="322"/>
        <v>0</v>
      </c>
      <c r="T593" s="285">
        <f t="shared" si="322"/>
        <v>0</v>
      </c>
      <c r="U593" s="285">
        <f t="shared" si="322"/>
        <v>0</v>
      </c>
      <c r="V593" s="285">
        <f t="shared" si="322"/>
        <v>0</v>
      </c>
      <c r="W593" s="285">
        <f t="shared" si="322"/>
        <v>0</v>
      </c>
      <c r="X593" s="285">
        <f t="shared" si="322"/>
        <v>0</v>
      </c>
      <c r="Y593" s="285">
        <f t="shared" si="322"/>
        <v>0</v>
      </c>
      <c r="Z593" s="285">
        <f t="shared" si="322"/>
        <v>0</v>
      </c>
      <c r="AA593" s="285">
        <f t="shared" si="322"/>
        <v>0</v>
      </c>
      <c r="AB593" s="285">
        <f t="shared" si="322"/>
        <v>0</v>
      </c>
      <c r="AC593" s="285">
        <f t="shared" si="322"/>
        <v>0</v>
      </c>
      <c r="AD593" s="285">
        <f t="shared" si="322"/>
        <v>0</v>
      </c>
      <c r="AE593" s="285">
        <f t="shared" si="322"/>
        <v>0</v>
      </c>
      <c r="AF593" s="285">
        <f t="shared" si="322"/>
        <v>0</v>
      </c>
      <c r="AG593" s="285">
        <f t="shared" si="322"/>
        <v>0</v>
      </c>
      <c r="AH593" s="285">
        <f t="shared" si="322"/>
        <v>0</v>
      </c>
      <c r="AI593" s="285">
        <f t="shared" si="322"/>
        <v>0</v>
      </c>
      <c r="AJ593" s="285">
        <f t="shared" si="322"/>
        <v>0</v>
      </c>
      <c r="AK593" s="285">
        <f t="shared" si="322"/>
        <v>0</v>
      </c>
      <c r="AL593" s="280">
        <f>SUM(AL575:AL592)</f>
        <v>0</v>
      </c>
      <c r="AM593" s="280">
        <f>SUM(AM575:AM592)</f>
        <v>0</v>
      </c>
      <c r="AN593" s="286"/>
      <c r="AO593" s="286"/>
      <c r="AP593" s="286"/>
      <c r="AQ593" s="287">
        <f>SUM(AQ575:AQ592)</f>
        <v>0</v>
      </c>
      <c r="AR593" s="287">
        <f>SUM(AR575:AR592)</f>
        <v>0</v>
      </c>
      <c r="AS593" s="287">
        <f>SUM(AS575:AS592)</f>
        <v>0</v>
      </c>
      <c r="AT593" s="286"/>
      <c r="AU593" s="286"/>
      <c r="AV593" s="282"/>
      <c r="AW593" s="282"/>
      <c r="AX593" s="282"/>
      <c r="AY593" s="288">
        <f>SUM(AY575:AY592)</f>
        <v>0</v>
      </c>
      <c r="AZ593" s="288">
        <f>SUM(AZ575:AZ592)</f>
        <v>0</v>
      </c>
      <c r="BA593" s="288">
        <f>SUM(BA575:BA592)</f>
        <v>0</v>
      </c>
      <c r="BB593" s="288">
        <f>SUM(BB575:BB592)</f>
        <v>0</v>
      </c>
      <c r="BC593" s="288">
        <f>SUM(BC575:BC592)</f>
        <v>0</v>
      </c>
    </row>
    <row r="594" spans="2:55" s="298" customFormat="1">
      <c r="AL594" s="296"/>
      <c r="AM594" s="267">
        <f>SUMIF(E575:E592,"NPT",AL575:AL592)+SUMIF(E575:E592,"NPT",AM575:AM592)</f>
        <v>0</v>
      </c>
      <c r="AN594" s="267">
        <f>SUMIF(E575:E592,"PT",AL575:AL592)+SUMIF(E575:E592,"PT",AM575:AM592)</f>
        <v>0</v>
      </c>
      <c r="AO594" s="267"/>
      <c r="AP594" s="267"/>
      <c r="AQ594" s="267">
        <f>SUMIF(E575:E592,"NPT",AS575:AS592)</f>
        <v>0</v>
      </c>
      <c r="AR594" s="267"/>
      <c r="AS594" s="267">
        <f>SUMIF(E575:E592,"PT",AS575:AS592)</f>
        <v>0</v>
      </c>
      <c r="AT594" s="267"/>
      <c r="AU594" s="267"/>
      <c r="AV594" s="267">
        <f>SUMIF(E575:E592,"NPT",AY575:AY592)</f>
        <v>0</v>
      </c>
      <c r="AW594" s="267">
        <f>SUMIF(E575:E592,"PT",AY575:AY592)</f>
        <v>0</v>
      </c>
      <c r="AX594" s="293"/>
      <c r="AY594" s="293"/>
      <c r="AZ594" s="296"/>
      <c r="BA594" s="296"/>
      <c r="BB594" s="296"/>
    </row>
  </sheetData>
  <mergeCells count="468">
    <mergeCell ref="BA10:BA11"/>
    <mergeCell ref="BB10:BB11"/>
    <mergeCell ref="BC10:BC11"/>
    <mergeCell ref="AL10:AL11"/>
    <mergeCell ref="AM10:AM11"/>
    <mergeCell ref="AT10:AT11"/>
    <mergeCell ref="AU10:AU11"/>
    <mergeCell ref="AV10:AV11"/>
    <mergeCell ref="AW10:AW11"/>
    <mergeCell ref="A33:A34"/>
    <mergeCell ref="B33:B34"/>
    <mergeCell ref="C33:C34"/>
    <mergeCell ref="D33:D34"/>
    <mergeCell ref="E33:E34"/>
    <mergeCell ref="F33:F34"/>
    <mergeCell ref="AX10:AX11"/>
    <mergeCell ref="AY10:AY11"/>
    <mergeCell ref="AZ10:AZ11"/>
    <mergeCell ref="A10:A11"/>
    <mergeCell ref="B10:B11"/>
    <mergeCell ref="C10:C11"/>
    <mergeCell ref="D10:D11"/>
    <mergeCell ref="E10:E11"/>
    <mergeCell ref="F10:F11"/>
    <mergeCell ref="AX33:AX34"/>
    <mergeCell ref="AY33:AY34"/>
    <mergeCell ref="AZ33:AZ34"/>
    <mergeCell ref="BA33:BA34"/>
    <mergeCell ref="BB33:BB34"/>
    <mergeCell ref="BC33:BC34"/>
    <mergeCell ref="AL33:AL34"/>
    <mergeCell ref="AM33:AM34"/>
    <mergeCell ref="AT33:AT34"/>
    <mergeCell ref="AU33:AU34"/>
    <mergeCell ref="AV33:AV34"/>
    <mergeCell ref="AW33:AW34"/>
    <mergeCell ref="BA56:BA57"/>
    <mergeCell ref="BB56:BB57"/>
    <mergeCell ref="BC56:BC57"/>
    <mergeCell ref="AL56:AL57"/>
    <mergeCell ref="AM56:AM57"/>
    <mergeCell ref="AT56:AT57"/>
    <mergeCell ref="AU56:AU57"/>
    <mergeCell ref="AV56:AV57"/>
    <mergeCell ref="AW56:AW57"/>
    <mergeCell ref="A79:A80"/>
    <mergeCell ref="B79:B80"/>
    <mergeCell ref="C79:C80"/>
    <mergeCell ref="D79:D80"/>
    <mergeCell ref="E79:E80"/>
    <mergeCell ref="F79:F80"/>
    <mergeCell ref="AX56:AX57"/>
    <mergeCell ref="AY56:AY57"/>
    <mergeCell ref="AZ56:AZ57"/>
    <mergeCell ref="A56:A57"/>
    <mergeCell ref="B56:B57"/>
    <mergeCell ref="C56:C57"/>
    <mergeCell ref="D56:D57"/>
    <mergeCell ref="E56:E57"/>
    <mergeCell ref="F56:F57"/>
    <mergeCell ref="AX79:AX80"/>
    <mergeCell ref="AY79:AY80"/>
    <mergeCell ref="AZ79:AZ80"/>
    <mergeCell ref="BA79:BA80"/>
    <mergeCell ref="BB79:BB80"/>
    <mergeCell ref="BC79:BC80"/>
    <mergeCell ref="AL79:AL80"/>
    <mergeCell ref="AM79:AM80"/>
    <mergeCell ref="AT79:AT80"/>
    <mergeCell ref="AU79:AU80"/>
    <mergeCell ref="AV79:AV80"/>
    <mergeCell ref="AW79:AW80"/>
    <mergeCell ref="BA102:BA103"/>
    <mergeCell ref="BB102:BB103"/>
    <mergeCell ref="BC102:BC103"/>
    <mergeCell ref="AL102:AL103"/>
    <mergeCell ref="AM102:AM103"/>
    <mergeCell ref="AT102:AT103"/>
    <mergeCell ref="AU102:AU103"/>
    <mergeCell ref="AV102:AV103"/>
    <mergeCell ref="AW102:AW103"/>
    <mergeCell ref="A125:A126"/>
    <mergeCell ref="B125:B126"/>
    <mergeCell ref="C125:C126"/>
    <mergeCell ref="D125:D126"/>
    <mergeCell ref="E125:E126"/>
    <mergeCell ref="F125:F126"/>
    <mergeCell ref="AX102:AX103"/>
    <mergeCell ref="AY102:AY103"/>
    <mergeCell ref="AZ102:AZ103"/>
    <mergeCell ref="A102:A103"/>
    <mergeCell ref="B102:B103"/>
    <mergeCell ref="C102:C103"/>
    <mergeCell ref="D102:D103"/>
    <mergeCell ref="E102:E103"/>
    <mergeCell ref="F102:F103"/>
    <mergeCell ref="AX125:AX126"/>
    <mergeCell ref="AY125:AY126"/>
    <mergeCell ref="AZ125:AZ126"/>
    <mergeCell ref="BA125:BA126"/>
    <mergeCell ref="BB125:BB126"/>
    <mergeCell ref="BC125:BC126"/>
    <mergeCell ref="AL125:AL126"/>
    <mergeCell ref="AM125:AM126"/>
    <mergeCell ref="AT125:AT126"/>
    <mergeCell ref="AU125:AU126"/>
    <mergeCell ref="AV125:AV126"/>
    <mergeCell ref="AW125:AW126"/>
    <mergeCell ref="BA148:BA149"/>
    <mergeCell ref="BB148:BB149"/>
    <mergeCell ref="BC148:BC149"/>
    <mergeCell ref="AL148:AL149"/>
    <mergeCell ref="AM148:AM149"/>
    <mergeCell ref="AT148:AT149"/>
    <mergeCell ref="AU148:AU149"/>
    <mergeCell ref="AV148:AV149"/>
    <mergeCell ref="AW148:AW149"/>
    <mergeCell ref="A171:A172"/>
    <mergeCell ref="B171:B172"/>
    <mergeCell ref="C171:C172"/>
    <mergeCell ref="D171:D172"/>
    <mergeCell ref="E171:E172"/>
    <mergeCell ref="F171:F172"/>
    <mergeCell ref="AX148:AX149"/>
    <mergeCell ref="AY148:AY149"/>
    <mergeCell ref="AZ148:AZ149"/>
    <mergeCell ref="A148:A149"/>
    <mergeCell ref="B148:B149"/>
    <mergeCell ref="C148:C149"/>
    <mergeCell ref="D148:D149"/>
    <mergeCell ref="E148:E149"/>
    <mergeCell ref="F148:F149"/>
    <mergeCell ref="AX171:AX172"/>
    <mergeCell ref="AY171:AY172"/>
    <mergeCell ref="AZ171:AZ172"/>
    <mergeCell ref="BA171:BA172"/>
    <mergeCell ref="BB171:BB172"/>
    <mergeCell ref="BC171:BC172"/>
    <mergeCell ref="AL171:AL172"/>
    <mergeCell ref="AM171:AM172"/>
    <mergeCell ref="AT171:AT172"/>
    <mergeCell ref="AU171:AU172"/>
    <mergeCell ref="AV171:AV172"/>
    <mergeCell ref="AW171:AW172"/>
    <mergeCell ref="BA194:BA195"/>
    <mergeCell ref="BB194:BB195"/>
    <mergeCell ref="BC194:BC195"/>
    <mergeCell ref="AL194:AL195"/>
    <mergeCell ref="AM194:AM195"/>
    <mergeCell ref="AT194:AT195"/>
    <mergeCell ref="AU194:AU195"/>
    <mergeCell ref="AV194:AV195"/>
    <mergeCell ref="AW194:AW195"/>
    <mergeCell ref="A214:A215"/>
    <mergeCell ref="B214:B215"/>
    <mergeCell ref="C214:C215"/>
    <mergeCell ref="D214:D215"/>
    <mergeCell ref="E214:E215"/>
    <mergeCell ref="F214:F215"/>
    <mergeCell ref="AX194:AX195"/>
    <mergeCell ref="AY194:AY195"/>
    <mergeCell ref="AZ194:AZ195"/>
    <mergeCell ref="A194:A195"/>
    <mergeCell ref="B194:B195"/>
    <mergeCell ref="C194:C195"/>
    <mergeCell ref="D194:D195"/>
    <mergeCell ref="E194:E195"/>
    <mergeCell ref="F194:F195"/>
    <mergeCell ref="AX214:AX215"/>
    <mergeCell ref="AY214:AY215"/>
    <mergeCell ref="AZ214:AZ215"/>
    <mergeCell ref="BA214:BA215"/>
    <mergeCell ref="BB214:BB215"/>
    <mergeCell ref="BC214:BC215"/>
    <mergeCell ref="AL214:AL215"/>
    <mergeCell ref="AM214:AM215"/>
    <mergeCell ref="AT214:AT215"/>
    <mergeCell ref="AU214:AU215"/>
    <mergeCell ref="AV214:AV215"/>
    <mergeCell ref="AW214:AW215"/>
    <mergeCell ref="BA237:BA238"/>
    <mergeCell ref="BB237:BB238"/>
    <mergeCell ref="BC237:BC238"/>
    <mergeCell ref="AL237:AL238"/>
    <mergeCell ref="AM237:AM238"/>
    <mergeCell ref="AT237:AT238"/>
    <mergeCell ref="AU237:AU238"/>
    <mergeCell ref="AV237:AV238"/>
    <mergeCell ref="AW237:AW238"/>
    <mergeCell ref="A260:A261"/>
    <mergeCell ref="B260:B261"/>
    <mergeCell ref="C260:C261"/>
    <mergeCell ref="D260:D261"/>
    <mergeCell ref="E260:E261"/>
    <mergeCell ref="F260:F261"/>
    <mergeCell ref="AX237:AX238"/>
    <mergeCell ref="AY237:AY238"/>
    <mergeCell ref="AZ237:AZ238"/>
    <mergeCell ref="A237:A238"/>
    <mergeCell ref="B237:B238"/>
    <mergeCell ref="C237:C238"/>
    <mergeCell ref="D237:D238"/>
    <mergeCell ref="E237:E238"/>
    <mergeCell ref="F237:F238"/>
    <mergeCell ref="AX260:AX261"/>
    <mergeCell ref="AY260:AY261"/>
    <mergeCell ref="AZ260:AZ261"/>
    <mergeCell ref="BA260:BA261"/>
    <mergeCell ref="BB260:BB261"/>
    <mergeCell ref="BC260:BC261"/>
    <mergeCell ref="AL260:AL261"/>
    <mergeCell ref="AM260:AM261"/>
    <mergeCell ref="AT260:AT261"/>
    <mergeCell ref="AU260:AU261"/>
    <mergeCell ref="AV260:AV261"/>
    <mergeCell ref="AW260:AW261"/>
    <mergeCell ref="BA283:BA284"/>
    <mergeCell ref="BB283:BB284"/>
    <mergeCell ref="BC283:BC284"/>
    <mergeCell ref="AL283:AL284"/>
    <mergeCell ref="AM283:AM284"/>
    <mergeCell ref="AT283:AT284"/>
    <mergeCell ref="AU283:AU284"/>
    <mergeCell ref="AV283:AV284"/>
    <mergeCell ref="AW283:AW284"/>
    <mergeCell ref="A305:A306"/>
    <mergeCell ref="B305:B306"/>
    <mergeCell ref="C305:C306"/>
    <mergeCell ref="D305:D306"/>
    <mergeCell ref="E305:E306"/>
    <mergeCell ref="F305:F306"/>
    <mergeCell ref="AX283:AX284"/>
    <mergeCell ref="AY283:AY284"/>
    <mergeCell ref="AZ283:AZ284"/>
    <mergeCell ref="A283:A284"/>
    <mergeCell ref="B283:B284"/>
    <mergeCell ref="C283:C284"/>
    <mergeCell ref="D283:D284"/>
    <mergeCell ref="E283:E284"/>
    <mergeCell ref="F283:F284"/>
    <mergeCell ref="AX305:AX306"/>
    <mergeCell ref="AY305:AY306"/>
    <mergeCell ref="AZ305:AZ306"/>
    <mergeCell ref="BA305:BA306"/>
    <mergeCell ref="BB305:BB306"/>
    <mergeCell ref="BC305:BC306"/>
    <mergeCell ref="AL305:AL306"/>
    <mergeCell ref="AM305:AM306"/>
    <mergeCell ref="AT305:AT306"/>
    <mergeCell ref="AU305:AU306"/>
    <mergeCell ref="AV305:AV306"/>
    <mergeCell ref="AW305:AW306"/>
    <mergeCell ref="BA327:BA328"/>
    <mergeCell ref="BB327:BB328"/>
    <mergeCell ref="BC327:BC328"/>
    <mergeCell ref="AL327:AL328"/>
    <mergeCell ref="AM327:AM328"/>
    <mergeCell ref="AT327:AT328"/>
    <mergeCell ref="AU327:AU328"/>
    <mergeCell ref="AV327:AV328"/>
    <mergeCell ref="AW327:AW328"/>
    <mergeCell ref="A348:A349"/>
    <mergeCell ref="B348:B349"/>
    <mergeCell ref="C348:C349"/>
    <mergeCell ref="D348:D349"/>
    <mergeCell ref="E348:E349"/>
    <mergeCell ref="F348:F349"/>
    <mergeCell ref="AX327:AX328"/>
    <mergeCell ref="AY327:AY328"/>
    <mergeCell ref="AZ327:AZ328"/>
    <mergeCell ref="A327:A328"/>
    <mergeCell ref="B327:B328"/>
    <mergeCell ref="C327:C328"/>
    <mergeCell ref="D327:D328"/>
    <mergeCell ref="E327:E328"/>
    <mergeCell ref="F327:F328"/>
    <mergeCell ref="AX348:AX349"/>
    <mergeCell ref="AY348:AY349"/>
    <mergeCell ref="AZ348:AZ349"/>
    <mergeCell ref="BA348:BA349"/>
    <mergeCell ref="BB348:BB349"/>
    <mergeCell ref="BC348:BC349"/>
    <mergeCell ref="AL348:AL349"/>
    <mergeCell ref="AM348:AM349"/>
    <mergeCell ref="AT348:AT349"/>
    <mergeCell ref="AU348:AU349"/>
    <mergeCell ref="AV348:AV349"/>
    <mergeCell ref="AW348:AW349"/>
    <mergeCell ref="BA369:BA370"/>
    <mergeCell ref="BB369:BB370"/>
    <mergeCell ref="BC369:BC370"/>
    <mergeCell ref="AL369:AL370"/>
    <mergeCell ref="AM369:AM370"/>
    <mergeCell ref="AT369:AT370"/>
    <mergeCell ref="AU369:AU370"/>
    <mergeCell ref="AV369:AV370"/>
    <mergeCell ref="AW369:AW370"/>
    <mergeCell ref="A391:A392"/>
    <mergeCell ref="B391:B392"/>
    <mergeCell ref="C391:C392"/>
    <mergeCell ref="D391:D392"/>
    <mergeCell ref="E391:E392"/>
    <mergeCell ref="F391:F392"/>
    <mergeCell ref="AX369:AX370"/>
    <mergeCell ref="AY369:AY370"/>
    <mergeCell ref="AZ369:AZ370"/>
    <mergeCell ref="A369:A370"/>
    <mergeCell ref="B369:B370"/>
    <mergeCell ref="C369:C370"/>
    <mergeCell ref="D369:D370"/>
    <mergeCell ref="E369:E370"/>
    <mergeCell ref="F369:F370"/>
    <mergeCell ref="AX391:AX392"/>
    <mergeCell ref="AY391:AY392"/>
    <mergeCell ref="AZ391:AZ392"/>
    <mergeCell ref="BA391:BA392"/>
    <mergeCell ref="BB391:BB392"/>
    <mergeCell ref="BC391:BC392"/>
    <mergeCell ref="AL391:AL392"/>
    <mergeCell ref="AM391:AM392"/>
    <mergeCell ref="AT391:AT392"/>
    <mergeCell ref="AU391:AU392"/>
    <mergeCell ref="AV391:AV392"/>
    <mergeCell ref="AW391:AW392"/>
    <mergeCell ref="BA413:BA414"/>
    <mergeCell ref="BB413:BB414"/>
    <mergeCell ref="BC413:BC414"/>
    <mergeCell ref="AL413:AL414"/>
    <mergeCell ref="AM413:AM414"/>
    <mergeCell ref="AT413:AT414"/>
    <mergeCell ref="AU413:AU414"/>
    <mergeCell ref="AV413:AV414"/>
    <mergeCell ref="AW413:AW414"/>
    <mergeCell ref="A436:A437"/>
    <mergeCell ref="B436:B437"/>
    <mergeCell ref="C436:C437"/>
    <mergeCell ref="D436:D437"/>
    <mergeCell ref="E436:E437"/>
    <mergeCell ref="F436:F437"/>
    <mergeCell ref="AX413:AX414"/>
    <mergeCell ref="AY413:AY414"/>
    <mergeCell ref="AZ413:AZ414"/>
    <mergeCell ref="A413:A414"/>
    <mergeCell ref="B413:B414"/>
    <mergeCell ref="C413:C414"/>
    <mergeCell ref="D413:D414"/>
    <mergeCell ref="E413:E414"/>
    <mergeCell ref="F413:F414"/>
    <mergeCell ref="AX436:AX437"/>
    <mergeCell ref="AY436:AY437"/>
    <mergeCell ref="AZ436:AZ437"/>
    <mergeCell ref="BA436:BA437"/>
    <mergeCell ref="BB436:BB437"/>
    <mergeCell ref="BC436:BC437"/>
    <mergeCell ref="AL436:AL437"/>
    <mergeCell ref="AM436:AM437"/>
    <mergeCell ref="AT436:AT437"/>
    <mergeCell ref="AU436:AU437"/>
    <mergeCell ref="AV436:AV437"/>
    <mergeCell ref="AW436:AW437"/>
    <mergeCell ref="BA459:BA460"/>
    <mergeCell ref="BB459:BB460"/>
    <mergeCell ref="BC459:BC460"/>
    <mergeCell ref="AL459:AL460"/>
    <mergeCell ref="AM459:AM460"/>
    <mergeCell ref="AT459:AT460"/>
    <mergeCell ref="AU459:AU460"/>
    <mergeCell ref="AV459:AV460"/>
    <mergeCell ref="AW459:AW460"/>
    <mergeCell ref="A481:A482"/>
    <mergeCell ref="B481:B482"/>
    <mergeCell ref="C481:C482"/>
    <mergeCell ref="D481:D482"/>
    <mergeCell ref="E481:E482"/>
    <mergeCell ref="F481:F482"/>
    <mergeCell ref="AX459:AX460"/>
    <mergeCell ref="AY459:AY460"/>
    <mergeCell ref="AZ459:AZ460"/>
    <mergeCell ref="A459:A460"/>
    <mergeCell ref="B459:B460"/>
    <mergeCell ref="C459:C460"/>
    <mergeCell ref="D459:D460"/>
    <mergeCell ref="E459:E460"/>
    <mergeCell ref="F459:F460"/>
    <mergeCell ref="AX481:AX482"/>
    <mergeCell ref="AY481:AY482"/>
    <mergeCell ref="AZ481:AZ482"/>
    <mergeCell ref="BA481:BA482"/>
    <mergeCell ref="BB481:BB482"/>
    <mergeCell ref="BC481:BC482"/>
    <mergeCell ref="AL481:AL482"/>
    <mergeCell ref="AM481:AM482"/>
    <mergeCell ref="AT481:AT482"/>
    <mergeCell ref="AU481:AU482"/>
    <mergeCell ref="AV481:AV482"/>
    <mergeCell ref="AW481:AW482"/>
    <mergeCell ref="BA504:BA505"/>
    <mergeCell ref="BB504:BB505"/>
    <mergeCell ref="BC504:BC505"/>
    <mergeCell ref="AL504:AL505"/>
    <mergeCell ref="AM504:AM505"/>
    <mergeCell ref="AT504:AT505"/>
    <mergeCell ref="AU504:AU505"/>
    <mergeCell ref="AV504:AV505"/>
    <mergeCell ref="AW504:AW505"/>
    <mergeCell ref="A527:A528"/>
    <mergeCell ref="B527:B528"/>
    <mergeCell ref="C527:C528"/>
    <mergeCell ref="D527:D528"/>
    <mergeCell ref="E527:E528"/>
    <mergeCell ref="F527:F528"/>
    <mergeCell ref="AX504:AX505"/>
    <mergeCell ref="AY504:AY505"/>
    <mergeCell ref="AZ504:AZ505"/>
    <mergeCell ref="A504:A505"/>
    <mergeCell ref="B504:B505"/>
    <mergeCell ref="C504:C505"/>
    <mergeCell ref="D504:D505"/>
    <mergeCell ref="E504:E505"/>
    <mergeCell ref="F504:F505"/>
    <mergeCell ref="AX527:AX528"/>
    <mergeCell ref="AY527:AY528"/>
    <mergeCell ref="AZ527:AZ528"/>
    <mergeCell ref="BA527:BA528"/>
    <mergeCell ref="BB527:BB528"/>
    <mergeCell ref="BC527:BC528"/>
    <mergeCell ref="AL527:AL528"/>
    <mergeCell ref="AM527:AM528"/>
    <mergeCell ref="AT527:AT528"/>
    <mergeCell ref="AU527:AU528"/>
    <mergeCell ref="AV527:AV528"/>
    <mergeCell ref="AW527:AW528"/>
    <mergeCell ref="BA550:BA551"/>
    <mergeCell ref="BB550:BB551"/>
    <mergeCell ref="BC550:BC551"/>
    <mergeCell ref="AL550:AL551"/>
    <mergeCell ref="AM550:AM551"/>
    <mergeCell ref="AT550:AT551"/>
    <mergeCell ref="AU550:AU551"/>
    <mergeCell ref="AV550:AV551"/>
    <mergeCell ref="AW550:AW551"/>
    <mergeCell ref="A573:A574"/>
    <mergeCell ref="B573:B574"/>
    <mergeCell ref="C573:C574"/>
    <mergeCell ref="D573:D574"/>
    <mergeCell ref="E573:E574"/>
    <mergeCell ref="F573:F574"/>
    <mergeCell ref="AX550:AX551"/>
    <mergeCell ref="AY550:AY551"/>
    <mergeCell ref="AZ550:AZ551"/>
    <mergeCell ref="A550:A551"/>
    <mergeCell ref="B550:B551"/>
    <mergeCell ref="C550:C551"/>
    <mergeCell ref="D550:D551"/>
    <mergeCell ref="E550:E551"/>
    <mergeCell ref="F550:F551"/>
    <mergeCell ref="AX573:AX574"/>
    <mergeCell ref="AY573:AY574"/>
    <mergeCell ref="AZ573:AZ574"/>
    <mergeCell ref="BA573:BA574"/>
    <mergeCell ref="BB573:BB574"/>
    <mergeCell ref="BC573:BC574"/>
    <mergeCell ref="AL573:AL574"/>
    <mergeCell ref="AM573:AM574"/>
    <mergeCell ref="AT573:AT574"/>
    <mergeCell ref="AU573:AU574"/>
    <mergeCell ref="AV573:AV574"/>
    <mergeCell ref="AW573:AW574"/>
  </mergeCells>
  <phoneticPr fontId="74" type="noConversion"/>
  <conditionalFormatting sqref="AP12:AP14 AP19:AP23 AP25 AP27 AP29">
    <cfRule type="colorScale" priority="30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2:AP14 AP19:AP29">
    <cfRule type="colorScale" priority="301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306">
      <colorScale>
        <cfvo type="min"/>
        <cfvo type="max"/>
        <color rgb="FFFCFCFF"/>
        <color rgb="FF63BE7B"/>
      </colorScale>
    </cfRule>
    <cfRule type="colorScale" priority="30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5:AP18">
    <cfRule type="colorScale" priority="297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298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299">
      <colorScale>
        <cfvo type="min"/>
        <cfvo type="max"/>
        <color rgb="FFFCFCFF"/>
        <color rgb="FF63BE7B"/>
      </colorScale>
    </cfRule>
    <cfRule type="colorScale" priority="30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4">
    <cfRule type="colorScale" priority="30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6">
    <cfRule type="colorScale" priority="30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8">
    <cfRule type="colorScale" priority="30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5:AP37 AP42:AP46 AP48 AP50 AP52">
    <cfRule type="colorScale" priority="28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5:AP37 AP42:AP52">
    <cfRule type="colorScale" priority="281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286">
      <colorScale>
        <cfvo type="min"/>
        <cfvo type="max"/>
        <color rgb="FFFCFCFF"/>
        <color rgb="FF63BE7B"/>
      </colorScale>
    </cfRule>
    <cfRule type="colorScale" priority="28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8:AP41">
    <cfRule type="colorScale" priority="277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278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279">
      <colorScale>
        <cfvo type="min"/>
        <cfvo type="max"/>
        <color rgb="FFFCFCFF"/>
        <color rgb="FF63BE7B"/>
      </colorScale>
    </cfRule>
    <cfRule type="colorScale" priority="28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47">
    <cfRule type="colorScale" priority="28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49">
    <cfRule type="colorScale" priority="28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51">
    <cfRule type="colorScale" priority="28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58:AP60">
    <cfRule type="colorScale" priority="270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2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61:AP68">
    <cfRule type="colorScale" priority="27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61:AP73">
    <cfRule type="colorScale" priority="2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69">
    <cfRule type="colorScale" priority="27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71">
    <cfRule type="colorScale" priority="2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70 AP72 AP75">
    <cfRule type="colorScale" priority="29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73">
    <cfRule type="colorScale" priority="27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74">
    <cfRule type="colorScale" priority="268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26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75">
    <cfRule type="colorScale" priority="29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81:AP83">
    <cfRule type="colorScale" priority="261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2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84:AP91 AP93 AP95 AP98">
    <cfRule type="colorScale" priority="2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84:AP96 AP98">
    <cfRule type="colorScale" priority="2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92">
    <cfRule type="colorScale" priority="2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94">
    <cfRule type="colorScale" priority="2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96">
    <cfRule type="colorScale" priority="26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97">
    <cfRule type="colorScale" priority="259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2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04:AP106">
    <cfRule type="colorScale" priority="252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2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07:AP114 AP116 AP118 AP121">
    <cfRule type="colorScale" priority="25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07:AP119 AP121">
    <cfRule type="colorScale" priority="2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15">
    <cfRule type="colorScale" priority="2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17">
    <cfRule type="colorScale" priority="2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19">
    <cfRule type="colorScale" priority="25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20">
    <cfRule type="colorScale" priority="250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2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27:AP129">
    <cfRule type="colorScale" priority="243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24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30:AP137 AP139 AP141 AP144">
    <cfRule type="colorScale" priority="2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30:AP142 AP144">
    <cfRule type="colorScale" priority="2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38">
    <cfRule type="colorScale" priority="2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40">
    <cfRule type="colorScale" priority="2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42">
    <cfRule type="colorScale" priority="24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43">
    <cfRule type="colorScale" priority="241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2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50:AP152">
    <cfRule type="colorScale" priority="234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23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53:AP160 AP162 AP164 AP167">
    <cfRule type="colorScale" priority="2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53:AP165 AP167">
    <cfRule type="colorScale" priority="2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61">
    <cfRule type="colorScale" priority="2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63">
    <cfRule type="colorScale" priority="23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65">
    <cfRule type="colorScale" priority="23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66">
    <cfRule type="colorScale" priority="232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2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73:AP175">
    <cfRule type="colorScale" priority="225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2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76:AP183 AP185 AP187 AP190">
    <cfRule type="colorScale" priority="23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76:AP188 AP190">
    <cfRule type="colorScale" priority="2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84">
    <cfRule type="colorScale" priority="2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86">
    <cfRule type="colorScale" priority="2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88">
    <cfRule type="colorScale" priority="23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89">
    <cfRule type="colorScale" priority="223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22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96:AP203 AP205 AP207 AP210">
    <cfRule type="colorScale" priority="22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196:AP208 AP210">
    <cfRule type="colorScale" priority="2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04">
    <cfRule type="colorScale" priority="2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06">
    <cfRule type="colorScale" priority="22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08">
    <cfRule type="colorScale" priority="2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09">
    <cfRule type="colorScale" priority="214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2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16:AP218 AP223:AP227 AP229 AP231 AP233">
    <cfRule type="colorScale" priority="20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16:AP218 AP223:AP233">
    <cfRule type="colorScale" priority="198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203">
      <colorScale>
        <cfvo type="min"/>
        <cfvo type="max"/>
        <color rgb="FFFCFCFF"/>
        <color rgb="FF63BE7B"/>
      </colorScale>
    </cfRule>
    <cfRule type="colorScale" priority="20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19:AP222">
    <cfRule type="colorScale" priority="194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95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96">
      <colorScale>
        <cfvo type="min"/>
        <cfvo type="max"/>
        <color rgb="FFFCFCFF"/>
        <color rgb="FF63BE7B"/>
      </colorScale>
    </cfRule>
    <cfRule type="colorScale" priority="19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28">
    <cfRule type="colorScale" priority="19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30">
    <cfRule type="colorScale" priority="20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32">
    <cfRule type="colorScale" priority="20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39:AP241">
    <cfRule type="colorScale" priority="207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20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42:AP249 AP251 AP253 AP256">
    <cfRule type="colorScale" priority="21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42:AP254 AP256">
    <cfRule type="colorScale" priority="20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50">
    <cfRule type="colorScale" priority="2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52">
    <cfRule type="colorScale" priority="21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54">
    <cfRule type="colorScale" priority="2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55">
    <cfRule type="colorScale" priority="205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20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62:AP264">
    <cfRule type="colorScale" priority="187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8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65:AP272 AP274 AP276 AP279">
    <cfRule type="colorScale" priority="19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65:AP277 AP279">
    <cfRule type="colorScale" priority="18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73">
    <cfRule type="colorScale" priority="19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75">
    <cfRule type="colorScale" priority="19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77">
    <cfRule type="colorScale" priority="19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78">
    <cfRule type="colorScale" priority="185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8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85:AP286">
    <cfRule type="colorScale" priority="1263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2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87:AP294 AP296 AP298 AP301">
    <cfRule type="colorScale" priority="18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87:AP299 AP301">
    <cfRule type="colorScale" priority="18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95">
    <cfRule type="colorScale" priority="18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97">
    <cfRule type="colorScale" priority="18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299">
    <cfRule type="colorScale" priority="18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00">
    <cfRule type="colorScale" priority="176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7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07:AP308">
    <cfRule type="colorScale" priority="1265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26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09:AP316 AP318 AP320 AP323">
    <cfRule type="colorScale" priority="17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09:AP321 AP323">
    <cfRule type="colorScale" priority="1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17">
    <cfRule type="colorScale" priority="1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19">
    <cfRule type="colorScale" priority="17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21">
    <cfRule type="colorScale" priority="1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22">
    <cfRule type="colorScale" priority="167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6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29">
    <cfRule type="colorScale" priority="1327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32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30:AP337 AP339 AP341 AP344">
    <cfRule type="colorScale" priority="16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30:AP342 AP344">
    <cfRule type="colorScale" priority="1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38">
    <cfRule type="colorScale" priority="1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40">
    <cfRule type="colorScale" priority="1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42">
    <cfRule type="colorScale" priority="1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43">
    <cfRule type="colorScale" priority="158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5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50:AP352">
    <cfRule type="colorScale" priority="151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53:AP360 AP362 AP364">
    <cfRule type="colorScale" priority="132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53:AP365">
    <cfRule type="colorScale" priority="133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61">
    <cfRule type="colorScale" priority="1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63">
    <cfRule type="colorScale" priority="15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65">
    <cfRule type="colorScale" priority="1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71:AP373">
    <cfRule type="colorScale" priority="142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4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74:AP381 AP383 AP385">
    <cfRule type="colorScale" priority="133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74:AP386">
    <cfRule type="colorScale" priority="133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82">
    <cfRule type="colorScale" priority="14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84">
    <cfRule type="colorScale" priority="14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86">
    <cfRule type="colorScale" priority="14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87">
    <cfRule type="colorScale" priority="140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4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93:AP395">
    <cfRule type="colorScale" priority="122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2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96:AP403 AP405 AP407">
    <cfRule type="colorScale" priority="133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396:AP408">
    <cfRule type="colorScale" priority="134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404">
    <cfRule type="colorScale" priority="12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406">
    <cfRule type="colorScale" priority="12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408">
    <cfRule type="colorScale" priority="12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409">
    <cfRule type="colorScale" priority="120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2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415:AP417">
    <cfRule type="colorScale" priority="113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1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418:AP425 AP427 AP429 AP432">
    <cfRule type="colorScale" priority="11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418:AP430 AP432">
    <cfRule type="colorScale" priority="11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426">
    <cfRule type="colorScale" priority="11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428">
    <cfRule type="colorScale" priority="11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430">
    <cfRule type="colorScale" priority="11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431">
    <cfRule type="colorScale" priority="111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1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438:AP440">
    <cfRule type="colorScale" priority="104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0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441:AP448 AP450 AP452 AP455">
    <cfRule type="colorScale" priority="11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441:AP453 AP455">
    <cfRule type="colorScale" priority="10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449">
    <cfRule type="colorScale" priority="10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451">
    <cfRule type="colorScale" priority="10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453">
    <cfRule type="colorScale" priority="10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454">
    <cfRule type="colorScale" priority="102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0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461:AP462">
    <cfRule type="colorScale" priority="1341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134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463:AP470 AP472 AP474 AP477">
    <cfRule type="colorScale" priority="10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463:AP475 AP477">
    <cfRule type="colorScale" priority="9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471">
    <cfRule type="colorScale" priority="9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473">
    <cfRule type="colorScale" priority="9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475">
    <cfRule type="colorScale" priority="10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476">
    <cfRule type="colorScale" priority="93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9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483:AP485">
    <cfRule type="colorScale" priority="86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8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486:AP493 AP495 AP497 AP500">
    <cfRule type="colorScale" priority="9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486:AP498 AP500">
    <cfRule type="colorScale" priority="8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494">
    <cfRule type="colorScale" priority="8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496">
    <cfRule type="colorScale" priority="9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498">
    <cfRule type="colorScale" priority="9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499">
    <cfRule type="colorScale" priority="84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8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506:AP508">
    <cfRule type="colorScale" priority="77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7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509:AP516 AP518 AP520 AP523">
    <cfRule type="colorScale" priority="8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509:AP521 AP523">
    <cfRule type="colorScale" priority="7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517">
    <cfRule type="colorScale" priority="8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519">
    <cfRule type="colorScale" priority="8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521">
    <cfRule type="colorScale" priority="8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522">
    <cfRule type="colorScale" priority="75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7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529:AP531">
    <cfRule type="colorScale" priority="68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6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532:AP539 AP541 AP543 AP546">
    <cfRule type="colorScale" priority="7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532:AP544 AP546">
    <cfRule type="colorScale" priority="7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540">
    <cfRule type="colorScale" priority="7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542">
    <cfRule type="colorScale" priority="7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544">
    <cfRule type="colorScale" priority="7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545">
    <cfRule type="colorScale" priority="66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6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552:AP554 AP559:AP563 AP565 AP567 AP569">
    <cfRule type="colorScale" priority="5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552:AP554 AP559:AP569">
    <cfRule type="colorScale" priority="50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55">
      <colorScale>
        <cfvo type="min"/>
        <cfvo type="max"/>
        <color rgb="FFFCFCFF"/>
        <color rgb="FF63BE7B"/>
      </colorScale>
    </cfRule>
    <cfRule type="colorScale" priority="5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555:AP558">
    <cfRule type="colorScale" priority="46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47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48">
      <colorScale>
        <cfvo type="min"/>
        <cfvo type="max"/>
        <color rgb="FFFCFCFF"/>
        <color rgb="FF63BE7B"/>
      </colorScale>
    </cfRule>
    <cfRule type="colorScale" priority="4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564">
    <cfRule type="colorScale" priority="5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566">
    <cfRule type="colorScale" priority="5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568">
    <cfRule type="colorScale" priority="5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575:AP577">
    <cfRule type="colorScale" priority="59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60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578:AP585 AP587 AP589 AP592">
    <cfRule type="colorScale" priority="6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578:AP590 AP592">
    <cfRule type="colorScale" priority="6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586">
    <cfRule type="colorScale" priority="6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588">
    <cfRule type="colorScale" priority="6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590">
    <cfRule type="colorScale" priority="6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P591">
    <cfRule type="colorScale" priority="57">
      <colorScale>
        <cfvo type="min"/>
        <cfvo type="percentile" val="50"/>
        <cfvo type="max"/>
        <color rgb="FFF8696B"/>
        <color rgb="FFFFEB84"/>
        <color rgb="FF63BE7B"/>
      </colorScale>
    </cfRule>
    <cfRule type="colorScale" priority="5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count="1">
    <dataValidation allowBlank="1" showInputMessage="1" showErrorMessage="1" sqref="D10:D29" xr:uid="{CE040917-663B-4E38-B89E-98FB5C192901}"/>
  </dataValidations>
  <pageMargins left="0.7" right="0.7" top="0.75" bottom="0.75" header="0.3" footer="0.3"/>
  <pageSetup paperSize="9" scale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Cover Page</vt:lpstr>
      <vt:lpstr>Nacionalne TV</vt:lpstr>
      <vt:lpstr>Pink Cable</vt:lpstr>
      <vt:lpstr>CAS</vt:lpstr>
      <vt:lpstr>CAS!Print_Area</vt:lpstr>
      <vt:lpstr>'Pink Cable'!Print_Area</vt:lpstr>
    </vt:vector>
  </TitlesOfParts>
  <Company>Direct Media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Ilija</dc:creator>
  <cp:lastModifiedBy>aleksandar.kartelj aleksandar.kartelj</cp:lastModifiedBy>
  <cp:lastPrinted>2006-12-20T14:39:46Z</cp:lastPrinted>
  <dcterms:created xsi:type="dcterms:W3CDTF">2005-04-14T13:06:26Z</dcterms:created>
  <dcterms:modified xsi:type="dcterms:W3CDTF">2025-03-24T14:08:57Z</dcterms:modified>
</cp:coreProperties>
</file>